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2.xml" ContentType="application/vnd.ms-excel.threadedcomments+xml"/>
  <Override PartName="/xl/comments6.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updateLinks="always" codeName="ThisWorkbook"/>
  <mc:AlternateContent xmlns:mc="http://schemas.openxmlformats.org/markup-compatibility/2006">
    <mc:Choice Requires="x15">
      <x15ac:absPath xmlns:x15ac="http://schemas.microsoft.com/office/spreadsheetml/2010/11/ac" url="D:\OAAS\INFORME DE ACTIVIDADES\2025\Agosto 2025\OBLIGACION 2\"/>
    </mc:Choice>
  </mc:AlternateContent>
  <xr:revisionPtr revIDLastSave="0" documentId="13_ncr:1_{368FA469-5320-459F-B14A-90536D9966C2}" xr6:coauthVersionLast="47" xr6:coauthVersionMax="47" xr10:uidLastSave="{00000000-0000-0000-0000-000000000000}"/>
  <bookViews>
    <workbookView xWindow="-108" yWindow="-108" windowWidth="23256" windowHeight="12456" firstSheet="15" activeTab="16" xr2:uid="{A33DF3F4-6BC1-4FB5-8C06-19D5488AA80E}"/>
  </bookViews>
  <sheets>
    <sheet name="OPSVF (2)" sheetId="8" state="hidden" r:id="rId1"/>
    <sheet name="OPSV2" sheetId="5" state="hidden" r:id="rId2"/>
    <sheet name="OPSV1" sheetId="1" state="hidden" r:id="rId3"/>
    <sheet name="Contratos_Formalizados" sheetId="9" state="hidden" r:id="rId4"/>
    <sheet name="OPSVF" sheetId="4" state="hidden" r:id="rId5"/>
    <sheet name="CUPOS  " sheetId="13" state="hidden" r:id="rId6"/>
    <sheet name="Informe_ObjetosvsPerfil" sheetId="23" state="hidden" r:id="rId7"/>
    <sheet name="ESTRUCTURA PLANEACIÓN 2025" sheetId="2" state="hidden" r:id="rId8"/>
    <sheet name="CONTRATOS PJ" sheetId="26" state="hidden" r:id="rId9"/>
    <sheet name="Seguimiento Reservas" sheetId="25" state="hidden" r:id="rId10"/>
    <sheet name="Focalización" sheetId="3" state="hidden" r:id="rId11"/>
    <sheet name="borrador OAAS2" sheetId="11" state="hidden" r:id="rId12"/>
    <sheet name="LISTA REGIONALIZADA_OIM_ETH" sheetId="17" state="hidden" r:id="rId13"/>
    <sheet name="Hoja2" sheetId="27" state="hidden" r:id="rId14"/>
    <sheet name="presentacionjefe (2)" sheetId="12" state="hidden" r:id="rId15"/>
    <sheet name="PQRS" sheetId="18" r:id="rId16"/>
    <sheet name="CORRESPONDENCIA" sheetId="22" r:id="rId17"/>
    <sheet name="LISTA_REGIONALIZADA_OAAS" sheetId="16" state="hidden" r:id="rId18"/>
    <sheet name="Legalización_Comisiones" sheetId="19" state="hidden" r:id="rId19"/>
    <sheet name="Legalización_Honorarios" sheetId="20" state="hidden" r:id="rId20"/>
    <sheet name="Hoja1" sheetId="24" state="hidden" r:id="rId21"/>
  </sheets>
  <definedNames>
    <definedName name="_xlnm._FilterDatabase" localSheetId="11" hidden="1">'borrador OAAS2'!$A$3:$T$121</definedName>
    <definedName name="_xlnm._FilterDatabase" localSheetId="8" hidden="1">'CONTRATOS PJ'!$A$1:$AC$67</definedName>
    <definedName name="_xlnm._FilterDatabase" localSheetId="3" hidden="1">Contratos_Formalizados!$A$2:$AA$124</definedName>
    <definedName name="_xlnm._FilterDatabase" localSheetId="16" hidden="1">CORRESPONDENCIA!$A$1:$N$196</definedName>
    <definedName name="_xlnm._FilterDatabase" localSheetId="5" hidden="1">'CUPOS  '!$A$1:$AK$52</definedName>
    <definedName name="_xlnm._FilterDatabase" localSheetId="6" hidden="1">Informe_ObjetosvsPerfil!$A$1:$G$109</definedName>
    <definedName name="_xlnm._FilterDatabase" localSheetId="19" hidden="1">Legalización_Honorarios!$A$1:$E$1</definedName>
    <definedName name="_xlnm._FilterDatabase" localSheetId="2" hidden="1">OPSV1!$A$3:$Z$146</definedName>
    <definedName name="_xlnm._FilterDatabase" localSheetId="1" hidden="1">OPSV2!$A$3:$T$123</definedName>
    <definedName name="_xlnm._FilterDatabase" localSheetId="4" hidden="1">OPSVF!$A$1:$AQ$119</definedName>
    <definedName name="_xlnm._FilterDatabase" localSheetId="0" hidden="1">'OPSVF (2)'!$A$3:$AD$121</definedName>
    <definedName name="_xlnm._FilterDatabase" localSheetId="15" hidden="1">PQRS!$A$1:$O$1</definedName>
    <definedName name="_xlnm._FilterDatabase" localSheetId="14" hidden="1">'presentacionjefe (2)'!$A$123:$E$242</definedName>
    <definedName name="editLink" localSheetId="0">'OPSVF (2)'!$E$51</definedName>
    <definedName name="editLink">OPSVF!$E$49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8" l="1"/>
  <c r="G218" i="22"/>
  <c r="H218" i="22" s="1"/>
  <c r="G217" i="22"/>
  <c r="H217" i="22" s="1"/>
  <c r="G216" i="22"/>
  <c r="H216" i="22" s="1"/>
  <c r="G215" i="22"/>
  <c r="H215" i="22" s="1"/>
  <c r="G214" i="22"/>
  <c r="H214" i="22" s="1"/>
  <c r="G213" i="22"/>
  <c r="H213" i="22" s="1"/>
  <c r="G212" i="22"/>
  <c r="H212" i="22" s="1"/>
  <c r="G211" i="22"/>
  <c r="H211" i="22" s="1"/>
  <c r="G210" i="22"/>
  <c r="H210" i="22" s="1"/>
  <c r="G209" i="22"/>
  <c r="H209" i="22" s="1"/>
  <c r="G208" i="22"/>
  <c r="H208" i="22" s="1"/>
  <c r="G207" i="22"/>
  <c r="H207" i="22" s="1"/>
  <c r="G206" i="22"/>
  <c r="H206" i="22" s="1"/>
  <c r="G205" i="22"/>
  <c r="H205" i="22" s="1"/>
  <c r="G204" i="22"/>
  <c r="H204" i="22" s="1"/>
  <c r="G203" i="22"/>
  <c r="H203" i="22" s="1"/>
  <c r="G202" i="22"/>
  <c r="H202" i="22" s="1"/>
  <c r="G201" i="22"/>
  <c r="H201" i="22" s="1"/>
  <c r="G200" i="22"/>
  <c r="H200" i="22" s="1"/>
  <c r="G199" i="22"/>
  <c r="H199" i="22" s="1"/>
  <c r="G198" i="22"/>
  <c r="H198" i="22" s="1"/>
  <c r="G95" i="18"/>
  <c r="G96" i="18"/>
  <c r="G97" i="18"/>
  <c r="G98" i="18"/>
  <c r="G99" i="18"/>
  <c r="G100" i="18"/>
  <c r="G101" i="18"/>
  <c r="G102" i="18"/>
  <c r="G103" i="18"/>
  <c r="G104" i="18"/>
  <c r="G105" i="18"/>
  <c r="G106" i="18"/>
  <c r="G107" i="18"/>
  <c r="G108" i="18"/>
  <c r="G109" i="18"/>
  <c r="G110" i="18"/>
  <c r="G111" i="18"/>
  <c r="G112" i="18"/>
  <c r="G113" i="18"/>
  <c r="G114" i="18"/>
  <c r="G115" i="18"/>
  <c r="G116" i="18"/>
  <c r="G197" i="22"/>
  <c r="H197" i="22" s="1"/>
  <c r="G66" i="22"/>
  <c r="G80" i="22"/>
  <c r="G25" i="18"/>
  <c r="G3" i="18"/>
  <c r="G2" i="18"/>
  <c r="G4" i="18"/>
  <c r="G5" i="18"/>
  <c r="G6" i="18"/>
  <c r="G7" i="18"/>
  <c r="G9" i="18"/>
  <c r="G10" i="18"/>
  <c r="G11" i="18"/>
  <c r="G12" i="18"/>
  <c r="G13" i="18"/>
  <c r="G14" i="18"/>
  <c r="G15" i="18"/>
  <c r="G16" i="18"/>
  <c r="G17" i="18"/>
  <c r="G18" i="18"/>
  <c r="G19" i="18"/>
  <c r="G20" i="18"/>
  <c r="G21" i="18"/>
  <c r="G22" i="18"/>
  <c r="G23" i="18"/>
  <c r="G24"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81" i="18"/>
  <c r="G82" i="18"/>
  <c r="G83" i="18"/>
  <c r="G84" i="18"/>
  <c r="G85" i="18"/>
  <c r="G86" i="18"/>
  <c r="G87" i="18"/>
  <c r="G88" i="18"/>
  <c r="G89" i="18"/>
  <c r="G90" i="18"/>
  <c r="G91" i="18"/>
  <c r="G92" i="18"/>
  <c r="G93" i="18"/>
  <c r="G94" i="18"/>
  <c r="G173" i="22"/>
  <c r="G174" i="22"/>
  <c r="H174" i="22" s="1"/>
  <c r="G175" i="22"/>
  <c r="H175" i="22" s="1"/>
  <c r="G176" i="22"/>
  <c r="H176" i="22" s="1"/>
  <c r="G177" i="22"/>
  <c r="H177" i="22" s="1"/>
  <c r="G178" i="22"/>
  <c r="H178" i="22" s="1"/>
  <c r="G179" i="22"/>
  <c r="H179" i="22" s="1"/>
  <c r="G180" i="22"/>
  <c r="H180" i="22" s="1"/>
  <c r="G181" i="22"/>
  <c r="H181" i="22" s="1"/>
  <c r="G182" i="22"/>
  <c r="H182" i="22" s="1"/>
  <c r="G183" i="22"/>
  <c r="H183" i="22" s="1"/>
  <c r="G184" i="22"/>
  <c r="H184" i="22" s="1"/>
  <c r="G185" i="22"/>
  <c r="H185" i="22" s="1"/>
  <c r="G186" i="22"/>
  <c r="H186" i="22" s="1"/>
  <c r="G187" i="22"/>
  <c r="H187" i="22" s="1"/>
  <c r="G188" i="22"/>
  <c r="H188" i="22" s="1"/>
  <c r="G189" i="22"/>
  <c r="H189" i="22" s="1"/>
  <c r="G190" i="22"/>
  <c r="H190" i="22" s="1"/>
  <c r="G191" i="22"/>
  <c r="G192" i="22"/>
  <c r="H192" i="22" s="1"/>
  <c r="G193" i="22"/>
  <c r="H193" i="22" s="1"/>
  <c r="G194" i="22"/>
  <c r="G195" i="22"/>
  <c r="H195" i="22" s="1"/>
  <c r="G196" i="22"/>
  <c r="H196" i="22" s="1"/>
  <c r="G171" i="22"/>
  <c r="G168" i="22"/>
  <c r="G149" i="22"/>
  <c r="G150" i="22"/>
  <c r="G151" i="22"/>
  <c r="G152" i="22"/>
  <c r="G153" i="22"/>
  <c r="G154" i="22"/>
  <c r="G155" i="22"/>
  <c r="G156" i="22"/>
  <c r="G157" i="22"/>
  <c r="G158" i="22"/>
  <c r="G159" i="22"/>
  <c r="G160" i="22"/>
  <c r="G161" i="22"/>
  <c r="G162" i="22"/>
  <c r="G163" i="22"/>
  <c r="G164" i="22"/>
  <c r="G165" i="22"/>
  <c r="G166" i="22"/>
  <c r="G128" i="22"/>
  <c r="G129" i="22"/>
  <c r="G130" i="22"/>
  <c r="G131" i="22"/>
  <c r="G132" i="22"/>
  <c r="G133" i="22"/>
  <c r="G134" i="22"/>
  <c r="G135" i="22"/>
  <c r="G136" i="22"/>
  <c r="G137" i="22"/>
  <c r="G138" i="22"/>
  <c r="G139" i="22"/>
  <c r="G140" i="22"/>
  <c r="G141" i="22"/>
  <c r="G142" i="22"/>
  <c r="G143" i="22"/>
  <c r="G144" i="22"/>
  <c r="G145" i="22"/>
  <c r="G146" i="22"/>
  <c r="G147" i="22"/>
  <c r="G126" i="22"/>
  <c r="G120" i="22"/>
  <c r="G121" i="22"/>
  <c r="G122" i="22"/>
  <c r="G123" i="22"/>
  <c r="G124" i="22"/>
  <c r="G107" i="22"/>
  <c r="G108" i="22"/>
  <c r="G109" i="22"/>
  <c r="G110" i="22"/>
  <c r="G111" i="22"/>
  <c r="G112" i="22"/>
  <c r="G113" i="22"/>
  <c r="G114" i="22"/>
  <c r="G115" i="22"/>
  <c r="G116" i="22"/>
  <c r="G100" i="22"/>
  <c r="G101" i="22"/>
  <c r="G102" i="22"/>
  <c r="G103" i="22"/>
  <c r="G94" i="22"/>
  <c r="G95" i="22"/>
  <c r="G96" i="22"/>
  <c r="G97" i="22"/>
  <c r="G98" i="22"/>
  <c r="G89" i="22"/>
  <c r="G90" i="22"/>
  <c r="G91" i="22"/>
  <c r="G92" i="22"/>
  <c r="G86" i="22"/>
  <c r="G85" i="22"/>
  <c r="U4" i="25"/>
  <c r="AB76" i="13" l="1"/>
  <c r="AB72" i="13"/>
  <c r="P72" i="13"/>
  <c r="AB65" i="13"/>
  <c r="AD34" i="13"/>
  <c r="G167" i="22" l="1"/>
  <c r="D126" i="20"/>
  <c r="E125" i="20"/>
  <c r="E126" i="20" s="1"/>
  <c r="H137" i="22"/>
  <c r="H138" i="22"/>
  <c r="H139" i="22"/>
  <c r="H140" i="22"/>
  <c r="H141" i="22"/>
  <c r="H142" i="22"/>
  <c r="H143" i="22"/>
  <c r="H145" i="22"/>
  <c r="H146" i="22"/>
  <c r="G148" i="22"/>
  <c r="H150" i="22"/>
  <c r="H153" i="22"/>
  <c r="H154" i="22"/>
  <c r="H155" i="22"/>
  <c r="H158" i="22"/>
  <c r="H159" i="22"/>
  <c r="H164" i="22"/>
  <c r="H165" i="22"/>
  <c r="G169" i="22"/>
  <c r="G170" i="22"/>
  <c r="H171" i="22"/>
  <c r="G172" i="22"/>
  <c r="H173" i="22"/>
  <c r="H136" i="22"/>
  <c r="AB60" i="13"/>
  <c r="AB58" i="13"/>
  <c r="AB59" i="13" s="1"/>
  <c r="AB61" i="13" s="1"/>
  <c r="AD32" i="13" l="1"/>
  <c r="H92" i="22" l="1"/>
  <c r="G93" i="22"/>
  <c r="H94" i="22"/>
  <c r="H95" i="22"/>
  <c r="H96" i="22"/>
  <c r="H97" i="22"/>
  <c r="H98" i="22"/>
  <c r="G99" i="22"/>
  <c r="H100" i="22"/>
  <c r="H103" i="22"/>
  <c r="G104" i="22"/>
  <c r="G105" i="22"/>
  <c r="G106" i="22"/>
  <c r="H106" i="22" s="1"/>
  <c r="H107" i="22"/>
  <c r="H108" i="22"/>
  <c r="H109" i="22"/>
  <c r="H110" i="22"/>
  <c r="H111" i="22"/>
  <c r="H113" i="22"/>
  <c r="H114" i="22"/>
  <c r="H115" i="22"/>
  <c r="H116" i="22"/>
  <c r="G117" i="22"/>
  <c r="G118" i="22"/>
  <c r="G119" i="22"/>
  <c r="H120" i="22"/>
  <c r="H123" i="22"/>
  <c r="H124" i="22"/>
  <c r="G125" i="22"/>
  <c r="H126" i="22"/>
  <c r="G127" i="22"/>
  <c r="H128" i="22"/>
  <c r="H129" i="22"/>
  <c r="H130" i="22"/>
  <c r="H131" i="22"/>
  <c r="H132" i="22"/>
  <c r="H133" i="22"/>
  <c r="H135" i="22"/>
  <c r="G2" i="25"/>
  <c r="G3" i="25"/>
  <c r="G4" i="25"/>
  <c r="G5" i="25"/>
  <c r="G6" i="25"/>
  <c r="G7" i="25"/>
  <c r="G8" i="25"/>
  <c r="G9" i="25"/>
  <c r="G10" i="25"/>
  <c r="G11" i="25"/>
  <c r="G12" i="25"/>
  <c r="G13" i="25"/>
  <c r="G14" i="25"/>
  <c r="G15" i="25"/>
  <c r="G16" i="25"/>
  <c r="G17" i="25"/>
  <c r="E18" i="25"/>
  <c r="D18" i="25"/>
  <c r="F17" i="25"/>
  <c r="F16" i="25"/>
  <c r="F15" i="25"/>
  <c r="F14" i="25"/>
  <c r="F13" i="25"/>
  <c r="F12" i="25"/>
  <c r="F11" i="25"/>
  <c r="F10" i="25"/>
  <c r="F9" i="25"/>
  <c r="F8" i="25"/>
  <c r="F7" i="25"/>
  <c r="F6" i="25"/>
  <c r="F5" i="25"/>
  <c r="F4" i="25"/>
  <c r="F3" i="25"/>
  <c r="F2" i="25"/>
  <c r="AF45" i="13"/>
  <c r="AH45" i="13" s="1"/>
  <c r="F18" i="25" l="1"/>
  <c r="AD38" i="13"/>
  <c r="AD37" i="13"/>
  <c r="AD3" i="13"/>
  <c r="AD2" i="13"/>
  <c r="G87" i="22" l="1"/>
  <c r="G88" i="22"/>
  <c r="H86" i="22"/>
  <c r="G84" i="22"/>
  <c r="G83" i="22"/>
  <c r="Z40" i="13"/>
  <c r="G3" i="22"/>
  <c r="G4" i="22"/>
  <c r="G5" i="22"/>
  <c r="G6" i="22"/>
  <c r="G7" i="22"/>
  <c r="G8" i="22"/>
  <c r="G9" i="22"/>
  <c r="G10" i="22"/>
  <c r="G11" i="22"/>
  <c r="G12" i="22"/>
  <c r="G13" i="22"/>
  <c r="G14" i="22"/>
  <c r="G15" i="22"/>
  <c r="G16" i="22"/>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44" i="22"/>
  <c r="G45" i="22"/>
  <c r="G46" i="22"/>
  <c r="G47" i="22"/>
  <c r="G48" i="22"/>
  <c r="G49" i="22"/>
  <c r="G50" i="22"/>
  <c r="G51" i="22"/>
  <c r="G52" i="22"/>
  <c r="G53" i="22"/>
  <c r="G54" i="22"/>
  <c r="G55" i="22"/>
  <c r="G56" i="22"/>
  <c r="G57" i="22"/>
  <c r="G58" i="22"/>
  <c r="G59" i="22"/>
  <c r="G60" i="22"/>
  <c r="G61" i="22"/>
  <c r="G62" i="22"/>
  <c r="G63" i="22"/>
  <c r="G64" i="22"/>
  <c r="G65" i="22"/>
  <c r="G67" i="22"/>
  <c r="G68" i="22"/>
  <c r="G69" i="22"/>
  <c r="G70" i="22"/>
  <c r="G71" i="22"/>
  <c r="G72" i="22"/>
  <c r="G73" i="22"/>
  <c r="G74" i="22"/>
  <c r="G75" i="22"/>
  <c r="G76" i="22"/>
  <c r="G77" i="22"/>
  <c r="G78" i="22"/>
  <c r="G79" i="22"/>
  <c r="G81" i="22"/>
  <c r="G82" i="22"/>
  <c r="G2" i="22"/>
  <c r="AA2" i="13"/>
  <c r="Y28" i="13"/>
  <c r="U28" i="13"/>
  <c r="Z27" i="13"/>
  <c r="U26" i="13"/>
  <c r="Z26" i="13" s="1"/>
  <c r="U25" i="13"/>
  <c r="Z25" i="13" s="1"/>
  <c r="U24" i="13"/>
  <c r="AA24" i="13" s="1"/>
  <c r="AA23" i="13"/>
  <c r="Y22" i="13"/>
  <c r="Y21" i="13"/>
  <c r="AA20" i="13"/>
  <c r="AA19" i="13"/>
  <c r="AA18" i="13"/>
  <c r="U17" i="13"/>
  <c r="AA17" i="13" s="1"/>
  <c r="U16" i="13"/>
  <c r="AA16" i="13" s="1"/>
  <c r="Z15" i="13"/>
  <c r="Z14" i="13"/>
  <c r="Z13" i="13"/>
  <c r="U12" i="13"/>
  <c r="Z12" i="13" s="1"/>
  <c r="Z11" i="13"/>
  <c r="AA3" i="13"/>
  <c r="U10" i="13"/>
  <c r="Z10" i="13" s="1"/>
  <c r="Z9" i="13"/>
  <c r="Y8" i="13"/>
  <c r="Z7" i="13"/>
  <c r="U6" i="13"/>
  <c r="AA5" i="13"/>
  <c r="U4" i="13"/>
  <c r="Z4" i="13" s="1"/>
  <c r="AF67" i="4"/>
  <c r="S120" i="12"/>
  <c r="R120" i="12"/>
  <c r="T120" i="12"/>
  <c r="S119" i="12"/>
  <c r="R119" i="12"/>
  <c r="T119" i="12"/>
  <c r="S118" i="12"/>
  <c r="R118" i="12"/>
  <c r="S117" i="12"/>
  <c r="R117" i="12"/>
  <c r="T117" i="12"/>
  <c r="S116" i="12"/>
  <c r="R116" i="12"/>
  <c r="T116" i="12"/>
  <c r="S115" i="12"/>
  <c r="Q115" i="12"/>
  <c r="T115" i="12"/>
  <c r="S114" i="12"/>
  <c r="Q114" i="12"/>
  <c r="T114" i="12"/>
  <c r="S113" i="12"/>
  <c r="Q113" i="12"/>
  <c r="T113" i="12"/>
  <c r="S112" i="12"/>
  <c r="P112" i="12"/>
  <c r="T112" i="12"/>
  <c r="S111" i="12"/>
  <c r="R111" i="12"/>
  <c r="T111" i="12"/>
  <c r="S110" i="12"/>
  <c r="R110" i="12"/>
  <c r="T110" i="12"/>
  <c r="S109" i="12"/>
  <c r="R109" i="12"/>
  <c r="T109" i="12"/>
  <c r="S108" i="12"/>
  <c r="R108" i="12"/>
  <c r="T108" i="12"/>
  <c r="S107" i="12"/>
  <c r="R107" i="12"/>
  <c r="T107" i="12"/>
  <c r="S106" i="12"/>
  <c r="R106" i="12"/>
  <c r="T106" i="12"/>
  <c r="S105" i="12"/>
  <c r="R105" i="12"/>
  <c r="T105" i="12"/>
  <c r="S104" i="12"/>
  <c r="R104" i="12"/>
  <c r="T104" i="12"/>
  <c r="S103" i="12"/>
  <c r="R103" i="12"/>
  <c r="T103" i="12"/>
  <c r="S102" i="12"/>
  <c r="R102" i="12"/>
  <c r="T102" i="12"/>
  <c r="S101" i="12"/>
  <c r="R101" i="12"/>
  <c r="T101" i="12"/>
  <c r="S100" i="12"/>
  <c r="R100" i="12"/>
  <c r="T100" i="12"/>
  <c r="S99" i="12"/>
  <c r="R99" i="12"/>
  <c r="T99" i="12"/>
  <c r="S98" i="12"/>
  <c r="R98" i="12"/>
  <c r="T98" i="12"/>
  <c r="S97" i="12"/>
  <c r="R97" i="12"/>
  <c r="T97" i="12"/>
  <c r="S96" i="12"/>
  <c r="R96" i="12"/>
  <c r="T96" i="12"/>
  <c r="S95" i="12"/>
  <c r="R95" i="12"/>
  <c r="T95" i="12"/>
  <c r="S94" i="12"/>
  <c r="R94" i="12"/>
  <c r="T94" i="12"/>
  <c r="S93" i="12"/>
  <c r="R93" i="12"/>
  <c r="T93" i="12"/>
  <c r="S92" i="12"/>
  <c r="R92" i="12"/>
  <c r="T92" i="12"/>
  <c r="S91" i="12"/>
  <c r="R91" i="12"/>
  <c r="T91" i="12"/>
  <c r="S90" i="12"/>
  <c r="R90" i="12"/>
  <c r="T90" i="12"/>
  <c r="S89" i="12"/>
  <c r="R89" i="12"/>
  <c r="T89" i="12"/>
  <c r="S88" i="12"/>
  <c r="R88" i="12"/>
  <c r="T88" i="12"/>
  <c r="S87" i="12"/>
  <c r="R87" i="12"/>
  <c r="T87" i="12"/>
  <c r="S86" i="12"/>
  <c r="R86" i="12"/>
  <c r="T86" i="12"/>
  <c r="S85" i="12"/>
  <c r="Q85" i="12"/>
  <c r="T85" i="12"/>
  <c r="S84" i="12"/>
  <c r="Q84" i="12"/>
  <c r="T84" i="12"/>
  <c r="S83" i="12"/>
  <c r="Q83" i="12"/>
  <c r="T83" i="12"/>
  <c r="S82" i="12"/>
  <c r="Q82" i="12"/>
  <c r="T82" i="12"/>
  <c r="S81" i="12"/>
  <c r="Q81" i="12"/>
  <c r="T81" i="12"/>
  <c r="S80" i="12"/>
  <c r="P80" i="12"/>
  <c r="T80" i="12"/>
  <c r="S79" i="12"/>
  <c r="P79" i="12"/>
  <c r="T79" i="12"/>
  <c r="S78" i="12"/>
  <c r="P78" i="12"/>
  <c r="T78" i="12"/>
  <c r="S77" i="12"/>
  <c r="P77" i="12"/>
  <c r="T77" i="12"/>
  <c r="S76" i="12"/>
  <c r="P76" i="12"/>
  <c r="T76" i="12"/>
  <c r="S75" i="12"/>
  <c r="P75" i="12"/>
  <c r="T75" i="12"/>
  <c r="S74" i="12"/>
  <c r="P74" i="12"/>
  <c r="T74" i="12"/>
  <c r="S73" i="12"/>
  <c r="P73" i="12"/>
  <c r="T73" i="12"/>
  <c r="S72" i="12"/>
  <c r="P72" i="12"/>
  <c r="T72" i="12"/>
  <c r="S71" i="12"/>
  <c r="P71" i="12"/>
  <c r="T71" i="12"/>
  <c r="S70" i="12"/>
  <c r="P70" i="12"/>
  <c r="T70" i="12"/>
  <c r="S69" i="12"/>
  <c r="Q69" i="12"/>
  <c r="T69" i="12"/>
  <c r="S68" i="12"/>
  <c r="Q68" i="12"/>
  <c r="T68" i="12"/>
  <c r="S67" i="12"/>
  <c r="Q67" i="12"/>
  <c r="T67" i="12"/>
  <c r="S66" i="12"/>
  <c r="Q66" i="12"/>
  <c r="T66" i="12"/>
  <c r="S65" i="12"/>
  <c r="Q65" i="12"/>
  <c r="T65" i="12"/>
  <c r="S64" i="12"/>
  <c r="Q64" i="12"/>
  <c r="T64" i="12"/>
  <c r="S63" i="12"/>
  <c r="Q63" i="12"/>
  <c r="T63" i="12"/>
  <c r="S62" i="12"/>
  <c r="Q62" i="12"/>
  <c r="T62" i="12"/>
  <c r="S61" i="12"/>
  <c r="R61" i="12"/>
  <c r="T61" i="12"/>
  <c r="S60" i="12"/>
  <c r="Q60" i="12"/>
  <c r="T60" i="12"/>
  <c r="S59" i="12"/>
  <c r="Q59" i="12"/>
  <c r="T59" i="12"/>
  <c r="S58" i="12"/>
  <c r="Q58" i="12"/>
  <c r="T58" i="12"/>
  <c r="S57" i="12"/>
  <c r="P57" i="12"/>
  <c r="T57" i="12"/>
  <c r="S56" i="12"/>
  <c r="Q56" i="12"/>
  <c r="T56" i="12"/>
  <c r="S55" i="12"/>
  <c r="Q55" i="12"/>
  <c r="T55" i="12"/>
  <c r="S54" i="12"/>
  <c r="Q54" i="12"/>
  <c r="T54" i="12"/>
  <c r="S53" i="12"/>
  <c r="Q53" i="12"/>
  <c r="T53" i="12"/>
  <c r="S52" i="12"/>
  <c r="Q52" i="12"/>
  <c r="T52" i="12"/>
  <c r="S51" i="12"/>
  <c r="Q51" i="12"/>
  <c r="T51" i="12"/>
  <c r="S50" i="12"/>
  <c r="Q50" i="12"/>
  <c r="T50" i="12"/>
  <c r="S49" i="12"/>
  <c r="Q49" i="12"/>
  <c r="T49" i="12"/>
  <c r="S48" i="12"/>
  <c r="Q48" i="12"/>
  <c r="T48" i="12"/>
  <c r="S47" i="12"/>
  <c r="Q47" i="12"/>
  <c r="T47" i="12"/>
  <c r="S46" i="12"/>
  <c r="R46" i="12"/>
  <c r="T46" i="12"/>
  <c r="S45" i="12"/>
  <c r="R45" i="12"/>
  <c r="T45" i="12"/>
  <c r="S44" i="12"/>
  <c r="R44" i="12"/>
  <c r="T44" i="12"/>
  <c r="S43" i="12"/>
  <c r="R43" i="12"/>
  <c r="T43" i="12"/>
  <c r="S42" i="12"/>
  <c r="R42" i="12"/>
  <c r="T42" i="12"/>
  <c r="S41" i="12"/>
  <c r="R41" i="12"/>
  <c r="T41" i="12"/>
  <c r="S40" i="12"/>
  <c r="R40" i="12"/>
  <c r="T40" i="12"/>
  <c r="S39" i="12"/>
  <c r="Q39" i="12"/>
  <c r="T39" i="12"/>
  <c r="S38" i="12"/>
  <c r="Q38" i="12"/>
  <c r="T38" i="12"/>
  <c r="S37" i="12"/>
  <c r="Q37" i="12"/>
  <c r="T37" i="12"/>
  <c r="S36" i="12"/>
  <c r="Q36" i="12"/>
  <c r="T36" i="12"/>
  <c r="S35" i="12"/>
  <c r="Q35" i="12"/>
  <c r="T35" i="12"/>
  <c r="S34" i="12"/>
  <c r="Q34" i="12"/>
  <c r="T34" i="12"/>
  <c r="S33" i="12"/>
  <c r="Q33" i="12"/>
  <c r="T33" i="12"/>
  <c r="S32" i="12"/>
  <c r="Q32" i="12"/>
  <c r="T32" i="12"/>
  <c r="S31" i="12"/>
  <c r="Q31" i="12"/>
  <c r="T31" i="12"/>
  <c r="S30" i="12"/>
  <c r="Q30" i="12"/>
  <c r="T30" i="12"/>
  <c r="S29" i="12"/>
  <c r="Q29" i="12"/>
  <c r="T29" i="12"/>
  <c r="S28" i="12"/>
  <c r="Q28" i="12"/>
  <c r="T28" i="12"/>
  <c r="S27" i="12"/>
  <c r="Q27" i="12"/>
  <c r="T27" i="12"/>
  <c r="S26" i="12"/>
  <c r="R26" i="12"/>
  <c r="T26" i="12"/>
  <c r="S25" i="12"/>
  <c r="R25" i="12"/>
  <c r="T25" i="12"/>
  <c r="S24" i="12"/>
  <c r="R24" i="12"/>
  <c r="T24" i="12"/>
  <c r="S23" i="12"/>
  <c r="R23" i="12"/>
  <c r="T23" i="12"/>
  <c r="S22" i="12"/>
  <c r="R22" i="12"/>
  <c r="T22" i="12"/>
  <c r="S21" i="12"/>
  <c r="R21" i="12"/>
  <c r="T21" i="12"/>
  <c r="S20" i="12"/>
  <c r="R20" i="12"/>
  <c r="T20" i="12"/>
  <c r="S19" i="12"/>
  <c r="R19" i="12"/>
  <c r="T19" i="12"/>
  <c r="S18" i="12"/>
  <c r="R18" i="12"/>
  <c r="T18" i="12"/>
  <c r="S17" i="12"/>
  <c r="P17" i="12"/>
  <c r="T17" i="12"/>
  <c r="S16" i="12"/>
  <c r="R16" i="12"/>
  <c r="T16" i="12"/>
  <c r="S15" i="12"/>
  <c r="P15" i="12"/>
  <c r="T15" i="12"/>
  <c r="S14" i="12"/>
  <c r="P14" i="12"/>
  <c r="T14" i="12"/>
  <c r="S13" i="12"/>
  <c r="R13" i="12"/>
  <c r="T13" i="12"/>
  <c r="S12" i="12"/>
  <c r="R12" i="12"/>
  <c r="T12" i="12"/>
  <c r="S11" i="12"/>
  <c r="R11" i="12"/>
  <c r="T11" i="12"/>
  <c r="S10" i="12"/>
  <c r="R10" i="12"/>
  <c r="T10" i="12"/>
  <c r="S9" i="12"/>
  <c r="R9" i="12"/>
  <c r="T9" i="12"/>
  <c r="S8" i="12"/>
  <c r="R8" i="12"/>
  <c r="T8" i="12"/>
  <c r="S7" i="12"/>
  <c r="R7" i="12"/>
  <c r="T7" i="12"/>
  <c r="S6" i="12"/>
  <c r="Q6" i="12"/>
  <c r="S5" i="12"/>
  <c r="P5" i="12"/>
  <c r="S4" i="12"/>
  <c r="R4" i="12"/>
  <c r="AF126" i="4"/>
  <c r="T118" i="12"/>
  <c r="R121" i="12"/>
  <c r="T4" i="12"/>
  <c r="P121" i="12"/>
  <c r="T5" i="12"/>
  <c r="Q121" i="12"/>
  <c r="T6" i="12"/>
  <c r="AF86" i="4"/>
  <c r="T4" i="11"/>
  <c r="V4" i="11" s="1"/>
  <c r="U4" i="11"/>
  <c r="R5" i="11"/>
  <c r="U5" i="11"/>
  <c r="V5" i="11"/>
  <c r="S6" i="11"/>
  <c r="V6" i="11" s="1"/>
  <c r="U6" i="11"/>
  <c r="T7" i="11"/>
  <c r="V7" i="11" s="1"/>
  <c r="U7" i="11"/>
  <c r="T8" i="11"/>
  <c r="U8" i="11"/>
  <c r="V8" i="11"/>
  <c r="T9" i="11"/>
  <c r="U9" i="11"/>
  <c r="V9" i="11"/>
  <c r="T10" i="11"/>
  <c r="U10" i="11"/>
  <c r="V10" i="11"/>
  <c r="T11" i="11"/>
  <c r="T121" i="11" s="1"/>
  <c r="U11" i="11"/>
  <c r="T12" i="11"/>
  <c r="V12" i="11" s="1"/>
  <c r="U12" i="11"/>
  <c r="T13" i="11"/>
  <c r="U13" i="11"/>
  <c r="V13" i="11"/>
  <c r="R14" i="11"/>
  <c r="V14" i="11" s="1"/>
  <c r="U14" i="11"/>
  <c r="R15" i="11"/>
  <c r="V15" i="11" s="1"/>
  <c r="U15" i="11"/>
  <c r="T16" i="11"/>
  <c r="U16" i="11"/>
  <c r="V16" i="11"/>
  <c r="R17" i="11"/>
  <c r="U17" i="11"/>
  <c r="V17" i="11"/>
  <c r="T18" i="11"/>
  <c r="U18" i="11"/>
  <c r="V18" i="11"/>
  <c r="T19" i="11"/>
  <c r="V19" i="11" s="1"/>
  <c r="U19" i="11"/>
  <c r="T20" i="11"/>
  <c r="V20" i="11" s="1"/>
  <c r="U20" i="11"/>
  <c r="T21" i="11"/>
  <c r="U21" i="11"/>
  <c r="V21" i="11"/>
  <c r="T22" i="11"/>
  <c r="V22" i="11" s="1"/>
  <c r="U22" i="11"/>
  <c r="T23" i="11"/>
  <c r="V23" i="11" s="1"/>
  <c r="U23" i="11"/>
  <c r="T24" i="11"/>
  <c r="U24" i="11"/>
  <c r="V24" i="11"/>
  <c r="T25" i="11"/>
  <c r="U25" i="11"/>
  <c r="V25" i="11"/>
  <c r="T26" i="11"/>
  <c r="U26" i="11"/>
  <c r="V26" i="11"/>
  <c r="S27" i="11"/>
  <c r="V27" i="11" s="1"/>
  <c r="U27" i="11"/>
  <c r="S28" i="11"/>
  <c r="V28" i="11" s="1"/>
  <c r="U28" i="11"/>
  <c r="S29" i="11"/>
  <c r="U29" i="11"/>
  <c r="V29" i="11"/>
  <c r="S30" i="11"/>
  <c r="V30" i="11" s="1"/>
  <c r="U30" i="11"/>
  <c r="S31" i="11"/>
  <c r="V31" i="11" s="1"/>
  <c r="U31" i="11"/>
  <c r="S32" i="11"/>
  <c r="U32" i="11"/>
  <c r="V32" i="11"/>
  <c r="S33" i="11"/>
  <c r="U33" i="11"/>
  <c r="V33" i="11"/>
  <c r="S34" i="11"/>
  <c r="U34" i="11"/>
  <c r="V34" i="11"/>
  <c r="S35" i="11"/>
  <c r="V35" i="11" s="1"/>
  <c r="U35" i="11"/>
  <c r="S36" i="11"/>
  <c r="V36" i="11" s="1"/>
  <c r="U36" i="11"/>
  <c r="S37" i="11"/>
  <c r="U37" i="11"/>
  <c r="V37" i="11"/>
  <c r="S38" i="11"/>
  <c r="V38" i="11" s="1"/>
  <c r="U38" i="11"/>
  <c r="S39" i="11"/>
  <c r="V39" i="11" s="1"/>
  <c r="U39" i="11"/>
  <c r="T40" i="11"/>
  <c r="U40" i="11"/>
  <c r="V40" i="11"/>
  <c r="T41" i="11"/>
  <c r="U41" i="11"/>
  <c r="V41" i="11"/>
  <c r="T42" i="11"/>
  <c r="U42" i="11"/>
  <c r="V42" i="11"/>
  <c r="T43" i="11"/>
  <c r="V43" i="11" s="1"/>
  <c r="U43" i="11"/>
  <c r="T44" i="11"/>
  <c r="V44" i="11" s="1"/>
  <c r="U44" i="11"/>
  <c r="T45" i="11"/>
  <c r="U45" i="11"/>
  <c r="V45" i="11"/>
  <c r="T46" i="11"/>
  <c r="V46" i="11" s="1"/>
  <c r="U46" i="11"/>
  <c r="S47" i="11"/>
  <c r="V47" i="11" s="1"/>
  <c r="U47" i="11"/>
  <c r="S48" i="11"/>
  <c r="U48" i="11"/>
  <c r="V48" i="11"/>
  <c r="S49" i="11"/>
  <c r="V49" i="11" s="1"/>
  <c r="U49" i="11"/>
  <c r="S50" i="11"/>
  <c r="V50" i="11" s="1"/>
  <c r="U50" i="11"/>
  <c r="S51" i="11"/>
  <c r="U51" i="11"/>
  <c r="V51" i="11"/>
  <c r="S52" i="11"/>
  <c r="U52" i="11"/>
  <c r="V52" i="11"/>
  <c r="S53" i="11"/>
  <c r="U53" i="11"/>
  <c r="V53" i="11"/>
  <c r="S54" i="11"/>
  <c r="V54" i="11" s="1"/>
  <c r="U54" i="11"/>
  <c r="S55" i="11"/>
  <c r="V55" i="11" s="1"/>
  <c r="U55" i="11"/>
  <c r="S56" i="11"/>
  <c r="U56" i="11"/>
  <c r="V56" i="11"/>
  <c r="R57" i="11"/>
  <c r="V57" i="11" s="1"/>
  <c r="U57" i="11"/>
  <c r="S58" i="11"/>
  <c r="V58" i="11" s="1"/>
  <c r="U58" i="11"/>
  <c r="S59" i="11"/>
  <c r="U59" i="11"/>
  <c r="V59" i="11"/>
  <c r="S60" i="11"/>
  <c r="U60" i="11"/>
  <c r="V60" i="11"/>
  <c r="T61" i="11"/>
  <c r="U61" i="11"/>
  <c r="V61" i="11"/>
  <c r="S62" i="11"/>
  <c r="V62" i="11" s="1"/>
  <c r="U62" i="11"/>
  <c r="S63" i="11"/>
  <c r="V63" i="11" s="1"/>
  <c r="U63" i="11"/>
  <c r="S64" i="11"/>
  <c r="U64" i="11"/>
  <c r="V64" i="11"/>
  <c r="S65" i="11"/>
  <c r="V65" i="11" s="1"/>
  <c r="U65" i="11"/>
  <c r="S66" i="11"/>
  <c r="V66" i="11" s="1"/>
  <c r="U66" i="11"/>
  <c r="S67" i="11"/>
  <c r="U67" i="11"/>
  <c r="V67" i="11"/>
  <c r="S68" i="11"/>
  <c r="U68" i="11"/>
  <c r="V68" i="11"/>
  <c r="S69" i="11"/>
  <c r="U69" i="11"/>
  <c r="V69" i="11"/>
  <c r="R70" i="11"/>
  <c r="V70" i="11" s="1"/>
  <c r="U70" i="11"/>
  <c r="R71" i="11"/>
  <c r="V71" i="11" s="1"/>
  <c r="U71" i="11"/>
  <c r="R72" i="11"/>
  <c r="U72" i="11"/>
  <c r="V72" i="11"/>
  <c r="R73" i="11"/>
  <c r="V73" i="11" s="1"/>
  <c r="U73" i="11"/>
  <c r="R74" i="11"/>
  <c r="V74" i="11" s="1"/>
  <c r="U74" i="11"/>
  <c r="R75" i="11"/>
  <c r="U75" i="11"/>
  <c r="V75" i="11"/>
  <c r="R76" i="11"/>
  <c r="U76" i="11"/>
  <c r="V76" i="11"/>
  <c r="R77" i="11"/>
  <c r="U77" i="11"/>
  <c r="R78" i="11"/>
  <c r="V78" i="11" s="1"/>
  <c r="U78" i="11"/>
  <c r="R79" i="11"/>
  <c r="V79" i="11" s="1"/>
  <c r="U79" i="11"/>
  <c r="R80" i="11"/>
  <c r="U80" i="11"/>
  <c r="S81" i="11"/>
  <c r="V77" i="11"/>
  <c r="U81" i="11"/>
  <c r="V81" i="11" s="1"/>
  <c r="S82" i="11"/>
  <c r="V82" i="11" s="1"/>
  <c r="U82" i="11"/>
  <c r="S83" i="11"/>
  <c r="U83" i="11"/>
  <c r="S84" i="11"/>
  <c r="V80" i="11"/>
  <c r="U84" i="11"/>
  <c r="V84" i="11" s="1"/>
  <c r="S85" i="11"/>
  <c r="U85" i="11"/>
  <c r="V85" i="11" s="1"/>
  <c r="T86" i="11"/>
  <c r="U86" i="11"/>
  <c r="T87" i="11"/>
  <c r="V87" i="11" s="1"/>
  <c r="V83" i="11"/>
  <c r="U87" i="11"/>
  <c r="T88" i="11"/>
  <c r="U88" i="11"/>
  <c r="T89" i="11"/>
  <c r="U89" i="11"/>
  <c r="V89" i="11" s="1"/>
  <c r="T90" i="11"/>
  <c r="V90" i="11" s="1"/>
  <c r="V86" i="11"/>
  <c r="U90" i="11"/>
  <c r="T91" i="11"/>
  <c r="U91" i="11"/>
  <c r="T92" i="11"/>
  <c r="V88" i="11"/>
  <c r="U92" i="11"/>
  <c r="V92" i="11" s="1"/>
  <c r="T93" i="11"/>
  <c r="U93" i="11"/>
  <c r="V93" i="11" s="1"/>
  <c r="T94" i="11"/>
  <c r="U94" i="11"/>
  <c r="T95" i="11"/>
  <c r="V95" i="11" s="1"/>
  <c r="V91" i="11"/>
  <c r="U95" i="11"/>
  <c r="T96" i="11"/>
  <c r="U96" i="11"/>
  <c r="T97" i="11"/>
  <c r="U97" i="11"/>
  <c r="V97" i="11" s="1"/>
  <c r="T98" i="11"/>
  <c r="V98" i="11" s="1"/>
  <c r="V94" i="11"/>
  <c r="U98" i="11"/>
  <c r="T99" i="11"/>
  <c r="U99" i="11"/>
  <c r="T100" i="11"/>
  <c r="V96" i="11"/>
  <c r="U100" i="11"/>
  <c r="V100" i="11" s="1"/>
  <c r="T101" i="11"/>
  <c r="U101" i="11"/>
  <c r="V101" i="11" s="1"/>
  <c r="T102" i="11"/>
  <c r="U102" i="11"/>
  <c r="T103" i="11"/>
  <c r="V103" i="11" s="1"/>
  <c r="V99" i="11"/>
  <c r="U103" i="11"/>
  <c r="T104" i="11"/>
  <c r="U104" i="11"/>
  <c r="T105" i="11"/>
  <c r="U105" i="11"/>
  <c r="V105" i="11" s="1"/>
  <c r="T106" i="11"/>
  <c r="V106" i="11" s="1"/>
  <c r="V102" i="11"/>
  <c r="U106" i="11"/>
  <c r="T107" i="11"/>
  <c r="V107" i="11" s="1"/>
  <c r="U107" i="11"/>
  <c r="T108" i="11"/>
  <c r="V104" i="11"/>
  <c r="U108" i="11"/>
  <c r="V108" i="11" s="1"/>
  <c r="T109" i="11"/>
  <c r="V109" i="11" s="1"/>
  <c r="U109" i="11"/>
  <c r="T110" i="11"/>
  <c r="U110" i="11"/>
  <c r="V110" i="11"/>
  <c r="T111" i="11"/>
  <c r="V111" i="11" s="1"/>
  <c r="U111" i="11"/>
  <c r="R112" i="11"/>
  <c r="U112" i="11"/>
  <c r="V112" i="11"/>
  <c r="S113" i="11"/>
  <c r="U113" i="11"/>
  <c r="V113" i="11"/>
  <c r="S114" i="11"/>
  <c r="U114" i="11"/>
  <c r="V114" i="11"/>
  <c r="S115" i="11"/>
  <c r="V115" i="11" s="1"/>
  <c r="U115" i="11"/>
  <c r="T116" i="11"/>
  <c r="V116" i="11" s="1"/>
  <c r="U116" i="11"/>
  <c r="T117" i="11"/>
  <c r="U117" i="11"/>
  <c r="V117" i="11"/>
  <c r="T118" i="11"/>
  <c r="V118" i="11" s="1"/>
  <c r="U118" i="11"/>
  <c r="T119" i="11"/>
  <c r="V119" i="11" s="1"/>
  <c r="U119" i="11"/>
  <c r="T120" i="11"/>
  <c r="U120" i="11"/>
  <c r="V120" i="11"/>
  <c r="AD6" i="4"/>
  <c r="AD5" i="4"/>
  <c r="AE92" i="4"/>
  <c r="AF102" i="4"/>
  <c r="AF17" i="4"/>
  <c r="AG17" i="4" s="1"/>
  <c r="H18" i="9"/>
  <c r="D57" i="2"/>
  <c r="Y4" i="8"/>
  <c r="Z4" i="8"/>
  <c r="AA4" i="8"/>
  <c r="W5" i="8"/>
  <c r="Z5" i="8"/>
  <c r="AA5" i="8"/>
  <c r="X6" i="8"/>
  <c r="Z6" i="8"/>
  <c r="Y7" i="8"/>
  <c r="Z7" i="8"/>
  <c r="AA7" i="8"/>
  <c r="Y8" i="8"/>
  <c r="Z8" i="8"/>
  <c r="AA8" i="8"/>
  <c r="Y9" i="8"/>
  <c r="Z9" i="8"/>
  <c r="Y10" i="8"/>
  <c r="Z10" i="8"/>
  <c r="AA10" i="8"/>
  <c r="Y11" i="8"/>
  <c r="Z11" i="8"/>
  <c r="AA11" i="8"/>
  <c r="Y12" i="8"/>
  <c r="Z12" i="8"/>
  <c r="AA12" i="8"/>
  <c r="Y13" i="8"/>
  <c r="Z13" i="8"/>
  <c r="AA13" i="8"/>
  <c r="W14" i="8"/>
  <c r="Z14" i="8"/>
  <c r="W15" i="8"/>
  <c r="Z15" i="8"/>
  <c r="AA15" i="8"/>
  <c r="Y16" i="8"/>
  <c r="Z16" i="8"/>
  <c r="AA16" i="8"/>
  <c r="W17" i="8"/>
  <c r="Z17" i="8"/>
  <c r="Y18" i="8"/>
  <c r="Z18" i="8"/>
  <c r="AA18" i="8"/>
  <c r="Y19" i="8"/>
  <c r="Z19" i="8"/>
  <c r="AA19" i="8"/>
  <c r="Y20" i="8"/>
  <c r="Z20" i="8"/>
  <c r="AA20" i="8"/>
  <c r="Y21" i="8"/>
  <c r="Z21" i="8"/>
  <c r="AA21" i="8"/>
  <c r="Y22" i="8"/>
  <c r="Z22" i="8"/>
  <c r="Y23" i="8"/>
  <c r="Z23" i="8"/>
  <c r="AA23" i="8"/>
  <c r="Y24" i="8"/>
  <c r="Z24" i="8"/>
  <c r="AA24" i="8"/>
  <c r="Y25" i="8"/>
  <c r="Z25" i="8"/>
  <c r="Y26" i="8"/>
  <c r="Z26" i="8"/>
  <c r="AA26" i="8"/>
  <c r="X27" i="8"/>
  <c r="Z27" i="8"/>
  <c r="AA27" i="8"/>
  <c r="X28" i="8"/>
  <c r="Z28" i="8"/>
  <c r="AA28" i="8"/>
  <c r="X29" i="8"/>
  <c r="Z29" i="8"/>
  <c r="AA29" i="8"/>
  <c r="X30" i="8"/>
  <c r="Z30" i="8"/>
  <c r="X31" i="8"/>
  <c r="Z31" i="8"/>
  <c r="AA31" i="8"/>
  <c r="X32" i="8"/>
  <c r="Z32" i="8"/>
  <c r="AA32" i="8"/>
  <c r="X33" i="8"/>
  <c r="Z33" i="8"/>
  <c r="X34" i="8"/>
  <c r="Z34" i="8"/>
  <c r="AA34" i="8"/>
  <c r="X35" i="8"/>
  <c r="Z35" i="8"/>
  <c r="AA35" i="8"/>
  <c r="X36" i="8"/>
  <c r="Z36" i="8"/>
  <c r="AA36" i="8"/>
  <c r="X37" i="8"/>
  <c r="Z37" i="8"/>
  <c r="AA37" i="8"/>
  <c r="X38" i="8"/>
  <c r="Z38" i="8"/>
  <c r="X39" i="8"/>
  <c r="Z39" i="8"/>
  <c r="AA39" i="8"/>
  <c r="Y40" i="8"/>
  <c r="Z40" i="8"/>
  <c r="AA40" i="8"/>
  <c r="Y41" i="8"/>
  <c r="Z41" i="8"/>
  <c r="Y42" i="8"/>
  <c r="Z42" i="8"/>
  <c r="AA42" i="8"/>
  <c r="Y43" i="8"/>
  <c r="Z43" i="8"/>
  <c r="AA43" i="8"/>
  <c r="Y44" i="8"/>
  <c r="Z44" i="8"/>
  <c r="AA44" i="8"/>
  <c r="Y45" i="8"/>
  <c r="Z45" i="8"/>
  <c r="AA45" i="8"/>
  <c r="Y46" i="8"/>
  <c r="Z46" i="8"/>
  <c r="X47" i="8"/>
  <c r="Z47" i="8"/>
  <c r="AA47" i="8"/>
  <c r="X48" i="8"/>
  <c r="Z48" i="8"/>
  <c r="AA48" i="8"/>
  <c r="X49" i="8"/>
  <c r="Z49" i="8"/>
  <c r="X50" i="8"/>
  <c r="Z50" i="8"/>
  <c r="AA50" i="8"/>
  <c r="X51" i="8"/>
  <c r="Z51" i="8"/>
  <c r="AA51" i="8"/>
  <c r="X52" i="8"/>
  <c r="Z52" i="8"/>
  <c r="AA52" i="8"/>
  <c r="X53" i="8"/>
  <c r="Z53" i="8"/>
  <c r="AA53" i="8"/>
  <c r="X54" i="8"/>
  <c r="Z54" i="8"/>
  <c r="X55" i="8"/>
  <c r="Z55" i="8"/>
  <c r="AA55" i="8"/>
  <c r="X56" i="8"/>
  <c r="Z56" i="8"/>
  <c r="AA56" i="8"/>
  <c r="W57" i="8"/>
  <c r="Z57" i="8"/>
  <c r="X58" i="8"/>
  <c r="Z58" i="8"/>
  <c r="AA58" i="8"/>
  <c r="X59" i="8"/>
  <c r="Z59" i="8"/>
  <c r="AA59" i="8"/>
  <c r="X60" i="8"/>
  <c r="Z60" i="8"/>
  <c r="AA60" i="8"/>
  <c r="Y61" i="8"/>
  <c r="Z61" i="8"/>
  <c r="AA61" i="8"/>
  <c r="X62" i="8"/>
  <c r="Z62" i="8"/>
  <c r="X63" i="8"/>
  <c r="Z63" i="8"/>
  <c r="AA63" i="8"/>
  <c r="X64" i="8"/>
  <c r="Z64" i="8"/>
  <c r="AA64" i="8"/>
  <c r="X65" i="8"/>
  <c r="Z65" i="8"/>
  <c r="X66" i="8"/>
  <c r="Z66" i="8"/>
  <c r="AA66" i="8"/>
  <c r="X67" i="8"/>
  <c r="Z67" i="8"/>
  <c r="AA67" i="8"/>
  <c r="X68" i="8"/>
  <c r="Z68" i="8"/>
  <c r="AA68" i="8"/>
  <c r="X69" i="8"/>
  <c r="Z69" i="8"/>
  <c r="AA69" i="8"/>
  <c r="W70" i="8"/>
  <c r="Z70" i="8"/>
  <c r="W71" i="8"/>
  <c r="Z71" i="8"/>
  <c r="AA71" i="8"/>
  <c r="W72" i="8"/>
  <c r="Z72" i="8"/>
  <c r="AA72" i="8"/>
  <c r="W73" i="8"/>
  <c r="Z73" i="8"/>
  <c r="W74" i="8"/>
  <c r="Z74" i="8"/>
  <c r="AA74" i="8"/>
  <c r="W75" i="8"/>
  <c r="Z75" i="8"/>
  <c r="AA75" i="8"/>
  <c r="W76" i="8"/>
  <c r="Z76" i="8"/>
  <c r="AA76" i="8"/>
  <c r="W77" i="8"/>
  <c r="Z77" i="8"/>
  <c r="AA77" i="8"/>
  <c r="W78" i="8"/>
  <c r="Z78" i="8"/>
  <c r="W79" i="8"/>
  <c r="Z79" i="8"/>
  <c r="AA79" i="8"/>
  <c r="W80" i="8"/>
  <c r="Z80" i="8"/>
  <c r="AA80" i="8"/>
  <c r="X81" i="8"/>
  <c r="Z81" i="8"/>
  <c r="X82" i="8"/>
  <c r="Z82" i="8"/>
  <c r="AA82" i="8"/>
  <c r="X83" i="8"/>
  <c r="Z83" i="8"/>
  <c r="AA83" i="8"/>
  <c r="X84" i="8"/>
  <c r="Z84" i="8"/>
  <c r="AA84" i="8"/>
  <c r="X85" i="8"/>
  <c r="Z85" i="8"/>
  <c r="AA85" i="8"/>
  <c r="Y86" i="8"/>
  <c r="Z86" i="8"/>
  <c r="Y87" i="8"/>
  <c r="Z87" i="8"/>
  <c r="AA87" i="8"/>
  <c r="Y88" i="8"/>
  <c r="Z88" i="8"/>
  <c r="AA88" i="8"/>
  <c r="Y89" i="8"/>
  <c r="Z89" i="8"/>
  <c r="Y90" i="8"/>
  <c r="Z90" i="8"/>
  <c r="AA90" i="8"/>
  <c r="Y91" i="8"/>
  <c r="Z91" i="8"/>
  <c r="AA91" i="8"/>
  <c r="Y92" i="8"/>
  <c r="Z92" i="8"/>
  <c r="AA92" i="8"/>
  <c r="Y93" i="8"/>
  <c r="Z93" i="8"/>
  <c r="AA93" i="8"/>
  <c r="Y94" i="8"/>
  <c r="Z94" i="8"/>
  <c r="Y95" i="8"/>
  <c r="Z95" i="8"/>
  <c r="AA95" i="8"/>
  <c r="Y96" i="8"/>
  <c r="Z96" i="8"/>
  <c r="AA96" i="8"/>
  <c r="Y97" i="8"/>
  <c r="Z97" i="8"/>
  <c r="Y98" i="8"/>
  <c r="Z98" i="8"/>
  <c r="AA98" i="8"/>
  <c r="Y99" i="8"/>
  <c r="Z99" i="8"/>
  <c r="AA99" i="8"/>
  <c r="Y100" i="8"/>
  <c r="Z100" i="8"/>
  <c r="AA100" i="8"/>
  <c r="Y101" i="8"/>
  <c r="Z101" i="8"/>
  <c r="AA101" i="8"/>
  <c r="Y102" i="8"/>
  <c r="Z102" i="8"/>
  <c r="Y103" i="8"/>
  <c r="Z103" i="8"/>
  <c r="AA103" i="8"/>
  <c r="Y104" i="8"/>
  <c r="Z104" i="8"/>
  <c r="AA104" i="8"/>
  <c r="Y105" i="8"/>
  <c r="Z105" i="8"/>
  <c r="Y106" i="8"/>
  <c r="Z106" i="8"/>
  <c r="AA106" i="8"/>
  <c r="Y107" i="8"/>
  <c r="Z107" i="8"/>
  <c r="AA107" i="8"/>
  <c r="Y108" i="8"/>
  <c r="Z108" i="8"/>
  <c r="AA108" i="8"/>
  <c r="Y109" i="8"/>
  <c r="Z109" i="8"/>
  <c r="AA109" i="8"/>
  <c r="Y110" i="8"/>
  <c r="Z110" i="8"/>
  <c r="Y111" i="8"/>
  <c r="Z111" i="8"/>
  <c r="AA111" i="8"/>
  <c r="Z112" i="8"/>
  <c r="AA112" i="8"/>
  <c r="X113" i="8"/>
  <c r="Z113" i="8"/>
  <c r="X114" i="8"/>
  <c r="Z114" i="8"/>
  <c r="AA114" i="8"/>
  <c r="X115" i="8"/>
  <c r="Z115" i="8"/>
  <c r="AA115" i="8"/>
  <c r="Y116" i="8"/>
  <c r="Z116" i="8"/>
  <c r="Y117" i="8"/>
  <c r="Z117" i="8"/>
  <c r="AA117" i="8"/>
  <c r="Y118" i="8"/>
  <c r="Z118" i="8"/>
  <c r="AA118" i="8"/>
  <c r="Y119" i="8"/>
  <c r="Z119" i="8"/>
  <c r="AA119" i="8"/>
  <c r="Y120" i="8"/>
  <c r="Z120" i="8"/>
  <c r="AA120" i="8"/>
  <c r="X121" i="8"/>
  <c r="AA116" i="8"/>
  <c r="AA113" i="8"/>
  <c r="AA110" i="8"/>
  <c r="AA105" i="8"/>
  <c r="AA102" i="8"/>
  <c r="AA97" i="8"/>
  <c r="AA94" i="8"/>
  <c r="AA89" i="8"/>
  <c r="AA86" i="8"/>
  <c r="AA81" i="8"/>
  <c r="AA78" i="8"/>
  <c r="AA73" i="8"/>
  <c r="AA70" i="8"/>
  <c r="AA65" i="8"/>
  <c r="AA62" i="8"/>
  <c r="AA57" i="8"/>
  <c r="AA54" i="8"/>
  <c r="AA49" i="8"/>
  <c r="AA46" i="8"/>
  <c r="AA41" i="8"/>
  <c r="AA38" i="8"/>
  <c r="AA33" i="8"/>
  <c r="AA30" i="8"/>
  <c r="AA25" i="8"/>
  <c r="AA22" i="8"/>
  <c r="W121" i="8"/>
  <c r="AA14" i="8"/>
  <c r="AA9" i="8"/>
  <c r="Y121" i="8"/>
  <c r="AA6" i="8"/>
  <c r="AA17" i="8"/>
  <c r="C37" i="2"/>
  <c r="AE25" i="4"/>
  <c r="C49" i="2"/>
  <c r="AE91" i="4"/>
  <c r="AE95" i="4"/>
  <c r="AE109" i="4"/>
  <c r="AE110" i="4"/>
  <c r="AE50" i="4"/>
  <c r="U122" i="5"/>
  <c r="T122" i="5"/>
  <c r="N122" i="5"/>
  <c r="U121" i="5"/>
  <c r="R121" i="5"/>
  <c r="N121" i="5"/>
  <c r="U120" i="5"/>
  <c r="R120" i="5"/>
  <c r="N120" i="5"/>
  <c r="U119" i="5"/>
  <c r="R119" i="5"/>
  <c r="N119" i="5"/>
  <c r="U118" i="5"/>
  <c r="T118" i="5"/>
  <c r="N118" i="5"/>
  <c r="U117" i="5"/>
  <c r="T117" i="5"/>
  <c r="N117" i="5"/>
  <c r="U116" i="5"/>
  <c r="T116" i="5"/>
  <c r="N116" i="5"/>
  <c r="U115" i="5"/>
  <c r="T115" i="5"/>
  <c r="N115" i="5"/>
  <c r="U114" i="5"/>
  <c r="S114" i="5"/>
  <c r="N114" i="5"/>
  <c r="U113" i="5"/>
  <c r="T113" i="5"/>
  <c r="N113" i="5"/>
  <c r="U112" i="5"/>
  <c r="S112" i="5"/>
  <c r="N112" i="5"/>
  <c r="U111" i="5"/>
  <c r="T111" i="5"/>
  <c r="N111" i="5"/>
  <c r="U110" i="5"/>
  <c r="S110" i="5"/>
  <c r="N110" i="5"/>
  <c r="U109" i="5"/>
  <c r="S109" i="5"/>
  <c r="N109" i="5"/>
  <c r="U108" i="5"/>
  <c r="T108" i="5"/>
  <c r="N108" i="5"/>
  <c r="U107" i="5"/>
  <c r="T107" i="5"/>
  <c r="N107" i="5"/>
  <c r="U106" i="5"/>
  <c r="T106" i="5"/>
  <c r="N106" i="5"/>
  <c r="U105" i="5"/>
  <c r="S105" i="5"/>
  <c r="N105" i="5"/>
  <c r="U104" i="5"/>
  <c r="S104" i="5"/>
  <c r="N104" i="5"/>
  <c r="U103" i="5"/>
  <c r="S103" i="5"/>
  <c r="N103" i="5"/>
  <c r="U102" i="5"/>
  <c r="S102" i="5"/>
  <c r="N102" i="5"/>
  <c r="U101" i="5"/>
  <c r="S101" i="5"/>
  <c r="N101" i="5"/>
  <c r="U100" i="5"/>
  <c r="T100" i="5"/>
  <c r="N100" i="5"/>
  <c r="U99" i="5"/>
  <c r="R99" i="5"/>
  <c r="N99" i="5"/>
  <c r="U98" i="5"/>
  <c r="S98" i="5"/>
  <c r="N98" i="5"/>
  <c r="U97" i="5"/>
  <c r="T97" i="5"/>
  <c r="N97" i="5"/>
  <c r="U96" i="5"/>
  <c r="S96" i="5"/>
  <c r="N96" i="5"/>
  <c r="U95" i="5"/>
  <c r="S95" i="5"/>
  <c r="N95" i="5"/>
  <c r="U94" i="5"/>
  <c r="S94" i="5"/>
  <c r="N94" i="5"/>
  <c r="U93" i="5"/>
  <c r="S93" i="5"/>
  <c r="N93" i="5"/>
  <c r="U92" i="5"/>
  <c r="S92" i="5"/>
  <c r="N92" i="5"/>
  <c r="U91" i="5"/>
  <c r="S91" i="5"/>
  <c r="N91" i="5"/>
  <c r="U90" i="5"/>
  <c r="S90" i="5"/>
  <c r="N90" i="5"/>
  <c r="U89" i="5"/>
  <c r="S89" i="5"/>
  <c r="N89" i="5"/>
  <c r="U88" i="5"/>
  <c r="T88" i="5"/>
  <c r="N88" i="5"/>
  <c r="U87" i="5"/>
  <c r="T87" i="5"/>
  <c r="N87" i="5"/>
  <c r="U86" i="5"/>
  <c r="T86" i="5"/>
  <c r="N86" i="5"/>
  <c r="U85" i="5"/>
  <c r="S85" i="5"/>
  <c r="N85" i="5"/>
  <c r="U84" i="5"/>
  <c r="S84" i="5"/>
  <c r="N84" i="5"/>
  <c r="U83" i="5"/>
  <c r="S83" i="5"/>
  <c r="N83" i="5"/>
  <c r="U82" i="5"/>
  <c r="T82" i="5"/>
  <c r="N82" i="5"/>
  <c r="U81" i="5"/>
  <c r="S81" i="5"/>
  <c r="N81" i="5"/>
  <c r="U80" i="5"/>
  <c r="T80" i="5"/>
  <c r="N80" i="5"/>
  <c r="U79" i="5"/>
  <c r="T79" i="5"/>
  <c r="N79" i="5"/>
  <c r="U78" i="5"/>
  <c r="R78" i="5"/>
  <c r="N78" i="5"/>
  <c r="U77" i="5"/>
  <c r="T77" i="5"/>
  <c r="N77" i="5"/>
  <c r="U76" i="5"/>
  <c r="T76" i="5"/>
  <c r="N76" i="5"/>
  <c r="U75" i="5"/>
  <c r="S75" i="5"/>
  <c r="N75" i="5"/>
  <c r="U74" i="5"/>
  <c r="T74" i="5"/>
  <c r="N74" i="5"/>
  <c r="U73" i="5"/>
  <c r="S73" i="5"/>
  <c r="N73" i="5"/>
  <c r="U72" i="5"/>
  <c r="S72" i="5"/>
  <c r="N72" i="5"/>
  <c r="U71" i="5"/>
  <c r="T71" i="5"/>
  <c r="N71" i="5"/>
  <c r="U70" i="5"/>
  <c r="T70" i="5"/>
  <c r="N70" i="5"/>
  <c r="U69" i="5"/>
  <c r="T69" i="5"/>
  <c r="N69" i="5"/>
  <c r="U68" i="5"/>
  <c r="S68" i="5"/>
  <c r="N68" i="5"/>
  <c r="U67" i="5"/>
  <c r="T67" i="5"/>
  <c r="N67" i="5"/>
  <c r="U66" i="5"/>
  <c r="T66" i="5"/>
  <c r="N66" i="5"/>
  <c r="U65" i="5"/>
  <c r="S65" i="5"/>
  <c r="N65" i="5"/>
  <c r="U64" i="5"/>
  <c r="T64" i="5"/>
  <c r="N64" i="5"/>
  <c r="U63" i="5"/>
  <c r="R63" i="5"/>
  <c r="N63" i="5"/>
  <c r="U62" i="5"/>
  <c r="S62" i="5"/>
  <c r="N62" i="5"/>
  <c r="U61" i="5"/>
  <c r="T61" i="5"/>
  <c r="N61" i="5"/>
  <c r="U60" i="5"/>
  <c r="S60" i="5"/>
  <c r="N60" i="5"/>
  <c r="U59" i="5"/>
  <c r="T59" i="5"/>
  <c r="N59" i="5"/>
  <c r="U58" i="5"/>
  <c r="T58" i="5"/>
  <c r="N58" i="5"/>
  <c r="U57" i="5"/>
  <c r="S57" i="5"/>
  <c r="N57" i="5"/>
  <c r="U56" i="5"/>
  <c r="T56" i="5"/>
  <c r="N56" i="5"/>
  <c r="U55" i="5"/>
  <c r="T55" i="5"/>
  <c r="N55" i="5"/>
  <c r="U54" i="5"/>
  <c r="T54" i="5"/>
  <c r="N54" i="5"/>
  <c r="U53" i="5"/>
  <c r="T53" i="5"/>
  <c r="N53" i="5"/>
  <c r="U52" i="5"/>
  <c r="S52" i="5"/>
  <c r="N52" i="5"/>
  <c r="U51" i="5"/>
  <c r="R51" i="5"/>
  <c r="N51" i="5"/>
  <c r="U50" i="5"/>
  <c r="S50" i="5"/>
  <c r="N50" i="5"/>
  <c r="U49" i="5"/>
  <c r="R49" i="5"/>
  <c r="N49" i="5"/>
  <c r="U48" i="5"/>
  <c r="S48" i="5"/>
  <c r="N48" i="5"/>
  <c r="U47" i="5"/>
  <c r="T47" i="5"/>
  <c r="N47" i="5"/>
  <c r="U46" i="5"/>
  <c r="T46" i="5"/>
  <c r="N46" i="5"/>
  <c r="U45" i="5"/>
  <c r="T45" i="5"/>
  <c r="N45" i="5"/>
  <c r="U44" i="5"/>
  <c r="R44" i="5"/>
  <c r="N44" i="5"/>
  <c r="U43" i="5"/>
  <c r="S43" i="5"/>
  <c r="N43" i="5"/>
  <c r="U42" i="5"/>
  <c r="T42" i="5"/>
  <c r="N42" i="5"/>
  <c r="U41" i="5"/>
  <c r="R41" i="5"/>
  <c r="N41" i="5"/>
  <c r="U40" i="5"/>
  <c r="T40" i="5"/>
  <c r="N40" i="5"/>
  <c r="U39" i="5"/>
  <c r="T39" i="5"/>
  <c r="N39" i="5"/>
  <c r="U38" i="5"/>
  <c r="T38" i="5"/>
  <c r="N38" i="5"/>
  <c r="U37" i="5"/>
  <c r="T37" i="5"/>
  <c r="N37" i="5"/>
  <c r="U36" i="5"/>
  <c r="T36" i="5"/>
  <c r="N36" i="5"/>
  <c r="U35" i="5"/>
  <c r="T35" i="5"/>
  <c r="N35" i="5"/>
  <c r="U34" i="5"/>
  <c r="S34" i="5"/>
  <c r="N34" i="5"/>
  <c r="U33" i="5"/>
  <c r="R33" i="5"/>
  <c r="N33" i="5"/>
  <c r="U32" i="5"/>
  <c r="S32" i="5"/>
  <c r="N32" i="5"/>
  <c r="U31" i="5"/>
  <c r="S31" i="5"/>
  <c r="N31" i="5"/>
  <c r="U30" i="5"/>
  <c r="S30" i="5"/>
  <c r="N30" i="5"/>
  <c r="U29" i="5"/>
  <c r="T29" i="5"/>
  <c r="N29" i="5"/>
  <c r="U28" i="5"/>
  <c r="R28" i="5"/>
  <c r="N28" i="5"/>
  <c r="U27" i="5"/>
  <c r="R27" i="5"/>
  <c r="N27" i="5"/>
  <c r="U26" i="5"/>
  <c r="T26" i="5"/>
  <c r="N26" i="5"/>
  <c r="U25" i="5"/>
  <c r="T25" i="5"/>
  <c r="N25" i="5"/>
  <c r="U24" i="5"/>
  <c r="S24" i="5"/>
  <c r="N24" i="5"/>
  <c r="U23" i="5"/>
  <c r="S23" i="5"/>
  <c r="N23" i="5"/>
  <c r="U22" i="5"/>
  <c r="T22" i="5"/>
  <c r="N22" i="5"/>
  <c r="U21" i="5"/>
  <c r="T21" i="5"/>
  <c r="N21" i="5"/>
  <c r="U20" i="5"/>
  <c r="R20" i="5"/>
  <c r="N20" i="5"/>
  <c r="U19" i="5"/>
  <c r="T19" i="5"/>
  <c r="N19" i="5"/>
  <c r="U18" i="5"/>
  <c r="R18" i="5"/>
  <c r="N18" i="5"/>
  <c r="U17" i="5"/>
  <c r="T17" i="5"/>
  <c r="N17" i="5"/>
  <c r="U16" i="5"/>
  <c r="T16" i="5"/>
  <c r="N16" i="5"/>
  <c r="U15" i="5"/>
  <c r="S15" i="5"/>
  <c r="N15" i="5"/>
  <c r="U14" i="5"/>
  <c r="T14" i="5"/>
  <c r="N14" i="5"/>
  <c r="U13" i="5"/>
  <c r="S13" i="5"/>
  <c r="N13" i="5"/>
  <c r="U12" i="5"/>
  <c r="R12" i="5"/>
  <c r="N12" i="5"/>
  <c r="U11" i="5"/>
  <c r="R11" i="5"/>
  <c r="N11" i="5"/>
  <c r="U10" i="5"/>
  <c r="S10" i="5"/>
  <c r="N10" i="5"/>
  <c r="U9" i="5"/>
  <c r="T9" i="5"/>
  <c r="N9" i="5"/>
  <c r="U8" i="5"/>
  <c r="T8" i="5"/>
  <c r="N8" i="5"/>
  <c r="U7" i="5"/>
  <c r="T7" i="5"/>
  <c r="N7" i="5"/>
  <c r="U6" i="5"/>
  <c r="S6" i="5"/>
  <c r="N6" i="5"/>
  <c r="U5" i="5"/>
  <c r="R5" i="5"/>
  <c r="N5" i="5"/>
  <c r="U4" i="5"/>
  <c r="T4" i="5"/>
  <c r="N4" i="5"/>
  <c r="AD114" i="4"/>
  <c r="AD41" i="4"/>
  <c r="AG41" i="4" s="1"/>
  <c r="AD19" i="4"/>
  <c r="AE22" i="4"/>
  <c r="AD32" i="4"/>
  <c r="AE53" i="4"/>
  <c r="AE24" i="4"/>
  <c r="AD21" i="4"/>
  <c r="AD112" i="4"/>
  <c r="AD45" i="4"/>
  <c r="AD15" i="4"/>
  <c r="AE67" i="4"/>
  <c r="AE30" i="4"/>
  <c r="AE61" i="4"/>
  <c r="AE14" i="4"/>
  <c r="AE108" i="4"/>
  <c r="C48" i="2"/>
  <c r="C47" i="2"/>
  <c r="AE16" i="4"/>
  <c r="AF66" i="4"/>
  <c r="AF97" i="4"/>
  <c r="AF64" i="4"/>
  <c r="AF65" i="4"/>
  <c r="AC106" i="4"/>
  <c r="AC105" i="4"/>
  <c r="AC104" i="4"/>
  <c r="AE107" i="4"/>
  <c r="AE86" i="4"/>
  <c r="AG86" i="4" s="1"/>
  <c r="AE96" i="4"/>
  <c r="AF46" i="4"/>
  <c r="AF96" i="4"/>
  <c r="AE97" i="4"/>
  <c r="AG97" i="4" s="1"/>
  <c r="AE63" i="4"/>
  <c r="AE66" i="4"/>
  <c r="AF19" i="4"/>
  <c r="AF10" i="4"/>
  <c r="AF29" i="4"/>
  <c r="AF30" i="4"/>
  <c r="AF22" i="4"/>
  <c r="AF68" i="4"/>
  <c r="AF52" i="4"/>
  <c r="AF33" i="4"/>
  <c r="AF35" i="4"/>
  <c r="AF91" i="4"/>
  <c r="AF92" i="4"/>
  <c r="AF47" i="4"/>
  <c r="AF69" i="4"/>
  <c r="AF71" i="4"/>
  <c r="AF75" i="4"/>
  <c r="AF87" i="4"/>
  <c r="AF31" i="4"/>
  <c r="AF82" i="4"/>
  <c r="AF15" i="4"/>
  <c r="AF84" i="4"/>
  <c r="AF45" i="4"/>
  <c r="AF5" i="4"/>
  <c r="AG5" i="4" s="1"/>
  <c r="AF43" i="4"/>
  <c r="AF38" i="4"/>
  <c r="AF81" i="4"/>
  <c r="AF40" i="4"/>
  <c r="AF41" i="4"/>
  <c r="AF115" i="4"/>
  <c r="AF49" i="4"/>
  <c r="AF100" i="4"/>
  <c r="AF101" i="4"/>
  <c r="AF83" i="4"/>
  <c r="AF6" i="4"/>
  <c r="AF60" i="4"/>
  <c r="AF61" i="4"/>
  <c r="AF62" i="4"/>
  <c r="AF63" i="4"/>
  <c r="AF21" i="4"/>
  <c r="AF28" i="4"/>
  <c r="AE62" i="4"/>
  <c r="AE56" i="4"/>
  <c r="AE44" i="4"/>
  <c r="AE87" i="4"/>
  <c r="AE13" i="4"/>
  <c r="AE3" i="4"/>
  <c r="AE2" i="4"/>
  <c r="AE33" i="4"/>
  <c r="AE23" i="4"/>
  <c r="AE28" i="4"/>
  <c r="AD78" i="4"/>
  <c r="AD77" i="4"/>
  <c r="AD12" i="4"/>
  <c r="AD98" i="4"/>
  <c r="AD84" i="4"/>
  <c r="AD48" i="4"/>
  <c r="AD42" i="4"/>
  <c r="AD82" i="4"/>
  <c r="AD10" i="4"/>
  <c r="AC117" i="4"/>
  <c r="AC49" i="4"/>
  <c r="AC116" i="4"/>
  <c r="AF59" i="4"/>
  <c r="AF57" i="4"/>
  <c r="AD115" i="4"/>
  <c r="AG115" i="4" s="1"/>
  <c r="AD76" i="4"/>
  <c r="AE59" i="4"/>
  <c r="AF25" i="4"/>
  <c r="AG25" i="4" s="1"/>
  <c r="AD75" i="4"/>
  <c r="AF14" i="4"/>
  <c r="AD4" i="4"/>
  <c r="AD74" i="4"/>
  <c r="AD111" i="4"/>
  <c r="AD73" i="4"/>
  <c r="AF50" i="4"/>
  <c r="AD71" i="4"/>
  <c r="AD70" i="4"/>
  <c r="AD69" i="4"/>
  <c r="AG69" i="4" s="1"/>
  <c r="AE58" i="4"/>
  <c r="AE57" i="4"/>
  <c r="AG57" i="4" s="1"/>
  <c r="AE89" i="4"/>
  <c r="AF112" i="4"/>
  <c r="AD46" i="4"/>
  <c r="AD80" i="4"/>
  <c r="AE118" i="4"/>
  <c r="AF105" i="4"/>
  <c r="AC99" i="4"/>
  <c r="AF99" i="4"/>
  <c r="AD20" i="4"/>
  <c r="AE9" i="4"/>
  <c r="AD85" i="4"/>
  <c r="AE8" i="4"/>
  <c r="AF98" i="4"/>
  <c r="AC102" i="4"/>
  <c r="AG102" i="4" s="1"/>
  <c r="AE54" i="4"/>
  <c r="AD79" i="4"/>
  <c r="AE65" i="4"/>
  <c r="AC101" i="4"/>
  <c r="AD18" i="4"/>
  <c r="AE26" i="4"/>
  <c r="AF89" i="4"/>
  <c r="AF118" i="4"/>
  <c r="AD31" i="4"/>
  <c r="AE36" i="4"/>
  <c r="AE93" i="4"/>
  <c r="AF78" i="4"/>
  <c r="AF77" i="4"/>
  <c r="AE90" i="4"/>
  <c r="AE7" i="4"/>
  <c r="AC51" i="4"/>
  <c r="AD40" i="4"/>
  <c r="AF20" i="4"/>
  <c r="AC68" i="4"/>
  <c r="AF95" i="4"/>
  <c r="AF94" i="4"/>
  <c r="AF36" i="4"/>
  <c r="AF93" i="4"/>
  <c r="AF34" i="4"/>
  <c r="AE34" i="4"/>
  <c r="AG34" i="4" s="1"/>
  <c r="AD38" i="4"/>
  <c r="AD83" i="4"/>
  <c r="AG83" i="4" s="1"/>
  <c r="AC43" i="4"/>
  <c r="AC113" i="4"/>
  <c r="O19" i="1"/>
  <c r="U19" i="1" s="1"/>
  <c r="Y23" i="1"/>
  <c r="V23" i="1"/>
  <c r="S23" i="1"/>
  <c r="AA7" i="1"/>
  <c r="AA12" i="1"/>
  <c r="AA23" i="1"/>
  <c r="AB23" i="1" s="1"/>
  <c r="AA33" i="1"/>
  <c r="AB33" i="1" s="1"/>
  <c r="AA36" i="1"/>
  <c r="AA72" i="1"/>
  <c r="AA74" i="1"/>
  <c r="AA100" i="1"/>
  <c r="AA109" i="1"/>
  <c r="AA4" i="1"/>
  <c r="AB4" i="1" s="1"/>
  <c r="Z140" i="1"/>
  <c r="W140" i="1"/>
  <c r="Y98" i="1"/>
  <c r="Y36" i="1"/>
  <c r="V98" i="1"/>
  <c r="V36" i="1"/>
  <c r="S36" i="1"/>
  <c r="R12" i="1"/>
  <c r="Y109" i="1"/>
  <c r="Y72" i="1"/>
  <c r="V109" i="1"/>
  <c r="V72" i="1"/>
  <c r="S109" i="1"/>
  <c r="S72" i="1"/>
  <c r="X50" i="1"/>
  <c r="X11" i="1"/>
  <c r="U50" i="1"/>
  <c r="U11" i="1"/>
  <c r="Z94" i="1"/>
  <c r="Z84" i="1"/>
  <c r="Z33" i="1"/>
  <c r="W33" i="1"/>
  <c r="T33" i="1"/>
  <c r="Y74" i="1"/>
  <c r="V74" i="1"/>
  <c r="Z58" i="1"/>
  <c r="W58" i="1"/>
  <c r="S74" i="1"/>
  <c r="Z143" i="1"/>
  <c r="Z134" i="1"/>
  <c r="Z116" i="1"/>
  <c r="Z115" i="1"/>
  <c r="Z110" i="1"/>
  <c r="Z105" i="1"/>
  <c r="Z82" i="1"/>
  <c r="Z55" i="1"/>
  <c r="Z42" i="1"/>
  <c r="W143" i="1"/>
  <c r="W110" i="1"/>
  <c r="W42" i="1"/>
  <c r="Y139" i="1"/>
  <c r="V139" i="1"/>
  <c r="Y100" i="1"/>
  <c r="Y18" i="1"/>
  <c r="V100" i="1"/>
  <c r="V18" i="1"/>
  <c r="X141" i="1"/>
  <c r="U141" i="1"/>
  <c r="S100" i="1"/>
  <c r="P111" i="1"/>
  <c r="Y111" i="1" s="1"/>
  <c r="P145" i="1"/>
  <c r="Y145" i="1" s="1"/>
  <c r="P135" i="1"/>
  <c r="Y135" i="1" s="1"/>
  <c r="P133" i="1"/>
  <c r="Z133" i="1"/>
  <c r="P131" i="1"/>
  <c r="Z131" i="1" s="1"/>
  <c r="P130" i="1"/>
  <c r="Z130" i="1"/>
  <c r="P128" i="1"/>
  <c r="Y128" i="1" s="1"/>
  <c r="P127" i="1"/>
  <c r="X127" i="1"/>
  <c r="P112" i="1"/>
  <c r="Y112" i="1" s="1"/>
  <c r="P125" i="1"/>
  <c r="Z125" i="1"/>
  <c r="P104" i="1"/>
  <c r="X104" i="1" s="1"/>
  <c r="P97" i="1"/>
  <c r="Y97" i="1"/>
  <c r="P129" i="1"/>
  <c r="Z129" i="1" s="1"/>
  <c r="P122" i="1"/>
  <c r="P90" i="1"/>
  <c r="Y90" i="1" s="1"/>
  <c r="P35" i="1"/>
  <c r="Y35" i="1"/>
  <c r="O35" i="1"/>
  <c r="V35" i="1" s="1"/>
  <c r="Y138" i="1"/>
  <c r="Y80" i="1"/>
  <c r="Y34" i="1"/>
  <c r="V138" i="1"/>
  <c r="V80" i="1"/>
  <c r="V34" i="1"/>
  <c r="P124" i="1"/>
  <c r="Y124" i="1" s="1"/>
  <c r="C26" i="2"/>
  <c r="Y76" i="1"/>
  <c r="Y52" i="1"/>
  <c r="Z101" i="1"/>
  <c r="Z99" i="1"/>
  <c r="Z96" i="1"/>
  <c r="Z93" i="1"/>
  <c r="Z92" i="1"/>
  <c r="Z91" i="1"/>
  <c r="Z89" i="1"/>
  <c r="Z88" i="1"/>
  <c r="Z87" i="1"/>
  <c r="Z86" i="1"/>
  <c r="Z85" i="1"/>
  <c r="Z83" i="1"/>
  <c r="Z78" i="1"/>
  <c r="Z77" i="1"/>
  <c r="Z70" i="1"/>
  <c r="Z69" i="1"/>
  <c r="Z68" i="1"/>
  <c r="Z65" i="1"/>
  <c r="Z64" i="1"/>
  <c r="Z62" i="1"/>
  <c r="Z61" i="1"/>
  <c r="Z57" i="1"/>
  <c r="Z56" i="1"/>
  <c r="Z16" i="1"/>
  <c r="Z10" i="1"/>
  <c r="W62" i="1"/>
  <c r="W57" i="1"/>
  <c r="W10" i="1"/>
  <c r="Z108" i="1"/>
  <c r="Z73" i="1"/>
  <c r="Z66" i="1"/>
  <c r="X63" i="1"/>
  <c r="X19" i="1"/>
  <c r="Z14" i="1"/>
  <c r="W73" i="1"/>
  <c r="W66" i="1"/>
  <c r="U63" i="1"/>
  <c r="W14" i="1"/>
  <c r="T7" i="1"/>
  <c r="V71" i="1"/>
  <c r="W8" i="1"/>
  <c r="W7" i="1"/>
  <c r="Y71" i="1"/>
  <c r="Y9" i="1"/>
  <c r="Z8" i="1"/>
  <c r="Z7" i="1"/>
  <c r="X102" i="1"/>
  <c r="U102" i="1"/>
  <c r="T4" i="1"/>
  <c r="W4" i="1"/>
  <c r="Z4" i="1"/>
  <c r="Y142" i="1"/>
  <c r="Y137" i="1"/>
  <c r="Y113" i="1"/>
  <c r="Y103" i="1"/>
  <c r="Y59" i="1"/>
  <c r="V142" i="1"/>
  <c r="V137" i="1"/>
  <c r="P144" i="1"/>
  <c r="Z144" i="1"/>
  <c r="P136" i="1"/>
  <c r="Z136" i="1" s="1"/>
  <c r="O144" i="1"/>
  <c r="W144" i="1"/>
  <c r="O136" i="1"/>
  <c r="W136" i="1" s="1"/>
  <c r="O117" i="1"/>
  <c r="V117" i="1"/>
  <c r="P114" i="1"/>
  <c r="Z114" i="1" s="1"/>
  <c r="P107" i="1"/>
  <c r="Z107" i="1"/>
  <c r="P106" i="1"/>
  <c r="X106" i="1" s="1"/>
  <c r="P95" i="1"/>
  <c r="X95" i="1"/>
  <c r="P81" i="1"/>
  <c r="X81" i="1" s="1"/>
  <c r="P75" i="1"/>
  <c r="Z75" i="1" s="1"/>
  <c r="P67" i="1"/>
  <c r="Z67" i="1" s="1"/>
  <c r="P60" i="1"/>
  <c r="Z60" i="1"/>
  <c r="P54" i="1"/>
  <c r="Z54" i="1" s="1"/>
  <c r="P53" i="1"/>
  <c r="X53" i="1" s="1"/>
  <c r="P51" i="1"/>
  <c r="Z51" i="1" s="1"/>
  <c r="P49" i="1"/>
  <c r="Z49" i="1"/>
  <c r="P48" i="1"/>
  <c r="Z48" i="1" s="1"/>
  <c r="P47" i="1"/>
  <c r="Z47" i="1" s="1"/>
  <c r="P46" i="1"/>
  <c r="Z46" i="1" s="1"/>
  <c r="P45" i="1"/>
  <c r="Z45" i="1"/>
  <c r="P44" i="1"/>
  <c r="Z44" i="1" s="1"/>
  <c r="P43" i="1"/>
  <c r="Z43" i="1" s="1"/>
  <c r="P41" i="1"/>
  <c r="Z41" i="1" s="1"/>
  <c r="P40" i="1"/>
  <c r="Z40" i="1"/>
  <c r="P39" i="1"/>
  <c r="Y39" i="1" s="1"/>
  <c r="P38" i="1"/>
  <c r="Z38" i="1" s="1"/>
  <c r="P37" i="1"/>
  <c r="X37" i="1" s="1"/>
  <c r="P32" i="1"/>
  <c r="Z32" i="1"/>
  <c r="P31" i="1"/>
  <c r="X31" i="1" s="1"/>
  <c r="P30" i="1"/>
  <c r="Z30" i="1" s="1"/>
  <c r="P29" i="1"/>
  <c r="X29" i="1" s="1"/>
  <c r="P28" i="1"/>
  <c r="Z28" i="1"/>
  <c r="P27" i="1"/>
  <c r="Z27" i="1" s="1"/>
  <c r="P26" i="1"/>
  <c r="Z26" i="1" s="1"/>
  <c r="P25" i="1"/>
  <c r="Y25" i="1" s="1"/>
  <c r="P24" i="1"/>
  <c r="Y24" i="1"/>
  <c r="P22" i="1"/>
  <c r="Z22" i="1" s="1"/>
  <c r="P21" i="1"/>
  <c r="X21" i="1" s="1"/>
  <c r="P20" i="1"/>
  <c r="Z20" i="1" s="1"/>
  <c r="P17" i="1"/>
  <c r="Z17" i="1"/>
  <c r="Z146" i="1" s="1"/>
  <c r="P15" i="1"/>
  <c r="Y15" i="1" s="1"/>
  <c r="P13" i="1"/>
  <c r="Y13" i="1" s="1"/>
  <c r="P12" i="1"/>
  <c r="X12" i="1" s="1"/>
  <c r="P6" i="1"/>
  <c r="Y6" i="1"/>
  <c r="P5" i="1"/>
  <c r="X5" i="1" s="1"/>
  <c r="O145" i="1"/>
  <c r="V145" i="1" s="1"/>
  <c r="O135" i="1"/>
  <c r="V135" i="1" s="1"/>
  <c r="O134" i="1"/>
  <c r="W134" i="1"/>
  <c r="O133" i="1"/>
  <c r="W133" i="1" s="1"/>
  <c r="O132" i="1"/>
  <c r="V132" i="1" s="1"/>
  <c r="O131" i="1"/>
  <c r="W131" i="1" s="1"/>
  <c r="O130" i="1"/>
  <c r="W130" i="1"/>
  <c r="O129" i="1"/>
  <c r="W129" i="1" s="1"/>
  <c r="O128" i="1"/>
  <c r="V128" i="1" s="1"/>
  <c r="O127" i="1"/>
  <c r="U127" i="1" s="1"/>
  <c r="O126" i="1"/>
  <c r="V126" i="1"/>
  <c r="O125" i="1"/>
  <c r="W125" i="1" s="1"/>
  <c r="O124" i="1"/>
  <c r="V124" i="1" s="1"/>
  <c r="O123" i="1"/>
  <c r="V123" i="1" s="1"/>
  <c r="O122" i="1"/>
  <c r="V122" i="1"/>
  <c r="O121" i="1"/>
  <c r="V121" i="1" s="1"/>
  <c r="O120" i="1"/>
  <c r="V120" i="1" s="1"/>
  <c r="O119" i="1"/>
  <c r="V119" i="1" s="1"/>
  <c r="O118" i="1"/>
  <c r="V118" i="1"/>
  <c r="O116" i="1"/>
  <c r="W116" i="1" s="1"/>
  <c r="O115" i="1"/>
  <c r="W115" i="1" s="1"/>
  <c r="O114" i="1"/>
  <c r="W114" i="1" s="1"/>
  <c r="O113" i="1"/>
  <c r="V113" i="1"/>
  <c r="O112" i="1"/>
  <c r="V112" i="1" s="1"/>
  <c r="O111" i="1"/>
  <c r="V111" i="1" s="1"/>
  <c r="O108" i="1"/>
  <c r="W108" i="1" s="1"/>
  <c r="O107" i="1"/>
  <c r="W107" i="1"/>
  <c r="O106" i="1"/>
  <c r="U106" i="1" s="1"/>
  <c r="O105" i="1"/>
  <c r="W105" i="1" s="1"/>
  <c r="O104" i="1"/>
  <c r="U104" i="1" s="1"/>
  <c r="O103" i="1"/>
  <c r="V103" i="1"/>
  <c r="O101" i="1"/>
  <c r="W101" i="1" s="1"/>
  <c r="O99" i="1"/>
  <c r="W99" i="1" s="1"/>
  <c r="O97" i="1"/>
  <c r="V97" i="1" s="1"/>
  <c r="O96" i="1"/>
  <c r="W96" i="1"/>
  <c r="O95" i="1"/>
  <c r="U95" i="1" s="1"/>
  <c r="O94" i="1"/>
  <c r="W94" i="1" s="1"/>
  <c r="O93" i="1"/>
  <c r="W93" i="1" s="1"/>
  <c r="O92" i="1"/>
  <c r="W92" i="1"/>
  <c r="O91" i="1"/>
  <c r="W91" i="1" s="1"/>
  <c r="O90" i="1"/>
  <c r="V90" i="1" s="1"/>
  <c r="O89" i="1"/>
  <c r="W89" i="1" s="1"/>
  <c r="O88" i="1"/>
  <c r="W88" i="1"/>
  <c r="O87" i="1"/>
  <c r="W87" i="1" s="1"/>
  <c r="O86" i="1"/>
  <c r="W86" i="1" s="1"/>
  <c r="O85" i="1"/>
  <c r="W85" i="1" s="1"/>
  <c r="O84" i="1"/>
  <c r="W84" i="1"/>
  <c r="O83" i="1"/>
  <c r="W83" i="1" s="1"/>
  <c r="O82" i="1"/>
  <c r="W82" i="1" s="1"/>
  <c r="O81" i="1"/>
  <c r="U81" i="1" s="1"/>
  <c r="O79" i="1"/>
  <c r="W79" i="1"/>
  <c r="O78" i="1"/>
  <c r="W78" i="1" s="1"/>
  <c r="O77" i="1"/>
  <c r="W77" i="1" s="1"/>
  <c r="O76" i="1"/>
  <c r="V76" i="1" s="1"/>
  <c r="O75" i="1"/>
  <c r="W75" i="1"/>
  <c r="W70" i="1"/>
  <c r="O69" i="1"/>
  <c r="W69" i="1"/>
  <c r="O68" i="1"/>
  <c r="W68" i="1"/>
  <c r="O67" i="1"/>
  <c r="W67" i="1"/>
  <c r="O65" i="1"/>
  <c r="W65" i="1" s="1"/>
  <c r="O64" i="1"/>
  <c r="W64" i="1"/>
  <c r="O61" i="1"/>
  <c r="W61" i="1"/>
  <c r="O60" i="1"/>
  <c r="W60" i="1"/>
  <c r="O59" i="1"/>
  <c r="V59" i="1" s="1"/>
  <c r="O56" i="1"/>
  <c r="W56" i="1"/>
  <c r="O55" i="1"/>
  <c r="W55" i="1"/>
  <c r="O54" i="1"/>
  <c r="W54" i="1"/>
  <c r="O53" i="1"/>
  <c r="U53" i="1" s="1"/>
  <c r="O52" i="1"/>
  <c r="V52" i="1"/>
  <c r="O51" i="1"/>
  <c r="W51" i="1"/>
  <c r="O49" i="1"/>
  <c r="W49" i="1"/>
  <c r="O48" i="1"/>
  <c r="W48" i="1" s="1"/>
  <c r="O47" i="1"/>
  <c r="W47" i="1"/>
  <c r="O46" i="1"/>
  <c r="W46" i="1"/>
  <c r="O45" i="1"/>
  <c r="W45" i="1"/>
  <c r="O44" i="1"/>
  <c r="W44" i="1" s="1"/>
  <c r="O43" i="1"/>
  <c r="W43" i="1"/>
  <c r="O41" i="1"/>
  <c r="W41" i="1"/>
  <c r="O40" i="1"/>
  <c r="W40" i="1"/>
  <c r="O39" i="1"/>
  <c r="V39" i="1" s="1"/>
  <c r="O38" i="1"/>
  <c r="W38" i="1"/>
  <c r="O37" i="1"/>
  <c r="U37" i="1"/>
  <c r="O32" i="1"/>
  <c r="W32" i="1"/>
  <c r="O31" i="1"/>
  <c r="U31" i="1" s="1"/>
  <c r="O30" i="1"/>
  <c r="W30" i="1"/>
  <c r="O29" i="1"/>
  <c r="U29" i="1"/>
  <c r="O28" i="1"/>
  <c r="W28" i="1"/>
  <c r="O27" i="1"/>
  <c r="W27" i="1" s="1"/>
  <c r="O26" i="1"/>
  <c r="W26" i="1"/>
  <c r="O25" i="1"/>
  <c r="V25" i="1"/>
  <c r="O24" i="1"/>
  <c r="V24" i="1"/>
  <c r="O21" i="1"/>
  <c r="U21" i="1" s="1"/>
  <c r="O20" i="1"/>
  <c r="W20" i="1"/>
  <c r="O17" i="1"/>
  <c r="W17" i="1"/>
  <c r="O15" i="1"/>
  <c r="V15" i="1"/>
  <c r="O13" i="1"/>
  <c r="V13" i="1" s="1"/>
  <c r="O12" i="1"/>
  <c r="U12" i="1"/>
  <c r="O9" i="1"/>
  <c r="V9" i="1"/>
  <c r="O6" i="1"/>
  <c r="V6" i="1"/>
  <c r="O5" i="1"/>
  <c r="U5" i="1" s="1"/>
  <c r="O22" i="1"/>
  <c r="W22" i="1"/>
  <c r="N5" i="1"/>
  <c r="AA5" i="1"/>
  <c r="N6" i="1"/>
  <c r="S6" i="1"/>
  <c r="N8" i="1"/>
  <c r="AA8" i="1" s="1"/>
  <c r="N9" i="1"/>
  <c r="S9" i="1"/>
  <c r="N10" i="1"/>
  <c r="T10" i="1"/>
  <c r="N11" i="1"/>
  <c r="R11" i="1"/>
  <c r="N13" i="1"/>
  <c r="AA13" i="1" s="1"/>
  <c r="N14" i="1"/>
  <c r="T14" i="1"/>
  <c r="N15" i="1"/>
  <c r="AA15" i="1"/>
  <c r="N16" i="1"/>
  <c r="T16" i="1"/>
  <c r="N17" i="1"/>
  <c r="T17" i="1" s="1"/>
  <c r="N18" i="1"/>
  <c r="AA18" i="1"/>
  <c r="N19" i="1"/>
  <c r="AA19" i="1"/>
  <c r="N20" i="1"/>
  <c r="AA20" i="1" s="1"/>
  <c r="AB20" i="1" s="1"/>
  <c r="T20" i="1"/>
  <c r="N21" i="1"/>
  <c r="AA21" i="1" s="1"/>
  <c r="N22" i="1"/>
  <c r="T22" i="1"/>
  <c r="N24" i="1"/>
  <c r="S24" i="1"/>
  <c r="N25" i="1"/>
  <c r="AA25" i="1" s="1"/>
  <c r="AB25" i="1" s="1"/>
  <c r="S25" i="1"/>
  <c r="N26" i="1"/>
  <c r="AA26" i="1" s="1"/>
  <c r="N27" i="1"/>
  <c r="AA27" i="1"/>
  <c r="N28" i="1"/>
  <c r="AA28" i="1"/>
  <c r="N29" i="1"/>
  <c r="R29" i="1"/>
  <c r="N30" i="1"/>
  <c r="AA30" i="1" s="1"/>
  <c r="N31" i="1"/>
  <c r="R31" i="1"/>
  <c r="N32" i="1"/>
  <c r="T32" i="1"/>
  <c r="N34" i="1"/>
  <c r="AA34" i="1"/>
  <c r="N35" i="1"/>
  <c r="S35" i="1" s="1"/>
  <c r="N37" i="1"/>
  <c r="R37" i="1"/>
  <c r="N38" i="1"/>
  <c r="AA38" i="1"/>
  <c r="N39" i="1"/>
  <c r="AA39" i="1"/>
  <c r="N40" i="1"/>
  <c r="T40" i="1" s="1"/>
  <c r="N41" i="1"/>
  <c r="T41" i="1"/>
  <c r="N42" i="1"/>
  <c r="AA42" i="1"/>
  <c r="N43" i="1"/>
  <c r="T43" i="1"/>
  <c r="N44" i="1"/>
  <c r="T44" i="1" s="1"/>
  <c r="N45" i="1"/>
  <c r="T45" i="1"/>
  <c r="N46" i="1"/>
  <c r="AA46" i="1"/>
  <c r="N47" i="1"/>
  <c r="T47" i="1"/>
  <c r="N48" i="1"/>
  <c r="T48" i="1" s="1"/>
  <c r="N49" i="1"/>
  <c r="T49" i="1"/>
  <c r="N50" i="1"/>
  <c r="R50" i="1"/>
  <c r="N51" i="1"/>
  <c r="T51" i="1"/>
  <c r="N52" i="1"/>
  <c r="AA52" i="1" s="1"/>
  <c r="N53" i="1"/>
  <c r="R53" i="1"/>
  <c r="N54" i="1"/>
  <c r="T54" i="1"/>
  <c r="N55" i="1"/>
  <c r="T55" i="1"/>
  <c r="N56" i="1"/>
  <c r="AA56" i="1" s="1"/>
  <c r="N57" i="1"/>
  <c r="T57" i="1"/>
  <c r="N58" i="1"/>
  <c r="AA58" i="1"/>
  <c r="N59" i="1"/>
  <c r="S59" i="1"/>
  <c r="AB59" i="1" s="1"/>
  <c r="N60" i="1"/>
  <c r="AA60" i="1" s="1"/>
  <c r="N61" i="1"/>
  <c r="T61" i="1"/>
  <c r="N62" i="1"/>
  <c r="T62" i="1"/>
  <c r="N63" i="1"/>
  <c r="R63" i="1"/>
  <c r="N64" i="1"/>
  <c r="T64" i="1" s="1"/>
  <c r="N65" i="1"/>
  <c r="T65" i="1" s="1"/>
  <c r="N66" i="1"/>
  <c r="AA66" i="1"/>
  <c r="N67" i="1"/>
  <c r="AA67" i="1" s="1"/>
  <c r="AB67" i="1" s="1"/>
  <c r="T67" i="1"/>
  <c r="N68" i="1"/>
  <c r="AA68" i="1" s="1"/>
  <c r="N69" i="1"/>
  <c r="T69" i="1" s="1"/>
  <c r="AB69" i="1" s="1"/>
  <c r="N70" i="1"/>
  <c r="T70" i="1"/>
  <c r="N71" i="1"/>
  <c r="S71" i="1"/>
  <c r="N73" i="1"/>
  <c r="T73" i="1" s="1"/>
  <c r="N75" i="1"/>
  <c r="T75" i="1" s="1"/>
  <c r="N76" i="1"/>
  <c r="S76" i="1"/>
  <c r="N77" i="1"/>
  <c r="T77" i="1"/>
  <c r="AB77" i="1" s="1"/>
  <c r="N78" i="1"/>
  <c r="T78" i="1" s="1"/>
  <c r="N79" i="1"/>
  <c r="P79" i="1" s="1"/>
  <c r="Z79" i="1" s="1"/>
  <c r="N80" i="1"/>
  <c r="S80" i="1"/>
  <c r="AB80" i="1" s="1"/>
  <c r="N81" i="1"/>
  <c r="AA81" i="1" s="1"/>
  <c r="AB81" i="1" s="1"/>
  <c r="R81" i="1"/>
  <c r="N82" i="1"/>
  <c r="T82" i="1" s="1"/>
  <c r="N83" i="1"/>
  <c r="T83" i="1" s="1"/>
  <c r="N84" i="1"/>
  <c r="T84" i="1"/>
  <c r="AB84" i="1" s="1"/>
  <c r="N85" i="1"/>
  <c r="AA85" i="1" s="1"/>
  <c r="AB85" i="1" s="1"/>
  <c r="T85" i="1"/>
  <c r="N86" i="1"/>
  <c r="AA86" i="1" s="1"/>
  <c r="AB86" i="1" s="1"/>
  <c r="N87" i="1"/>
  <c r="T87" i="1" s="1"/>
  <c r="N88" i="1"/>
  <c r="T88" i="1"/>
  <c r="N89" i="1"/>
  <c r="AA89" i="1" s="1"/>
  <c r="AB89" i="1" s="1"/>
  <c r="T89" i="1"/>
  <c r="N90" i="1"/>
  <c r="S90" i="1" s="1"/>
  <c r="N91" i="1"/>
  <c r="T91" i="1" s="1"/>
  <c r="AB91" i="1" s="1"/>
  <c r="N92" i="1"/>
  <c r="T92" i="1"/>
  <c r="N93" i="1"/>
  <c r="AA93" i="1" s="1"/>
  <c r="AB93" i="1" s="1"/>
  <c r="T93" i="1"/>
  <c r="N94" i="1"/>
  <c r="T94" i="1" s="1"/>
  <c r="N95" i="1"/>
  <c r="R95" i="1" s="1"/>
  <c r="N96" i="1"/>
  <c r="T96" i="1"/>
  <c r="N97" i="1"/>
  <c r="AA97" i="1" s="1"/>
  <c r="AB97" i="1" s="1"/>
  <c r="S97" i="1"/>
  <c r="N98" i="1"/>
  <c r="S98" i="1" s="1"/>
  <c r="N99" i="1"/>
  <c r="T99" i="1" s="1"/>
  <c r="N101" i="1"/>
  <c r="AA101" i="1"/>
  <c r="N102" i="1"/>
  <c r="AA102" i="1" s="1"/>
  <c r="AB102" i="1" s="1"/>
  <c r="R102" i="1"/>
  <c r="N103" i="1"/>
  <c r="S103" i="1" s="1"/>
  <c r="N104" i="1"/>
  <c r="R104" i="1" s="1"/>
  <c r="AB104" i="1" s="1"/>
  <c r="N105" i="1"/>
  <c r="AA105" i="1"/>
  <c r="AB105" i="1" s="1"/>
  <c r="N106" i="1"/>
  <c r="R106" i="1"/>
  <c r="N107" i="1"/>
  <c r="AA107" i="1" s="1"/>
  <c r="N108" i="1"/>
  <c r="AA108" i="1" s="1"/>
  <c r="N110" i="1"/>
  <c r="T110" i="1"/>
  <c r="N111" i="1"/>
  <c r="AA111" i="1" s="1"/>
  <c r="AB111" i="1" s="1"/>
  <c r="S111" i="1"/>
  <c r="N112" i="1"/>
  <c r="AA112" i="1" s="1"/>
  <c r="N113" i="1"/>
  <c r="AA113" i="1" s="1"/>
  <c r="AB113" i="1" s="1"/>
  <c r="N114" i="1"/>
  <c r="T114" i="1"/>
  <c r="N115" i="1"/>
  <c r="AA115" i="1" s="1"/>
  <c r="AB115" i="1" s="1"/>
  <c r="T115" i="1"/>
  <c r="N116" i="1"/>
  <c r="T116" i="1" s="1"/>
  <c r="N117" i="1"/>
  <c r="P117" i="1" s="1"/>
  <c r="Y117" i="1" s="1"/>
  <c r="N118" i="1"/>
  <c r="AA118" i="1" s="1"/>
  <c r="AB118" i="1" s="1"/>
  <c r="S118" i="1"/>
  <c r="N119" i="1"/>
  <c r="P119" i="1" s="1"/>
  <c r="Y119" i="1" s="1"/>
  <c r="N120" i="1"/>
  <c r="P120" i="1" s="1"/>
  <c r="Y120" i="1" s="1"/>
  <c r="N121" i="1"/>
  <c r="P121" i="1"/>
  <c r="Y121" i="1"/>
  <c r="N122" i="1"/>
  <c r="S122" i="1" s="1"/>
  <c r="N123" i="1"/>
  <c r="P123" i="1" s="1"/>
  <c r="Y123" i="1" s="1"/>
  <c r="N124" i="1"/>
  <c r="AA124" i="1"/>
  <c r="N125" i="1"/>
  <c r="T125" i="1" s="1"/>
  <c r="N126" i="1"/>
  <c r="AA126" i="1" s="1"/>
  <c r="AB126" i="1" s="1"/>
  <c r="N127" i="1"/>
  <c r="R127" i="1"/>
  <c r="N128" i="1"/>
  <c r="AA128" i="1" s="1"/>
  <c r="AB128" i="1" s="1"/>
  <c r="S128" i="1"/>
  <c r="N129" i="1"/>
  <c r="AA129" i="1" s="1"/>
  <c r="N130" i="1"/>
  <c r="T130" i="1" s="1"/>
  <c r="AB130" i="1" s="1"/>
  <c r="N131" i="1"/>
  <c r="T131" i="1"/>
  <c r="N132" i="1"/>
  <c r="P132" i="1"/>
  <c r="Y132" i="1"/>
  <c r="N133" i="1"/>
  <c r="T133" i="1" s="1"/>
  <c r="N134" i="1"/>
  <c r="T134" i="1" s="1"/>
  <c r="N135" i="1"/>
  <c r="AA135" i="1"/>
  <c r="N136" i="1"/>
  <c r="AA136" i="1"/>
  <c r="AB136" i="1" s="1"/>
  <c r="N137" i="1"/>
  <c r="S137" i="1" s="1"/>
  <c r="N138" i="1"/>
  <c r="S138" i="1" s="1"/>
  <c r="AB138" i="1" s="1"/>
  <c r="N139" i="1"/>
  <c r="S139" i="1"/>
  <c r="N140" i="1"/>
  <c r="AA140" i="1"/>
  <c r="N141" i="1"/>
  <c r="R141" i="1" s="1"/>
  <c r="N142" i="1"/>
  <c r="AA142" i="1" s="1"/>
  <c r="AB142" i="1" s="1"/>
  <c r="N143" i="1"/>
  <c r="T143" i="1"/>
  <c r="N144" i="1"/>
  <c r="T144" i="1" s="1"/>
  <c r="AA144" i="1"/>
  <c r="N145" i="1"/>
  <c r="AA145" i="1" s="1"/>
  <c r="AB145" i="1" s="1"/>
  <c r="D6" i="2"/>
  <c r="AA45" i="1"/>
  <c r="AA91" i="1"/>
  <c r="AA63" i="1"/>
  <c r="AB63" i="1" s="1"/>
  <c r="AA61" i="1"/>
  <c r="AB61" i="1"/>
  <c r="AA24" i="1"/>
  <c r="AB24" i="1" s="1"/>
  <c r="AA57" i="1"/>
  <c r="AA114" i="1"/>
  <c r="AB114" i="1" s="1"/>
  <c r="AA14" i="1"/>
  <c r="AB14" i="1"/>
  <c r="AA49" i="1"/>
  <c r="AB49" i="1"/>
  <c r="AA95" i="1"/>
  <c r="AB95" i="1" s="1"/>
  <c r="AB74" i="1"/>
  <c r="AB109" i="1"/>
  <c r="S39" i="1"/>
  <c r="AB39" i="1"/>
  <c r="AB100" i="1"/>
  <c r="AA75" i="1"/>
  <c r="T79" i="1"/>
  <c r="AA104" i="1"/>
  <c r="AA31" i="1"/>
  <c r="AB31" i="1"/>
  <c r="AA99" i="1"/>
  <c r="AB99" i="1" s="1"/>
  <c r="AA10" i="1"/>
  <c r="AB10" i="1" s="1"/>
  <c r="AA80" i="1"/>
  <c r="S132" i="1"/>
  <c r="AA29" i="1"/>
  <c r="AB29" i="1"/>
  <c r="AA84" i="1"/>
  <c r="AA69" i="1"/>
  <c r="AA51" i="1"/>
  <c r="AB51" i="1" s="1"/>
  <c r="AB45" i="1"/>
  <c r="AA55" i="1"/>
  <c r="AB55" i="1"/>
  <c r="S113" i="1"/>
  <c r="AB36" i="1"/>
  <c r="AA87" i="1"/>
  <c r="AB87" i="1" s="1"/>
  <c r="S135" i="1"/>
  <c r="AB135" i="1"/>
  <c r="AA83" i="1"/>
  <c r="AB83" i="1" s="1"/>
  <c r="AA117" i="1"/>
  <c r="S34" i="1"/>
  <c r="AB34" i="1"/>
  <c r="AA110" i="1"/>
  <c r="AB110" i="1" s="1"/>
  <c r="AA62" i="1"/>
  <c r="AB62" i="1"/>
  <c r="AA11" i="1"/>
  <c r="AB11" i="1"/>
  <c r="AA106" i="1"/>
  <c r="AB106" i="1" s="1"/>
  <c r="AA22" i="1"/>
  <c r="AB22" i="1" s="1"/>
  <c r="AA37" i="1"/>
  <c r="AB37" i="1"/>
  <c r="AB18" i="1"/>
  <c r="AA98" i="1"/>
  <c r="AB98" i="1" s="1"/>
  <c r="AA53" i="1"/>
  <c r="AB53" i="1" s="1"/>
  <c r="T27" i="1"/>
  <c r="AB27" i="1"/>
  <c r="AA9" i="1"/>
  <c r="AB9" i="1" s="1"/>
  <c r="AA132" i="1"/>
  <c r="AA16" i="1"/>
  <c r="AB16" i="1"/>
  <c r="AA41" i="1"/>
  <c r="AB41" i="1" s="1"/>
  <c r="AA131" i="1"/>
  <c r="AB131" i="1"/>
  <c r="AA47" i="1"/>
  <c r="AB47" i="1"/>
  <c r="AA120" i="1"/>
  <c r="AA88" i="1"/>
  <c r="AB88" i="1" s="1"/>
  <c r="AA71" i="1"/>
  <c r="AB71" i="1" s="1"/>
  <c r="S123" i="1"/>
  <c r="T140" i="1"/>
  <c r="AB140" i="1"/>
  <c r="AB7" i="1"/>
  <c r="AB72" i="1"/>
  <c r="AA43" i="1"/>
  <c r="AB43" i="1"/>
  <c r="AB57" i="1"/>
  <c r="AA6" i="1"/>
  <c r="AB6" i="1" s="1"/>
  <c r="AA77" i="1"/>
  <c r="O16" i="1"/>
  <c r="W16" i="1" s="1"/>
  <c r="AA134" i="1"/>
  <c r="S145" i="1"/>
  <c r="AA123" i="1"/>
  <c r="AB123" i="1" s="1"/>
  <c r="AA127" i="1"/>
  <c r="AB127" i="1"/>
  <c r="AA138" i="1"/>
  <c r="AA90" i="1"/>
  <c r="AB90" i="1" s="1"/>
  <c r="AA59" i="1"/>
  <c r="AA143" i="1"/>
  <c r="AB143" i="1"/>
  <c r="AA64" i="1"/>
  <c r="AA76" i="1"/>
  <c r="AB76" i="1"/>
  <c r="AA54" i="1"/>
  <c r="AB54" i="1" s="1"/>
  <c r="AA70" i="1"/>
  <c r="AB70" i="1"/>
  <c r="AA32" i="1"/>
  <c r="AB32" i="1"/>
  <c r="AA116" i="1"/>
  <c r="T105" i="1"/>
  <c r="T101" i="1"/>
  <c r="AB101" i="1" s="1"/>
  <c r="AA96" i="1"/>
  <c r="AB96" i="1"/>
  <c r="AA92" i="1"/>
  <c r="AB92" i="1"/>
  <c r="T86" i="1"/>
  <c r="T66" i="1"/>
  <c r="AB66" i="1"/>
  <c r="T58" i="1"/>
  <c r="AB58" i="1" s="1"/>
  <c r="AA50" i="1"/>
  <c r="AB50" i="1"/>
  <c r="T46" i="1"/>
  <c r="AB46" i="1" s="1"/>
  <c r="T42" i="1"/>
  <c r="AB42" i="1"/>
  <c r="T38" i="1"/>
  <c r="AB38" i="1"/>
  <c r="T28" i="1"/>
  <c r="AB28" i="1" s="1"/>
  <c r="R19" i="1"/>
  <c r="AB19" i="1"/>
  <c r="S15" i="1"/>
  <c r="AB15" i="1"/>
  <c r="R5" i="1"/>
  <c r="AB5" i="1"/>
  <c r="AA139" i="1"/>
  <c r="AB139" i="1"/>
  <c r="S126" i="1"/>
  <c r="S142" i="1"/>
  <c r="S124" i="1"/>
  <c r="AB124" i="1"/>
  <c r="S121" i="1"/>
  <c r="AB121" i="1" s="1"/>
  <c r="AA121" i="1"/>
  <c r="AB12" i="1"/>
  <c r="AA130" i="1"/>
  <c r="T136" i="1"/>
  <c r="P118" i="1"/>
  <c r="Y118" i="1"/>
  <c r="AB132" i="1"/>
  <c r="AE11" i="4"/>
  <c r="V10" i="5"/>
  <c r="V18" i="5"/>
  <c r="V26" i="5"/>
  <c r="V34" i="5"/>
  <c r="V42" i="5"/>
  <c r="V50" i="5"/>
  <c r="V58" i="5"/>
  <c r="V66" i="5"/>
  <c r="V14" i="5"/>
  <c r="V122" i="5"/>
  <c r="V8" i="5"/>
  <c r="V16" i="5"/>
  <c r="V24" i="5"/>
  <c r="V32" i="5"/>
  <c r="V40" i="5"/>
  <c r="V48" i="5"/>
  <c r="V56" i="5"/>
  <c r="V64" i="5"/>
  <c r="V72" i="5"/>
  <c r="V80" i="5"/>
  <c r="V88" i="5"/>
  <c r="V96" i="5"/>
  <c r="V104" i="5"/>
  <c r="V112" i="5"/>
  <c r="V120" i="5"/>
  <c r="V12" i="5"/>
  <c r="V20" i="5"/>
  <c r="V28" i="5"/>
  <c r="V36" i="5"/>
  <c r="V44" i="5"/>
  <c r="V52" i="5"/>
  <c r="V60" i="5"/>
  <c r="V68" i="5"/>
  <c r="V76" i="5"/>
  <c r="V84" i="5"/>
  <c r="V100" i="5"/>
  <c r="V108" i="5"/>
  <c r="V118" i="5"/>
  <c r="V92" i="5"/>
  <c r="V74" i="5"/>
  <c r="V9" i="5"/>
  <c r="V17" i="5"/>
  <c r="V25" i="5"/>
  <c r="V33" i="5"/>
  <c r="V41" i="5"/>
  <c r="V49" i="5"/>
  <c r="V57" i="5"/>
  <c r="V65" i="5"/>
  <c r="V73" i="5"/>
  <c r="V81" i="5"/>
  <c r="V89" i="5"/>
  <c r="V97" i="5"/>
  <c r="V105" i="5"/>
  <c r="V121" i="5"/>
  <c r="V82" i="5"/>
  <c r="V90" i="5"/>
  <c r="V98" i="5"/>
  <c r="V106" i="5"/>
  <c r="V85" i="5"/>
  <c r="V93" i="5"/>
  <c r="V101" i="5"/>
  <c r="V109" i="5"/>
  <c r="V11" i="5"/>
  <c r="V19" i="5"/>
  <c r="V27" i="5"/>
  <c r="V35" i="5"/>
  <c r="V43" i="5"/>
  <c r="V51" i="5"/>
  <c r="V59" i="5"/>
  <c r="V67" i="5"/>
  <c r="V75" i="5"/>
  <c r="V83" i="5"/>
  <c r="V91" i="5"/>
  <c r="V99" i="5"/>
  <c r="V107" i="5"/>
  <c r="V115" i="5"/>
  <c r="V22" i="5"/>
  <c r="V30" i="5"/>
  <c r="V38" i="5"/>
  <c r="V46" i="5"/>
  <c r="V54" i="5"/>
  <c r="V62" i="5"/>
  <c r="V70" i="5"/>
  <c r="V78" i="5"/>
  <c r="V86" i="5"/>
  <c r="V94" i="5"/>
  <c r="V102" i="5"/>
  <c r="V110" i="5"/>
  <c r="V113" i="5"/>
  <c r="V116" i="5"/>
  <c r="V7" i="5"/>
  <c r="V15" i="5"/>
  <c r="V23" i="5"/>
  <c r="V31" i="5"/>
  <c r="V39" i="5"/>
  <c r="V47" i="5"/>
  <c r="V55" i="5"/>
  <c r="V63" i="5"/>
  <c r="V71" i="5"/>
  <c r="V79" i="5"/>
  <c r="V87" i="5"/>
  <c r="V95" i="5"/>
  <c r="V103" i="5"/>
  <c r="V111" i="5"/>
  <c r="V119" i="5"/>
  <c r="V114" i="5"/>
  <c r="V13" i="5"/>
  <c r="V21" i="5"/>
  <c r="V29" i="5"/>
  <c r="V37" i="5"/>
  <c r="V45" i="5"/>
  <c r="V53" i="5"/>
  <c r="V61" i="5"/>
  <c r="V69" i="5"/>
  <c r="V77" i="5"/>
  <c r="V117" i="5"/>
  <c r="T123" i="5"/>
  <c r="V4" i="5"/>
  <c r="R123" i="5"/>
  <c r="V5" i="5"/>
  <c r="S123" i="5"/>
  <c r="V6" i="5"/>
  <c r="AF108" i="4"/>
  <c r="AE94" i="4"/>
  <c r="AF113" i="4"/>
  <c r="AF107" i="4"/>
  <c r="AF73" i="4"/>
  <c r="AF44" i="4"/>
  <c r="AF32" i="4"/>
  <c r="AG32" i="4" s="1"/>
  <c r="AF109" i="4"/>
  <c r="AF104" i="4"/>
  <c r="AF56" i="4"/>
  <c r="AF55" i="4"/>
  <c r="AF90" i="4"/>
  <c r="AF80" i="4"/>
  <c r="AG80" i="4"/>
  <c r="AF13" i="4"/>
  <c r="AG13" i="4" s="1"/>
  <c r="AF24" i="4"/>
  <c r="AF106" i="4"/>
  <c r="AF8" i="4"/>
  <c r="AF117" i="4"/>
  <c r="AF53" i="4"/>
  <c r="AF26" i="4"/>
  <c r="AG26" i="4" s="1"/>
  <c r="AD72" i="4"/>
  <c r="AF16" i="4"/>
  <c r="AF7" i="4"/>
  <c r="AE29" i="4"/>
  <c r="AG29" i="4" s="1"/>
  <c r="AF11" i="4"/>
  <c r="AF74" i="4"/>
  <c r="AE88" i="4"/>
  <c r="AF103" i="4"/>
  <c r="AG103" i="4" s="1"/>
  <c r="AD81" i="4"/>
  <c r="AF111" i="4"/>
  <c r="AD39" i="4"/>
  <c r="AF110" i="4"/>
  <c r="AF51" i="4"/>
  <c r="AC100" i="4"/>
  <c r="AD47" i="4"/>
  <c r="AF48" i="4"/>
  <c r="AF39" i="4"/>
  <c r="AF37" i="4"/>
  <c r="AE27" i="4"/>
  <c r="AE60" i="4"/>
  <c r="AG60" i="4" s="1"/>
  <c r="AF12" i="4"/>
  <c r="AF76" i="4"/>
  <c r="AF2" i="4"/>
  <c r="AF58" i="4"/>
  <c r="AF18" i="4"/>
  <c r="AF42" i="4"/>
  <c r="AF70" i="4"/>
  <c r="AG70" i="4" s="1"/>
  <c r="AF116" i="4"/>
  <c r="AF54" i="4"/>
  <c r="AF23" i="4"/>
  <c r="AF4" i="4"/>
  <c r="AF88" i="4"/>
  <c r="AF85" i="4"/>
  <c r="AF79" i="4"/>
  <c r="AF72" i="4"/>
  <c r="AF9" i="4"/>
  <c r="AE35" i="4"/>
  <c r="AE37" i="4"/>
  <c r="AE64" i="4"/>
  <c r="AE55" i="4"/>
  <c r="AG55" i="4" s="1"/>
  <c r="AF3" i="4"/>
  <c r="AC52" i="4"/>
  <c r="AF27" i="4"/>
  <c r="AF114" i="4"/>
  <c r="C33" i="2"/>
  <c r="C20" i="2"/>
  <c r="C11" i="2"/>
  <c r="C16" i="2"/>
  <c r="C17" i="2"/>
  <c r="C29" i="2"/>
  <c r="C30" i="2"/>
  <c r="F20" i="2"/>
  <c r="K20" i="2"/>
  <c r="C43" i="2"/>
  <c r="C44" i="2"/>
  <c r="AG42" i="4" l="1"/>
  <c r="AG111" i="4"/>
  <c r="AG84" i="4"/>
  <c r="AG23" i="4"/>
  <c r="AG110" i="4"/>
  <c r="AG104" i="4"/>
  <c r="H89" i="22"/>
  <c r="AG81" i="4"/>
  <c r="AG38" i="4"/>
  <c r="AG33" i="4"/>
  <c r="AG117" i="4"/>
  <c r="AG90" i="4"/>
  <c r="AG62" i="4"/>
  <c r="AG35" i="4"/>
  <c r="AG8" i="4"/>
  <c r="AG56" i="4"/>
  <c r="AG36" i="4"/>
  <c r="AG79" i="4"/>
  <c r="AG75" i="4"/>
  <c r="AG63" i="4"/>
  <c r="AG105" i="4"/>
  <c r="AG49" i="4"/>
  <c r="AG30" i="4"/>
  <c r="AG116" i="4"/>
  <c r="AG77" i="4"/>
  <c r="AG48" i="4"/>
  <c r="AG118" i="4"/>
  <c r="AG61" i="4"/>
  <c r="AG92" i="4"/>
  <c r="AG53" i="4"/>
  <c r="AG6" i="4"/>
  <c r="AG7" i="4"/>
  <c r="AG10" i="4"/>
  <c r="AG74" i="4"/>
  <c r="AG21" i="4"/>
  <c r="AG64" i="4"/>
  <c r="AG47" i="4"/>
  <c r="AG46" i="4"/>
  <c r="AG12" i="4"/>
  <c r="AG114" i="4"/>
  <c r="AG109" i="4"/>
  <c r="AG96" i="4"/>
  <c r="AG54" i="4"/>
  <c r="AG113" i="4"/>
  <c r="AG4" i="4"/>
  <c r="AG93" i="4"/>
  <c r="AG89" i="4"/>
  <c r="AG87" i="4"/>
  <c r="AG40" i="4"/>
  <c r="AG99" i="4"/>
  <c r="AG2" i="4"/>
  <c r="AG71" i="4"/>
  <c r="AG106" i="4"/>
  <c r="AG108" i="4"/>
  <c r="AG27" i="4"/>
  <c r="AG51" i="4"/>
  <c r="AG98" i="4"/>
  <c r="AG45" i="4"/>
  <c r="AG22" i="4"/>
  <c r="AG65" i="4"/>
  <c r="AG14" i="4"/>
  <c r="AG24" i="4"/>
  <c r="AG52" i="4"/>
  <c r="AG39" i="4"/>
  <c r="AG78" i="4"/>
  <c r="AG88" i="4"/>
  <c r="AG58" i="4"/>
  <c r="AG37" i="4"/>
  <c r="AG94" i="4"/>
  <c r="AG18" i="4"/>
  <c r="AG85" i="4"/>
  <c r="AG59" i="4"/>
  <c r="AG44" i="4"/>
  <c r="AG91" i="4"/>
  <c r="AG67" i="4"/>
  <c r="AG100" i="4"/>
  <c r="AG72" i="4"/>
  <c r="AG11" i="4"/>
  <c r="AG3" i="4"/>
  <c r="AG43" i="4"/>
  <c r="AG95" i="4"/>
  <c r="AG101" i="4"/>
  <c r="AG9" i="4"/>
  <c r="AG112" i="4"/>
  <c r="AG73" i="4"/>
  <c r="AG76" i="4"/>
  <c r="AG82" i="4"/>
  <c r="AG28" i="4"/>
  <c r="AG31" i="4"/>
  <c r="AG107" i="4"/>
  <c r="AG16" i="4"/>
  <c r="AG15" i="4"/>
  <c r="AG19" i="4"/>
  <c r="AG50" i="4"/>
  <c r="AG68" i="4"/>
  <c r="AG20" i="4"/>
  <c r="AG66" i="4"/>
  <c r="AB144" i="1"/>
  <c r="AB52" i="1"/>
  <c r="R146" i="1"/>
  <c r="X146" i="1"/>
  <c r="AB112" i="1"/>
  <c r="AB56" i="1"/>
  <c r="AB116" i="1"/>
  <c r="AB64" i="1"/>
  <c r="AB120" i="1"/>
  <c r="AB60" i="1"/>
  <c r="AB26" i="1"/>
  <c r="W146" i="1"/>
  <c r="AB75" i="1"/>
  <c r="AB134" i="1"/>
  <c r="V146" i="1"/>
  <c r="AB8" i="1"/>
  <c r="S146" i="1"/>
  <c r="U146" i="1"/>
  <c r="T129" i="1"/>
  <c r="AB129" i="1" s="1"/>
  <c r="T30" i="1"/>
  <c r="AB30" i="1" s="1"/>
  <c r="T60" i="1"/>
  <c r="AA103" i="1"/>
  <c r="AB103" i="1" s="1"/>
  <c r="AA125" i="1"/>
  <c r="AB125" i="1" s="1"/>
  <c r="AA40" i="1"/>
  <c r="AB40" i="1" s="1"/>
  <c r="AA35" i="1"/>
  <c r="AB35" i="1" s="1"/>
  <c r="AA119" i="1"/>
  <c r="AA141" i="1"/>
  <c r="AB141" i="1" s="1"/>
  <c r="S120" i="1"/>
  <c r="T108" i="1"/>
  <c r="AB108" i="1" s="1"/>
  <c r="AA133" i="1"/>
  <c r="AB133" i="1" s="1"/>
  <c r="AA79" i="1"/>
  <c r="AB79" i="1" s="1"/>
  <c r="AA137" i="1"/>
  <c r="AB137" i="1" s="1"/>
  <c r="P126" i="1"/>
  <c r="Y126" i="1" s="1"/>
  <c r="Y146" i="1" s="1"/>
  <c r="R21" i="1"/>
  <c r="AB21" i="1" s="1"/>
  <c r="S52" i="1"/>
  <c r="AA94" i="1"/>
  <c r="AB94" i="1" s="1"/>
  <c r="AA122" i="1"/>
  <c r="AB122" i="1" s="1"/>
  <c r="AA65" i="1"/>
  <c r="AB65" i="1" s="1"/>
  <c r="AA44" i="1"/>
  <c r="AB44" i="1" s="1"/>
  <c r="AA48" i="1"/>
  <c r="AB48" i="1" s="1"/>
  <c r="AA78" i="1"/>
  <c r="AB78" i="1" s="1"/>
  <c r="S117" i="1"/>
  <c r="AB117" i="1" s="1"/>
  <c r="T8" i="1"/>
  <c r="S119" i="1"/>
  <c r="T26" i="1"/>
  <c r="T56" i="1"/>
  <c r="T68" i="1"/>
  <c r="AB68" i="1" s="1"/>
  <c r="T107" i="1"/>
  <c r="AB107" i="1" s="1"/>
  <c r="AA82" i="1"/>
  <c r="AB82" i="1" s="1"/>
  <c r="AA73" i="1"/>
  <c r="AB73" i="1" s="1"/>
  <c r="AA17" i="1"/>
  <c r="AB17" i="1" s="1"/>
  <c r="S112" i="1"/>
  <c r="S13" i="1"/>
  <c r="AB13" i="1" s="1"/>
  <c r="R121" i="11"/>
  <c r="V11" i="11"/>
  <c r="S121" i="11"/>
  <c r="T146" i="1" l="1"/>
  <c r="AB1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tc={38322906-B277-43F4-B576-FFF160C59173}</author>
  </authors>
  <commentList>
    <comment ref="J9" authorId="0" shapeId="0" xr:uid="{05DDD027-1584-4B09-93FD-01E7DA58842C}">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Y9" authorId="1" shapeId="0" xr:uid="{38322906-B277-43F4-B576-FFF160C59173}">
      <text>
        <t>[Comentario encadenado]
Su versión de Excel le permite leer este comentario encadenado; sin embargo, las ediciones que se apliquen se quitarán si el archivo se abre en una versión más reciente de Excel. Más información: https://go.microsoft.com/fwlink/?linkid=870924
Comentario:
    Sobran 10 mil pesos se ajusta el plazo a 10 meses y 17 dias)</t>
      </text>
    </comment>
    <comment ref="A13" authorId="0" shapeId="0" xr:uid="{1D673639-EC93-42D7-9751-A4CEF34D668C}">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J13" authorId="0" shapeId="0" xr:uid="{AF984BE8-A4F9-4F3C-9F1D-CB97F4B2F699}">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J42" authorId="0" shapeId="0" xr:uid="{410C43C9-0B75-4178-96FF-84D69F229F15}">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J111" authorId="0" shapeId="0" xr:uid="{1F2BC367-711C-4A1F-BD59-EB142ACE6734}">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s>
  <commentList>
    <comment ref="G9" authorId="0" shapeId="0" xr:uid="{F2BB5021-CBC5-4D8C-BF2E-6FD4FE32CD4A}">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G58" authorId="0" shapeId="0" xr:uid="{1421252F-3BC9-4812-A612-F33A247D89CC}">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G108" authorId="0" shapeId="0" xr:uid="{D4F26B4F-3274-4D3F-84E2-F42EA9324A5F}">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G116" authorId="0" shapeId="0" xr:uid="{3A522B30-32B4-4215-97D3-DA30D7B35317}">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s>
  <commentList>
    <comment ref="K9" authorId="0" shapeId="0" xr:uid="{C3CF92D7-CD0D-43DD-BC90-7DBD447B54CF}">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K70" authorId="0" shapeId="0" xr:uid="{01E1EE2B-108B-4A31-90EE-8C09EAB78B56}">
      <text>
        <r>
          <rPr>
            <b/>
            <sz val="10"/>
            <color indexed="8"/>
            <rFont val="Tahoma"/>
            <family val="2"/>
          </rPr>
          <t>Katherine Ramirez Higuita:</t>
        </r>
        <r>
          <rPr>
            <sz val="10"/>
            <color indexed="8"/>
            <rFont val="Tahoma"/>
            <family val="2"/>
          </rPr>
          <t xml:space="preserve">
</t>
        </r>
        <r>
          <rPr>
            <sz val="10"/>
            <color indexed="8"/>
            <rFont val="Tahoma"/>
            <family val="2"/>
          </rPr>
          <t>Para revisión jefe. propuesta</t>
        </r>
      </text>
    </comment>
    <comment ref="K73" authorId="0" shapeId="0" xr:uid="{97D5987F-2568-47FD-A82E-F0319339C673}">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K136" authorId="0" shapeId="0" xr:uid="{D776507F-8F17-456E-A407-B0BE79883B40}">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K144" authorId="0" shapeId="0" xr:uid="{9DCB7496-4531-4722-9BEF-559F360416B8}">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JENNY PULIDO RINCON</author>
  </authors>
  <commentList>
    <comment ref="I59" authorId="0" shapeId="0" xr:uid="{D9BB85D9-A97D-460F-B111-D7CE929F518B}">
      <text>
        <r>
          <rPr>
            <sz val="11"/>
            <color theme="1"/>
            <rFont val="Calibri"/>
            <family val="2"/>
            <scheme val="minor"/>
          </rPr>
          <t xml:space="preserve">JENNY PULIDO RINCON:
1/04/2025 Se radica otro si solicitando ajuste fecha de terminación en Secop II. </t>
        </r>
      </text>
    </comment>
    <comment ref="I67" authorId="0" shapeId="0" xr:uid="{369337C6-5D6D-401C-9C4E-E64E1BC8A46E}">
      <text>
        <r>
          <rPr>
            <sz val="11"/>
            <color theme="1"/>
            <rFont val="Calibri"/>
            <family val="2"/>
            <scheme val="minor"/>
          </rPr>
          <t xml:space="preserve">JENNY PULIDO RINCON:
1/04/2025 Se radica otro si solicitando ajuste fecha de terminación en Secop II.  
</t>
        </r>
      </text>
    </comment>
    <comment ref="I68" authorId="0" shapeId="0" xr:uid="{2E4F77E0-B415-455C-A59E-0E640E874A40}">
      <text>
        <r>
          <rPr>
            <sz val="11"/>
            <color theme="1"/>
            <rFont val="Calibri"/>
            <family val="2"/>
            <scheme val="minor"/>
          </rPr>
          <t xml:space="preserve">JENNY PULIDO RINCON:
1/04/2025 Se radica otro si solicitando ajuste fecha de terminación en Secop II.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tc={8E9B74A6-838A-4505-82EC-51200C1B7EB2}</author>
  </authors>
  <commentList>
    <comment ref="O11" authorId="0" shapeId="0" xr:uid="{4AC1D476-CE5E-46A8-AE0C-C9AB23CCDDAE}">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AE11" authorId="1" shapeId="0" xr:uid="{8E9B74A6-838A-4505-82EC-51200C1B7EB2}">
      <text>
        <t>[Comentario encadenado]
Su versión de Excel le permite leer este comentario encadenado; sin embargo, las ediciones que se apliquen se quitarán si el archivo se abre en una versión más reciente de Excel. Más información: https://go.microsoft.com/fwlink/?linkid=870924
Comentario:
    Sobran 10 mil pesos se ajusta el plazo a 10 meses y 17 dias)</t>
      </text>
    </comment>
    <comment ref="A24" authorId="0" shapeId="0" xr:uid="{B0581F5A-DE80-492C-BFCC-114EC508EBDB}">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O24" authorId="0" shapeId="0" xr:uid="{6B1FD49C-322E-4EFF-8797-0C1463DBA0C9}">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O44" authorId="0" shapeId="0" xr:uid="{04511D48-55E1-4CDF-B1F7-EEA346A49613}">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O63" authorId="0" shapeId="0" xr:uid="{7329F8EB-F45D-435B-B4F1-83C07811A2B4}">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tc={89BF5E0B-7DC7-4E86-BE24-C3DF0DCD1201}</author>
  </authors>
  <commentList>
    <comment ref="N31" authorId="0" shapeId="0" xr:uid="{E26FD6E7-AF17-455A-9B24-2803DCEC575C}">
      <text>
        <r>
          <rPr>
            <b/>
            <sz val="10"/>
            <color rgb="FF000000"/>
            <rFont val="Tahoma"/>
            <family val="2"/>
          </rPr>
          <t>Katherine Ramirez Higuita:</t>
        </r>
        <r>
          <rPr>
            <sz val="10"/>
            <color rgb="FF000000"/>
            <rFont val="Tahoma"/>
            <family val="2"/>
          </rPr>
          <t xml:space="preserve">
</t>
        </r>
        <r>
          <rPr>
            <sz val="10"/>
            <color rgb="FF000000"/>
            <rFont val="Tahoma"/>
            <family val="2"/>
          </rPr>
          <t>Antes - DARIO ECHEVERRY / ESTA POR NOMBRAMIENTO EN EL MME</t>
        </r>
      </text>
    </comment>
    <comment ref="N34" authorId="0" shapeId="0" xr:uid="{213A5ECF-2788-43EC-A3D6-368BF92F8C09}">
      <text>
        <r>
          <rPr>
            <b/>
            <sz val="10"/>
            <color rgb="FF000000"/>
            <rFont val="Tahoma"/>
            <family val="2"/>
          </rPr>
          <t>Katherine Ramirez Higuita:</t>
        </r>
        <r>
          <rPr>
            <sz val="10"/>
            <color rgb="FF000000"/>
            <rFont val="Tahoma"/>
            <family val="2"/>
          </rPr>
          <t xml:space="preserve">
</t>
        </r>
        <r>
          <rPr>
            <sz val="10"/>
            <color rgb="FF000000"/>
            <rFont val="Tahoma"/>
            <family val="2"/>
          </rPr>
          <t xml:space="preserve">ANTES - </t>
        </r>
        <r>
          <rPr>
            <sz val="10"/>
            <color rgb="FF000000"/>
            <rFont val="Tahoma"/>
            <family val="2"/>
          </rPr>
          <t>GERMAN MANTILLA</t>
        </r>
      </text>
    </comment>
    <comment ref="N35" authorId="0" shapeId="0" xr:uid="{E1247168-61F2-46CB-AB29-1B4DE0CAD312}">
      <text>
        <r>
          <rPr>
            <b/>
            <sz val="10"/>
            <color rgb="FF000000"/>
            <rFont val="Tahoma"/>
            <family val="2"/>
          </rPr>
          <t>Katherine Ramirez Higuita:</t>
        </r>
        <r>
          <rPr>
            <sz val="10"/>
            <color rgb="FF000000"/>
            <rFont val="Tahoma"/>
            <family val="2"/>
          </rPr>
          <t xml:space="preserve">
</t>
        </r>
        <r>
          <rPr>
            <sz val="10"/>
            <color rgb="FF000000"/>
            <rFont val="Tahoma"/>
            <family val="2"/>
          </rPr>
          <t xml:space="preserve">ANTES </t>
        </r>
        <r>
          <rPr>
            <sz val="10"/>
            <color rgb="FF000000"/>
            <rFont val="Tahoma"/>
            <family val="2"/>
          </rPr>
          <t>CARIM LOPEZ RODRIGUEZ</t>
        </r>
      </text>
    </comment>
    <comment ref="N36" authorId="1" shapeId="0" xr:uid="{89BF5E0B-7DC7-4E86-BE24-C3DF0DCD1201}">
      <text>
        <t>[Comentario encadenado]
Su versión de Excel le permite leer este comentario encadenado; sin embargo, las ediciones que se apliquen se quitarán si el archivo se abre en una versión más reciente de Excel. Más información: https://go.microsoft.com/fwlink/?linkid=870924
Comentario:
    Antes Carim</t>
      </text>
    </comment>
    <comment ref="N38" authorId="0" shapeId="0" xr:uid="{C970136B-9C01-4339-81DB-2860EA0407AC}">
      <text>
        <r>
          <rPr>
            <b/>
            <sz val="10"/>
            <color rgb="FF000000"/>
            <rFont val="Tahoma"/>
            <family val="2"/>
          </rPr>
          <t>Katherine Ramirez Higuita:</t>
        </r>
        <r>
          <rPr>
            <sz val="10"/>
            <color rgb="FF000000"/>
            <rFont val="Tahoma"/>
            <family val="2"/>
          </rPr>
          <t xml:space="preserve">
</t>
        </r>
        <r>
          <rPr>
            <sz val="10"/>
            <color rgb="FF000000"/>
            <rFont val="Tahoma"/>
            <family val="2"/>
          </rPr>
          <t>MANUEL ANTONIO PARRADO REY YA RADICADO EN EP 2025-0109 / PLC 2025-0139</t>
        </r>
      </text>
    </comment>
    <comment ref="N39" authorId="0" shapeId="0" xr:uid="{B1DBF2F4-49D9-4797-B8B6-FB5F49962266}">
      <text>
        <r>
          <rPr>
            <b/>
            <sz val="10"/>
            <color rgb="FF000000"/>
            <rFont val="Tahoma"/>
            <family val="2"/>
          </rPr>
          <t>Katherine Ramirez Higuita:</t>
        </r>
        <r>
          <rPr>
            <sz val="10"/>
            <color rgb="FF000000"/>
            <rFont val="Tahoma"/>
            <family val="2"/>
          </rPr>
          <t xml:space="preserve">
</t>
        </r>
        <r>
          <rPr>
            <sz val="10"/>
            <color rgb="FF000000"/>
            <rFont val="Tahoma"/>
            <family val="2"/>
          </rPr>
          <t>ANTES - MARIA JOSE ANDRADE MAYORCA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s>
  <commentList>
    <comment ref="E9" authorId="0" shapeId="0" xr:uid="{2A8190E6-D00B-4808-85AF-60DF5235694E}">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E13" authorId="0" shapeId="0" xr:uid="{22A24064-9F41-4144-BD35-C350B7487D3C}">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E42" authorId="0" shapeId="0" xr:uid="{0D3F2CC4-0C76-4EF9-AC6F-DF41D631EBA4}">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E111" authorId="0" shapeId="0" xr:uid="{35358462-3AC2-4EB8-9E9D-6D04297BCE3B}">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Katherine Ramirez Higuita</author>
  </authors>
  <commentList>
    <comment ref="C9" authorId="0" shapeId="0" xr:uid="{272DAAF4-9EF3-4183-BCE7-E555D939C6CE}">
      <text>
        <r>
          <rPr>
            <b/>
            <sz val="10"/>
            <color indexed="8"/>
            <rFont val="Tahoma"/>
            <family val="2"/>
          </rPr>
          <t>Katherine Ramirez Higuita:</t>
        </r>
        <r>
          <rPr>
            <sz val="10"/>
            <color indexed="8"/>
            <rFont val="Tahoma"/>
            <family val="2"/>
          </rPr>
          <t xml:space="preserve">
</t>
        </r>
        <r>
          <rPr>
            <sz val="10"/>
            <color indexed="8"/>
            <rFont val="Tahoma"/>
            <family val="2"/>
          </rPr>
          <t xml:space="preserve">Por recomendación se sugiere ubicar un perfil con experiencia en contratación estatal
</t>
        </r>
      </text>
    </comment>
    <comment ref="C13" authorId="0" shapeId="0" xr:uid="{0E043ACE-03CB-4C2C-919F-746A3B67A18A}">
      <text>
        <r>
          <rPr>
            <b/>
            <sz val="10"/>
            <color indexed="8"/>
            <rFont val="Tahoma"/>
            <family val="2"/>
          </rPr>
          <t>Katherine Ramirez Higuita:</t>
        </r>
        <r>
          <rPr>
            <sz val="10"/>
            <color indexed="8"/>
            <rFont val="Tahoma"/>
            <family val="2"/>
          </rPr>
          <t xml:space="preserve">
</t>
        </r>
        <r>
          <rPr>
            <sz val="10"/>
            <color indexed="8"/>
            <rFont val="Tahoma"/>
            <family val="2"/>
          </rPr>
          <t>Se revisará el máximo posible. tentativamente 8</t>
        </r>
      </text>
    </comment>
    <comment ref="C42" authorId="0" shapeId="0" xr:uid="{17E54379-DBEB-4001-8BE1-8058E5339407}">
      <text>
        <r>
          <rPr>
            <b/>
            <sz val="10"/>
            <color indexed="8"/>
            <rFont val="Tahoma"/>
            <family val="2"/>
          </rPr>
          <t>Katherine Ramirez Higuita:</t>
        </r>
        <r>
          <rPr>
            <sz val="10"/>
            <color indexed="8"/>
            <rFont val="Tahoma"/>
            <family val="2"/>
          </rPr>
          <t xml:space="preserve">
</t>
        </r>
        <r>
          <rPr>
            <sz val="10"/>
            <color indexed="8"/>
            <rFont val="Tahoma"/>
            <family val="2"/>
          </rPr>
          <t xml:space="preserve">El perfil por OAAS no permite mayor presupuesto
</t>
        </r>
      </text>
    </comment>
    <comment ref="C111" authorId="0" shapeId="0" xr:uid="{1D723364-9968-4E7E-8F9F-4DCB99FB310D}">
      <text>
        <r>
          <rPr>
            <b/>
            <sz val="10"/>
            <color indexed="8"/>
            <rFont val="Tahoma"/>
            <family val="2"/>
          </rPr>
          <t>Katherine Ramirez Higuita:</t>
        </r>
        <r>
          <rPr>
            <sz val="10"/>
            <color indexed="8"/>
            <rFont val="Tahoma"/>
            <family val="2"/>
          </rPr>
          <t xml:space="preserve">
</t>
        </r>
        <r>
          <rPr>
            <sz val="10"/>
            <color indexed="8"/>
            <rFont val="Tahoma"/>
            <family val="2"/>
          </rPr>
          <t xml:space="preserve">Por OAAS se limita su nivel de educación. Tecnóloga
</t>
        </r>
      </text>
    </comment>
  </commentList>
</comments>
</file>

<file path=xl/sharedStrings.xml><?xml version="1.0" encoding="utf-8"?>
<sst xmlns="http://schemas.openxmlformats.org/spreadsheetml/2006/main" count="17062" uniqueCount="4139">
  <si>
    <t>ESCENARIO CONSERVADOR</t>
  </si>
  <si>
    <t>Responsable ENTREGA EP</t>
  </si>
  <si>
    <t>RESPONSABLE JURÍDICO</t>
  </si>
  <si>
    <t>Apoyo Revisión Jurídica documental</t>
  </si>
  <si>
    <t>NO. EP</t>
  </si>
  <si>
    <t>No. PLC</t>
  </si>
  <si>
    <t>Regionalización</t>
  </si>
  <si>
    <t>Equipo</t>
  </si>
  <si>
    <t>Rol</t>
  </si>
  <si>
    <t>Nit Proveedor</t>
  </si>
  <si>
    <t>Posible proveedor</t>
  </si>
  <si>
    <t>EP</t>
  </si>
  <si>
    <t>ID</t>
  </si>
  <si>
    <t>OBJETOS 2025</t>
  </si>
  <si>
    <t>Aplica Doble Objeto</t>
  </si>
  <si>
    <t>Proyecto</t>
  </si>
  <si>
    <t>VERIFICADO OK</t>
  </si>
  <si>
    <t>BPIN</t>
  </si>
  <si>
    <t xml:space="preserve"> Honorarios 2025 </t>
  </si>
  <si>
    <t>GRUPO</t>
  </si>
  <si>
    <t>FECHA DE INGRESO</t>
  </si>
  <si>
    <t>DÍAS</t>
  </si>
  <si>
    <t>MESES</t>
  </si>
  <si>
    <t>GRD</t>
  </si>
  <si>
    <t>RT</t>
  </si>
  <si>
    <t>GA</t>
  </si>
  <si>
    <t>VALOR DEL CONTRATO</t>
  </si>
  <si>
    <t>CUADRE</t>
  </si>
  <si>
    <t>ANDREA MARTINEZ</t>
  </si>
  <si>
    <t>EP-2025-0031</t>
  </si>
  <si>
    <t xml:space="preserve">2025-0058	</t>
  </si>
  <si>
    <t>Abogados</t>
  </si>
  <si>
    <t>MARTINEZ HERRERA LIZETH ANDREA</t>
  </si>
  <si>
    <t>OAAS-001</t>
  </si>
  <si>
    <t>Apoyar jurídicamente en la planificación, evaluación, gestión y seguimiento de los procesos de contratación en sus fases precontractuales, contractuales y poscontractuales a cargo de la OAAS.</t>
  </si>
  <si>
    <t>Gestión Ambiental</t>
  </si>
  <si>
    <t>GRUPO 1</t>
  </si>
  <si>
    <t xml:space="preserve">2025-0059	</t>
  </si>
  <si>
    <t>natalia polania</t>
  </si>
  <si>
    <t>OAAS-002</t>
  </si>
  <si>
    <t xml:space="preserve">	EP-2025-0024</t>
  </si>
  <si>
    <t xml:space="preserve">2025-0060	</t>
  </si>
  <si>
    <t>JENNY PULIDO RINCON</t>
  </si>
  <si>
    <t>OAAS-003</t>
  </si>
  <si>
    <t>Relacionamiento Territorial</t>
  </si>
  <si>
    <t>EP-2025-0032</t>
  </si>
  <si>
    <t>2025-0078</t>
  </si>
  <si>
    <t>OSUNA SANTIAGO FABIO ALBERTO</t>
  </si>
  <si>
    <t>OAAS-022</t>
  </si>
  <si>
    <t>Apoyar jurídicamente en el seguimiento y gestión a sentencias, alertas tempranas y trámites judiciales que se originen y/o se relacionen con la OAAS.</t>
  </si>
  <si>
    <t>EP-2025-0033</t>
  </si>
  <si>
    <t>2025-0124</t>
  </si>
  <si>
    <t>GOMEZ PULGARIN EDUARDO HUMBERTO</t>
  </si>
  <si>
    <t>OAAS-071</t>
  </si>
  <si>
    <t>EDUARDO GOMEZ</t>
  </si>
  <si>
    <t>EDUARDO HUMBERTO GOMEZ</t>
  </si>
  <si>
    <t xml:space="preserve">
EP-2025-0075</t>
  </si>
  <si>
    <t xml:space="preserve">
2025-0157</t>
  </si>
  <si>
    <t>Nacional</t>
  </si>
  <si>
    <t xml:space="preserve">EMA ARROYO </t>
  </si>
  <si>
    <t>OAAS-105</t>
  </si>
  <si>
    <t>Brindar apoyo jurídico en el seguimiento y trámite de peticiones, quejas, reclamos, sugerencias o denuncia (PQRS) asociados a la OAAS</t>
  </si>
  <si>
    <t>N/A</t>
  </si>
  <si>
    <t>EP-2025-0102</t>
  </si>
  <si>
    <t>2025-0161</t>
  </si>
  <si>
    <t>NUBIA ISABEL CHAPARRO CIFUENTES</t>
  </si>
  <si>
    <t>OAAS-110</t>
  </si>
  <si>
    <t>GRUPO 4</t>
  </si>
  <si>
    <t xml:space="preserve">KATHERINE RAMIREZ </t>
  </si>
  <si>
    <t>JENNY PULIDO</t>
  </si>
  <si>
    <t>EP-2025-0025</t>
  </si>
  <si>
    <t>2025-0061</t>
  </si>
  <si>
    <t>Cali</t>
  </si>
  <si>
    <t>Administrativos</t>
  </si>
  <si>
    <t>RAMIREZ HIGUITA KATHERINE</t>
  </si>
  <si>
    <t>OAAS-004</t>
  </si>
  <si>
    <t>Apoyar en la formulación, seguimiento y control técnico y presupuestal de proyectos de inversión pública gestionados por la Oficina de Asuntos Ambientales y Sociales.</t>
  </si>
  <si>
    <t>EP-2025-0026</t>
  </si>
  <si>
    <t>2025-0062</t>
  </si>
  <si>
    <t>AVILA MARTINEZ LUISA FERNANDA</t>
  </si>
  <si>
    <t>OAAS-005</t>
  </si>
  <si>
    <t xml:space="preserve">Apoyar en la estructuración, implementación y seguimiento al cumplimiento de metas asociadas a la planeación estratégica de la Oficina de Asuntos Ambientales y Sociales. </t>
  </si>
  <si>
    <t>EP-2025-0027</t>
  </si>
  <si>
    <t>2025-0063</t>
  </si>
  <si>
    <t>MARTINEZ TORRES YIRA CAMILA</t>
  </si>
  <si>
    <t>OAAS-006</t>
  </si>
  <si>
    <t>Apoyar los trámites administrativos derivados de los diversos espacios vinculados a los proyectos de inversión  pública a cargo de la OAAS.</t>
  </si>
  <si>
    <t>EP-2025-0106</t>
  </si>
  <si>
    <t>2025-0080</t>
  </si>
  <si>
    <t xml:space="preserve">HECTOR PEREZ CARDONA </t>
  </si>
  <si>
    <t>OAAS-024</t>
  </si>
  <si>
    <t>GRUPO 3</t>
  </si>
  <si>
    <t>EP-2025-0085</t>
  </si>
  <si>
    <t xml:space="preserve">
2025-0184</t>
  </si>
  <si>
    <t xml:space="preserve">LUIS EDUARDO SIERRA </t>
  </si>
  <si>
    <t>OAAS-030</t>
  </si>
  <si>
    <t>EP-2025-0087</t>
  </si>
  <si>
    <t>2025-0105</t>
  </si>
  <si>
    <t>Apoyo gestió tiquetes</t>
  </si>
  <si>
    <t>MARIBEL ANGEL PALOMINO</t>
  </si>
  <si>
    <t>OAAS-052</t>
  </si>
  <si>
    <t>Apoyar la gestión de trámite de tiquetes, comisiones y operador logístico que se deriven de los proyectos de inversión a cargo de la Oficina de Asuntos Ambientales y Sociales</t>
  </si>
  <si>
    <t>EP-2025-0086</t>
  </si>
  <si>
    <t xml:space="preserve">
2025-0149</t>
  </si>
  <si>
    <t>KELLY TATIANA PATARROYO ROMERO</t>
  </si>
  <si>
    <t>OAAS-096</t>
  </si>
  <si>
    <t>GRUPO 5</t>
  </si>
  <si>
    <t>IVETTE GOMEZ</t>
  </si>
  <si>
    <t>ANDRES MENDEZ</t>
  </si>
  <si>
    <t>EP-2025-0036</t>
  </si>
  <si>
    <t xml:space="preserve">
2025-0067</t>
  </si>
  <si>
    <t>Ambiental</t>
  </si>
  <si>
    <t>Coordinación Politica y Relacionamiento Ambiental -Proyecto de inversión Ambiental-Proyectos de Ley Ambiental - Acuerdo de Escazú</t>
  </si>
  <si>
    <t>GOMEZ BUSTOS IVETTE JOHANNA</t>
  </si>
  <si>
    <t>OK</t>
  </si>
  <si>
    <t>OAAS-011</t>
  </si>
  <si>
    <t xml:space="preserve">Apoyar la gestión de relacionamiento ambiental que permitan la construcción de insumos de conocimiento en materia de política y relacionamiento ambiental en programas y proyectos del Sector Minero Energético </t>
  </si>
  <si>
    <t>EP-2025-0037</t>
  </si>
  <si>
    <t xml:space="preserve">
2025-0069</t>
  </si>
  <si>
    <t>Apoyo Sentencias ambientales-Comisión Intersectorial del Chocó CICH Mesa Minera en asuntos ambientales -Política de Pasivos Ambientales (Ley 2327 de 2023)</t>
  </si>
  <si>
    <t>YULY ANTHOULA BARRIENTOS GOMEZ cede a LILIANA YARURO CARRASCAL</t>
  </si>
  <si>
    <t>OAAS-013</t>
  </si>
  <si>
    <t>GRUPO 2</t>
  </si>
  <si>
    <t>EP-2025-0038</t>
  </si>
  <si>
    <t xml:space="preserve">
2025-0072</t>
  </si>
  <si>
    <t>Apoyo Energía Ambiental Mesa de Alto Nivel de Energía (MANE) - Trámites ambientales Energía e Hidrocarburos Proyectos PINES.</t>
  </si>
  <si>
    <t>MONTENEGRO CALDERON LEYLA MERCEDES</t>
  </si>
  <si>
    <t>OAAS-016</t>
  </si>
  <si>
    <t>EP-2025-0139</t>
  </si>
  <si>
    <t>2025-0081</t>
  </si>
  <si>
    <t>Antioquia - Medellín</t>
  </si>
  <si>
    <t>Apoyo Situaciones de riesgo y contingencia derivadas de actividades del sector en los departamentos de Antioquia, Caldas, Manizales, Risaralda.  Solicitudes de información relacionadas con la Politica de GRD del sector</t>
  </si>
  <si>
    <t>SANCHEZ GOMEZ ELSA LORENA</t>
  </si>
  <si>
    <t>OAAS-025</t>
  </si>
  <si>
    <t>EP-2025-0140</t>
  </si>
  <si>
    <t xml:space="preserve">
2025-0090</t>
  </si>
  <si>
    <t>Apoyo Programa de Sustitución con ANM - POMCA - CAR Planes de Manejo Ambiental - Mineria</t>
  </si>
  <si>
    <t>ELIANA CAROLINA RINCON CARRERA</t>
  </si>
  <si>
    <t>OAAS-036</t>
  </si>
  <si>
    <t>GRUPO 6</t>
  </si>
  <si>
    <t>EP-2025-0141</t>
  </si>
  <si>
    <t>2025-0091</t>
  </si>
  <si>
    <t>Apoyo relacionamiento Ambiental  Consejo Nacional del Agua - CNA (General) Sentencia Rancheria Agua Hidroenérgia Sostenible Mesa CETOP</t>
  </si>
  <si>
    <t>TORRES SUAREZ LUIS HERNAN</t>
  </si>
  <si>
    <t>OAAS-037</t>
  </si>
  <si>
    <t>EP-2025-0039</t>
  </si>
  <si>
    <t xml:space="preserve">
2025-0092</t>
  </si>
  <si>
    <t>Apoyo Ordenamiento ambiental-Planes de Ordenamiento Territorial PDET</t>
  </si>
  <si>
    <t>MOLINA DAZA WILLIAM FERNANDO</t>
  </si>
  <si>
    <t>OAAS-039</t>
  </si>
  <si>
    <t>EP-2025-0142</t>
  </si>
  <si>
    <t>2025-0095</t>
  </si>
  <si>
    <t>Apoyo Compensaciones Ambientales -Programa de Sustitucíon Páramos - Espacios en campo Delimitación Ecosistemas-Catastro Multiproposito</t>
  </si>
  <si>
    <t>MELLIZO ORTIZ OLGA LUCIA</t>
  </si>
  <si>
    <t>OAAS-042</t>
  </si>
  <si>
    <t>FABIO OSUNA</t>
  </si>
  <si>
    <t>EP-2025-0143</t>
  </si>
  <si>
    <t>2025-0101</t>
  </si>
  <si>
    <t>Apoyo GRD - Georeferenciación</t>
  </si>
  <si>
    <t>CASALLAS CHAVEZ ANGIE NATALIA</t>
  </si>
  <si>
    <t>OAAS-048</t>
  </si>
  <si>
    <t xml:space="preserve">notificasr exclusión e inclusión </t>
  </si>
  <si>
    <t>MAGDA ZONALNLLY MUNEVAR</t>
  </si>
  <si>
    <t>EP-2025-0107</t>
  </si>
  <si>
    <t xml:space="preserve">
2025-0098</t>
  </si>
  <si>
    <t>Asambleas</t>
  </si>
  <si>
    <t>Apoyo gestión de Asambleas por la democratización de la energía y justicia tarifaria, Movimiento Nacional por la energía y la justicia tarifaria.</t>
  </si>
  <si>
    <t>MUNEVAR RODRIGUEZ MAGDA ZOLANLLY</t>
  </si>
  <si>
    <t>OAAS-045</t>
  </si>
  <si>
    <t>Apoyar la generación de espacios de diálogo y relacionamiento territorial entre actores involucrados del Sector Minero Energético.</t>
  </si>
  <si>
    <t>EP-2025-0073</t>
  </si>
  <si>
    <t>2025-0125</t>
  </si>
  <si>
    <t>GUEVARA PRIETO LEONARDO</t>
  </si>
  <si>
    <t>OAAS-072</t>
  </si>
  <si>
    <t>EP-2025-0108</t>
  </si>
  <si>
    <t>2025-0135</t>
  </si>
  <si>
    <t>JACANAMIJOY JACANAMIJOY ANA PATRICIA</t>
  </si>
  <si>
    <t>OAAS-082</t>
  </si>
  <si>
    <t>EP-2025-0109</t>
  </si>
  <si>
    <t>2025-0139</t>
  </si>
  <si>
    <t>Barranquilla</t>
  </si>
  <si>
    <t>OIM</t>
  </si>
  <si>
    <t>GARY ERNESTO MARTÍNEZ</t>
  </si>
  <si>
    <t>OAAS-086</t>
  </si>
  <si>
    <t>EP-2025-0110</t>
  </si>
  <si>
    <t>2025-0140</t>
  </si>
  <si>
    <t>Sincelejo</t>
  </si>
  <si>
    <t>ALDEMAR ORTEGA PATERNINA</t>
  </si>
  <si>
    <t>OAAS-087</t>
  </si>
  <si>
    <t>EP-2025-0111</t>
  </si>
  <si>
    <t>2025-0141</t>
  </si>
  <si>
    <t>CARLOS ARTURO DE LA HOZ ANAYA</t>
  </si>
  <si>
    <t>OAAS-088</t>
  </si>
  <si>
    <t>EP-2025-0112</t>
  </si>
  <si>
    <t>2025-0142</t>
  </si>
  <si>
    <t>ANDRÉS JIMÉNEZ MOLINA</t>
  </si>
  <si>
    <t>OAAS-089</t>
  </si>
  <si>
    <t>MARIA FERNANDA TORRES</t>
  </si>
  <si>
    <t>2025-0143</t>
  </si>
  <si>
    <t>SEBASTIAN RAMOS (DESPACHO)</t>
  </si>
  <si>
    <t>OAAS-090</t>
  </si>
  <si>
    <t>2025-0145</t>
  </si>
  <si>
    <t xml:space="preserve">JOHANNA ALE­XANDRA UMAÑA </t>
  </si>
  <si>
    <t>OAAS-092</t>
  </si>
  <si>
    <t>EP-2025-0113</t>
  </si>
  <si>
    <t>2025-0148</t>
  </si>
  <si>
    <t>PAOLA JAIMES</t>
  </si>
  <si>
    <t>OAAS-095</t>
  </si>
  <si>
    <t>EP-2025-0114</t>
  </si>
  <si>
    <t>2025-0153</t>
  </si>
  <si>
    <t>EDITH PARADA (sg)</t>
  </si>
  <si>
    <t>OAAS-101</t>
  </si>
  <si>
    <t>EP-2025-0115</t>
  </si>
  <si>
    <t>2025-0158</t>
  </si>
  <si>
    <t>Facatativá</t>
  </si>
  <si>
    <t>CAMILA ANDREA ESTUPIÑÁN</t>
  </si>
  <si>
    <t>OAAS-106</t>
  </si>
  <si>
    <t>EP-2025-0116</t>
  </si>
  <si>
    <t>2025-0162</t>
  </si>
  <si>
    <t>Montería</t>
  </si>
  <si>
    <t>CRISTIAN ANDRES VARGAS RESTREPO</t>
  </si>
  <si>
    <t>OAAS-111</t>
  </si>
  <si>
    <t>JULIANA CHAPARRO</t>
  </si>
  <si>
    <t>EP-2025-0128</t>
  </si>
  <si>
    <t>2025-0075</t>
  </si>
  <si>
    <t>Cambio Climático</t>
  </si>
  <si>
    <t xml:space="preserve">Revisar Coordinacion HC -Apoyo Gestión de Cambio Climatico </t>
  </si>
  <si>
    <t>QUINTERO HIGUERA OSCAR</t>
  </si>
  <si>
    <t>OAAS-019</t>
  </si>
  <si>
    <t>Apoyar la generación de insumos asociados a la gestión del cambio climático y su gestión en territorio que atiendan los retos del sector minero energético y sus metas a 2050.</t>
  </si>
  <si>
    <t>HONORARIOS</t>
  </si>
  <si>
    <t>EP-2025-0129</t>
  </si>
  <si>
    <t xml:space="preserve">2025-0103	</t>
  </si>
  <si>
    <t>Apoyo Temas de Cambio climático asociados a mineria y  temas de Biodiversidad relcionados con Cambio Climático</t>
  </si>
  <si>
    <t>MUÑOZ MUÑOZ MICHELLE CAMILA</t>
  </si>
  <si>
    <t>OAAS-050</t>
  </si>
  <si>
    <t>EP-2025-0053</t>
  </si>
  <si>
    <t xml:space="preserve">2025-0108	</t>
  </si>
  <si>
    <t xml:space="preserve">Coordinación equipo cambio climático y observatorio </t>
  </si>
  <si>
    <t>CHAPARRO HERNANDEZ ZAHILIY JULIANA</t>
  </si>
  <si>
    <t>OAAS-055</t>
  </si>
  <si>
    <t>EP-2025-0130</t>
  </si>
  <si>
    <t xml:space="preserve">2025-0129	</t>
  </si>
  <si>
    <t>Apoyo Gestion actividades gases de efecto invernadero Cambio climático</t>
  </si>
  <si>
    <t>PINZON CORREA CARLOS ANDRES</t>
  </si>
  <si>
    <t>OAAS-076</t>
  </si>
  <si>
    <t>EP-2025-0131</t>
  </si>
  <si>
    <t>2025-0130</t>
  </si>
  <si>
    <t>Apoyo cambio climático</t>
  </si>
  <si>
    <t>DIAZ RAMOS JOSE LUIS</t>
  </si>
  <si>
    <t>OAAS-077</t>
  </si>
  <si>
    <t>EP-2025-0132</t>
  </si>
  <si>
    <t>2025-0136</t>
  </si>
  <si>
    <t>GUTIERREZ VALDERRAMA JORGE ENRIQUE</t>
  </si>
  <si>
    <t>OAAS-083</t>
  </si>
  <si>
    <t xml:space="preserve">
EP-2025-0133</t>
  </si>
  <si>
    <t xml:space="preserve">2025-0170	</t>
  </si>
  <si>
    <t>ALEJANDRA GODOY</t>
  </si>
  <si>
    <t>OAAS-119</t>
  </si>
  <si>
    <t>PAREDES HERNANDEZ NATALIA</t>
  </si>
  <si>
    <t>EP-2025-0034</t>
  </si>
  <si>
    <t xml:space="preserve">
2025-0093</t>
  </si>
  <si>
    <t>Derechos Humanos</t>
  </si>
  <si>
    <t>Apoyo Gestión DDHH</t>
  </si>
  <si>
    <t>MORENO VELA CAROL DAYAN</t>
  </si>
  <si>
    <t>OAAS-040</t>
  </si>
  <si>
    <t>Apoyar la implementación de acciones de relacionamiento social con enfoque en derechos humanos, promoviendo la participación de actores en los espacios de diálogo social.</t>
  </si>
  <si>
    <t>EP-2025-0117</t>
  </si>
  <si>
    <t>2025-0110</t>
  </si>
  <si>
    <t>SANDRA BERNAL</t>
  </si>
  <si>
    <t>OAAS-057</t>
  </si>
  <si>
    <t>EP-2025-0118</t>
  </si>
  <si>
    <t xml:space="preserve">
2025-0133</t>
  </si>
  <si>
    <t>OAAS-080</t>
  </si>
  <si>
    <t>HOLLMAN BONILLA</t>
  </si>
  <si>
    <t>EP-2025-0055</t>
  </si>
  <si>
    <t xml:space="preserve">
2025-0066</t>
  </si>
  <si>
    <t>Energía</t>
  </si>
  <si>
    <t xml:space="preserve">Coordinación Equipo Energia </t>
  </si>
  <si>
    <t>HOLLMAN ANDRES BONILLA GARCIA</t>
  </si>
  <si>
    <t>OAAS-027</t>
  </si>
  <si>
    <t>Apoyar la gestión de espacios de diálogo en materia de asuntos ambientales y sociales del sector minero energético en el marco de la Estrategia de Relacionamiento Territorial.</t>
  </si>
  <si>
    <t>EP-2025-0120</t>
  </si>
  <si>
    <t xml:space="preserve">
2025-0100</t>
  </si>
  <si>
    <t>Apoyo implementación comunidades Energéticas</t>
  </si>
  <si>
    <t>ROMAN MOLINA ANTONIO</t>
  </si>
  <si>
    <t>OAAS-047</t>
  </si>
  <si>
    <t>EP-2025-0121</t>
  </si>
  <si>
    <t>2025-0112</t>
  </si>
  <si>
    <t xml:space="preserve">Apoyo Gestion actividades sector Energia </t>
  </si>
  <si>
    <t>MUÑOZ CLAVIJO FRANK DAVID</t>
  </si>
  <si>
    <t>OAAS-059</t>
  </si>
  <si>
    <t xml:space="preserve">
2025-0115</t>
  </si>
  <si>
    <t>DIANA MARIA PANTOJA</t>
  </si>
  <si>
    <t>OAAS-062</t>
  </si>
  <si>
    <t>EP-2025-0122</t>
  </si>
  <si>
    <t xml:space="preserve">
2025-0144</t>
  </si>
  <si>
    <t xml:space="preserve">Apoyo gestión de actividades sector energia </t>
  </si>
  <si>
    <t>ÁNGEL MAURICIO ALARCÓN PRADA</t>
  </si>
  <si>
    <t>OAAS-093</t>
  </si>
  <si>
    <t>EP-2025-0123</t>
  </si>
  <si>
    <t xml:space="preserve">
2025-0159</t>
  </si>
  <si>
    <t xml:space="preserve">Apoyo gestion actividades sector energia </t>
  </si>
  <si>
    <t>MICHAEL DAVID VARGAS FAJARDO</t>
  </si>
  <si>
    <t>OAAS-107</t>
  </si>
  <si>
    <t>VANEGAS TORO FRANCISCO HERNANDO
MAFE TORRES</t>
  </si>
  <si>
    <t>EP-2025-0041</t>
  </si>
  <si>
    <t xml:space="preserve">
2025-0064</t>
  </si>
  <si>
    <t>Étnicos</t>
  </si>
  <si>
    <t>VANEGAS TORO FRANCISCO HERNANDO</t>
  </si>
  <si>
    <t>OAAS-007</t>
  </si>
  <si>
    <t>Apoyar los espacios de diálogo social intercultural, fortalecimiento de capacidades  y resolución de conflictos con enfoque diferencial étnico.</t>
  </si>
  <si>
    <t>EP-2025-0047</t>
  </si>
  <si>
    <t xml:space="preserve">2025-0065	</t>
  </si>
  <si>
    <t>Apoyo CRIDEC, CRIC y CRIHU. Gestion Actividades ambientales ( Mesas y Sentencias)</t>
  </si>
  <si>
    <t>ANDRÉS ARTURO MENDEZ DELGADO</t>
  </si>
  <si>
    <t>OAAS-009</t>
  </si>
  <si>
    <t>Apoyar jurídicamente en riesgos socioambientales de la TEJ y el SME en el relacionamiento territorial, para el análisis y evaluación de riesgo en áreas protegidas y ecosistemas estratégicos.</t>
  </si>
  <si>
    <t>EP-2025-0146</t>
  </si>
  <si>
    <t xml:space="preserve">
2025-0068</t>
  </si>
  <si>
    <t xml:space="preserve">Apoyo Mesas,  espacios y convenios etnicos </t>
  </si>
  <si>
    <t>DIANA ALEXANDRA GUASCA GOMEZ</t>
  </si>
  <si>
    <t>OAAS-012</t>
  </si>
  <si>
    <t>EP-2025-0119</t>
  </si>
  <si>
    <t xml:space="preserve">
2025-0076</t>
  </si>
  <si>
    <t xml:space="preserve">RIAÑO PRIETO GABRIEL ADELFO </t>
  </si>
  <si>
    <t>OAAS-020</t>
  </si>
  <si>
    <t xml:space="preserve">PARA INDICAR CAMBIO INCLUYENDOLO EN AMPLIACIÓN DEL OBJETO ETNICO </t>
  </si>
  <si>
    <t>EP-2025-0042</t>
  </si>
  <si>
    <t xml:space="preserve">
2025-0077</t>
  </si>
  <si>
    <t>Guajira - Riohacha</t>
  </si>
  <si>
    <t xml:space="preserve">Apoyo Territorial etnico - Guajira </t>
  </si>
  <si>
    <t>SANTINO AMILCAR FREYLE BRITO</t>
  </si>
  <si>
    <t>OAAS-021</t>
  </si>
  <si>
    <t>EP-2025-0040</t>
  </si>
  <si>
    <t xml:space="preserve">2025-0079	</t>
  </si>
  <si>
    <t xml:space="preserve">Apoyo Espacio nacional de consulta previa NARP </t>
  </si>
  <si>
    <t>GALEANO LEMUS JOSE REINERIO</t>
  </si>
  <si>
    <t>OAAS-023</t>
  </si>
  <si>
    <t>Apoyar la estrategia de gestión socioambiental con las comunidades Negras, Afrocolombianas, Raizales y Palenqueras asociado a los proyectos de referencia de comunidades energeticas y/o a los compromisos PND.</t>
  </si>
  <si>
    <t>EP-2025-0043</t>
  </si>
  <si>
    <t xml:space="preserve">
2025-0084</t>
  </si>
  <si>
    <t>Guajira</t>
  </si>
  <si>
    <t xml:space="preserve">Apoyo Sentencias Guajira </t>
  </si>
  <si>
    <t>OSPINA GALLEGO JORGE  LEON</t>
  </si>
  <si>
    <t>OAAS-028</t>
  </si>
  <si>
    <t>EP-2025-0044</t>
  </si>
  <si>
    <t xml:space="preserve">
2025-0183</t>
  </si>
  <si>
    <t xml:space="preserve">Gerencia Guajira </t>
  </si>
  <si>
    <t>MORALES GIL ETHEL MARGARITA</t>
  </si>
  <si>
    <t>OAAS-029</t>
  </si>
  <si>
    <t>EP-2025-0046</t>
  </si>
  <si>
    <t>2025-0122</t>
  </si>
  <si>
    <t xml:space="preserve">Apoyo Gerencia Guajira </t>
  </si>
  <si>
    <t>IBAÑEZ CHAPARRO JUAN CAMILO</t>
  </si>
  <si>
    <t>OAAS-069</t>
  </si>
  <si>
    <t xml:space="preserve">
2025-0151</t>
  </si>
  <si>
    <t>Apoyo Territorial</t>
  </si>
  <si>
    <t>MARIA TRANSITO</t>
  </si>
  <si>
    <t>OAAS-099</t>
  </si>
  <si>
    <t xml:space="preserve">
2025-0152</t>
  </si>
  <si>
    <t>DANNY MEDINA DESOACHO</t>
  </si>
  <si>
    <t>OAAS-100</t>
  </si>
  <si>
    <t>2025-0154</t>
  </si>
  <si>
    <t>MILTON PINZON .(COMUNIDADES ENERGÉCTICAS).</t>
  </si>
  <si>
    <t>OAAS-102</t>
  </si>
  <si>
    <t>TORRES PENAGOS MARIA FERNANDA</t>
  </si>
  <si>
    <t>EP-2025-0076</t>
  </si>
  <si>
    <t>2025-0107</t>
  </si>
  <si>
    <t>Género</t>
  </si>
  <si>
    <t xml:space="preserve">Apoyo Gestión Género </t>
  </si>
  <si>
    <t>ARISTIZABAL FARAH LORENA MARIA</t>
  </si>
  <si>
    <t>ok</t>
  </si>
  <si>
    <t>OAAS-054</t>
  </si>
  <si>
    <t>Apoyar la transversalización del enfoque de género en el sector minero energético fortaleciendo la  participación de actores en los espacios de diálogo social.</t>
  </si>
  <si>
    <t xml:space="preserve">
EP-2025-0077</t>
  </si>
  <si>
    <t xml:space="preserve">
2025-0131</t>
  </si>
  <si>
    <t>Apoyo Gestion Genero</t>
  </si>
  <si>
    <t>OAAS-078</t>
  </si>
  <si>
    <t>GGC</t>
  </si>
  <si>
    <t>MARIA CAMILA TRUJILLO JACOME</t>
  </si>
  <si>
    <t>OAAS-008</t>
  </si>
  <si>
    <t>BARRAGAN RODRIGUEZ MARIA CAMILA</t>
  </si>
  <si>
    <t>OAAS-038</t>
  </si>
  <si>
    <t>FLOR SOFIA ROA LOZANO</t>
  </si>
  <si>
    <t>EP-2025-0078</t>
  </si>
  <si>
    <t xml:space="preserve">2025-0071	</t>
  </si>
  <si>
    <t xml:space="preserve">Coordinación GRD -Situaciones de riesgo y contingencia derivadas de actividades del sector a nivel nacional, requerimientos del Sistema Nacional para la Gestión del Riesgo de Desastres y de la Unidad Nacional para la GRD </t>
  </si>
  <si>
    <t>OAAS-015</t>
  </si>
  <si>
    <t>Apoyar el fortalecimiento de capacidades en conocimiento, planificación, control y respuesta ante escenarios de riesgo en el sector minero-energético</t>
  </si>
  <si>
    <t>EP-2025-0152</t>
  </si>
  <si>
    <t>2025-0117</t>
  </si>
  <si>
    <t>Apoyo Situaciones de riesgo y contingencia derivadas de actividades del sector en los departamentos de Santander, Mte Santander, Nariño, Putumayo.  Solicitudes de información relacionadas con la Politica de GRD del sector resolución 40411</t>
  </si>
  <si>
    <t>GONZALEZ GUEVARA NICOLAS</t>
  </si>
  <si>
    <t>OAAS-041</t>
  </si>
  <si>
    <t>EP-2025-0153</t>
  </si>
  <si>
    <t>2025-0099</t>
  </si>
  <si>
    <t xml:space="preserve">Apoyo situaciones de riesgo y contingencia derivadas de actividades del sector a nivel nacional y procesos de gestión de información relacionada con amenazas y riesgo del sector  </t>
  </si>
  <si>
    <t>CASTAÑEDA TIRIA PAOLA MARCELA</t>
  </si>
  <si>
    <t>OAAS-046</t>
  </si>
  <si>
    <t>EP-2025-0154</t>
  </si>
  <si>
    <t>2025-0113</t>
  </si>
  <si>
    <t>Apoyo situaciones de riesgo y contingencia derivadas de actividades del sector en los departamentos de Cundinamarca, Boyaca, y a nivel nacional.  Solicitudes de información relacionadas con la Politica de GRD del sector resolución 40411</t>
  </si>
  <si>
    <t>RUBIO CARVAJAL NOHORA LILIANA</t>
  </si>
  <si>
    <t>OAAS-060</t>
  </si>
  <si>
    <t>EP-2025-0155</t>
  </si>
  <si>
    <t>2025-0094</t>
  </si>
  <si>
    <t>ANGELA RUTH</t>
  </si>
  <si>
    <t>OAAS-064</t>
  </si>
  <si>
    <t xml:space="preserve">
EP-2025-0150</t>
  </si>
  <si>
    <t xml:space="preserve">
2025-0128</t>
  </si>
  <si>
    <t>CAUCA</t>
  </si>
  <si>
    <t>Apoyo técnico en análisis de la gestión del riesgo en los planes de vida y ordenamiento indígena frente a operaciones del sector</t>
  </si>
  <si>
    <t>PALECHOR MOPAN YIOVANI</t>
  </si>
  <si>
    <t>OAAS-075</t>
  </si>
  <si>
    <t>Apoyar la gestión del relacionamiento territorial y  la obtención de información sobre impactos derivados de las actividades del sector que puedan generar riesgos a los territorios.</t>
  </si>
  <si>
    <t>EP-2025-0156</t>
  </si>
  <si>
    <t>2025-0167</t>
  </si>
  <si>
    <t>POR DEFINIR - SGC</t>
  </si>
  <si>
    <t>OAAS-116</t>
  </si>
  <si>
    <t>Apoyar  la consolidación de los estudios orientados a establecer criterios de analisis del Proyecto Hidroeléctrico Ituango.</t>
  </si>
  <si>
    <t>EP-2025-0157</t>
  </si>
  <si>
    <t>2025-0168</t>
  </si>
  <si>
    <t>OAAS-117</t>
  </si>
  <si>
    <t>EP-2025-0158</t>
  </si>
  <si>
    <t>2025-0169</t>
  </si>
  <si>
    <t>OAAS-118</t>
  </si>
  <si>
    <t>JAMES LARREA</t>
  </si>
  <si>
    <t>EP-2025-0056</t>
  </si>
  <si>
    <t xml:space="preserve">
2025-0083</t>
  </si>
  <si>
    <t>Hidrocarburos</t>
  </si>
  <si>
    <t xml:space="preserve">Apoyo espacios de concertación y conflictividad étnica </t>
  </si>
  <si>
    <t>LARREA MEJIA JAMES IVAN</t>
  </si>
  <si>
    <t>OAAS-010</t>
  </si>
  <si>
    <t>EP-2025-0280</t>
  </si>
  <si>
    <t>2025-0085</t>
  </si>
  <si>
    <t>Apoyo Social Hidrocarburos</t>
  </si>
  <si>
    <t>SANDRA CAICEDO</t>
  </si>
  <si>
    <t>OAAS-031</t>
  </si>
  <si>
    <t>EP-2025-0124</t>
  </si>
  <si>
    <t>2025-0118</t>
  </si>
  <si>
    <t xml:space="preserve">Apoyo Social Hidrocarburos </t>
  </si>
  <si>
    <t>ARIZA MARTINEZ BERNANDO JOSE</t>
  </si>
  <si>
    <t>OAAS-065</t>
  </si>
  <si>
    <t>EP-2025-0125</t>
  </si>
  <si>
    <t>2025-0146</t>
  </si>
  <si>
    <t xml:space="preserve">KAREN IRINA GALVÁN </t>
  </si>
  <si>
    <t>OAAS-091</t>
  </si>
  <si>
    <t xml:space="preserve">
EP-2025-0126</t>
  </si>
  <si>
    <t xml:space="preserve">
2025-0160</t>
  </si>
  <si>
    <t xml:space="preserve">Apoyo Social hidrocarburos </t>
  </si>
  <si>
    <t>YULE VIANEY ANZUETA TARACHE</t>
  </si>
  <si>
    <t>OAAS-109</t>
  </si>
  <si>
    <t>PAOLA ANDREA LUGO</t>
  </si>
  <si>
    <t>EP-2025-0134</t>
  </si>
  <si>
    <t>2025-0074</t>
  </si>
  <si>
    <t>Minería</t>
  </si>
  <si>
    <t xml:space="preserve">Apoyo Social Mineria - Antioquia </t>
  </si>
  <si>
    <t>CARMONA CANO ADRIANA JANETH</t>
  </si>
  <si>
    <t>OAAS-018</t>
  </si>
  <si>
    <t xml:space="preserve">Apoyar el fortalecimiento de capacidades en conocimiento en asuntos ambientales y sociales como aporte a la generación de insumos para la estrategia de gestión ambiental. </t>
  </si>
  <si>
    <t>EP-2025-0054</t>
  </si>
  <si>
    <t xml:space="preserve">2025-0082	</t>
  </si>
  <si>
    <t xml:space="preserve">Coordinación Social Mineria </t>
  </si>
  <si>
    <t>LUGO DUARTE PAOLA ANDREA</t>
  </si>
  <si>
    <t>OAAS-026</t>
  </si>
  <si>
    <t xml:space="preserve">
EP-2025-0135</t>
  </si>
  <si>
    <t xml:space="preserve">2025-0086	</t>
  </si>
  <si>
    <t xml:space="preserve">Apoyo Social Mineria </t>
  </si>
  <si>
    <t>CLAUDIA ELIANA BELLO GONZALEZ</t>
  </si>
  <si>
    <t>OAAS-032</t>
  </si>
  <si>
    <t>EP-2025-0136</t>
  </si>
  <si>
    <t>2025-0088</t>
  </si>
  <si>
    <t>Valle del Cauca - Cali</t>
  </si>
  <si>
    <t>ROMEL HANZ PRECIADO (DESPACHO)</t>
  </si>
  <si>
    <t>OAAS-034</t>
  </si>
  <si>
    <t>EP-2025-0137</t>
  </si>
  <si>
    <t>2025-0116</t>
  </si>
  <si>
    <t>Apoyo Social Mineria</t>
  </si>
  <si>
    <t>GUTIERREZ ROZO ALBA LILIA</t>
  </si>
  <si>
    <t>OAAS-063</t>
  </si>
  <si>
    <t>EP-2025-0138</t>
  </si>
  <si>
    <t xml:space="preserve">2025-0119	</t>
  </si>
  <si>
    <t xml:space="preserve">Apoyo social mineria </t>
  </si>
  <si>
    <t>OSPINA SALCEDO JUAN CAMILO</t>
  </si>
  <si>
    <t>OAAS-066</t>
  </si>
  <si>
    <t>ORTIZ OLARTE DANYS WILFREDO</t>
  </si>
  <si>
    <t>EP-2025-0079</t>
  </si>
  <si>
    <t>2025-0070</t>
  </si>
  <si>
    <t>Observatorio</t>
  </si>
  <si>
    <t>Apoyo gestión actividades observatorio</t>
  </si>
  <si>
    <t>DAZA NAVEROS LEIDY YESENIA</t>
  </si>
  <si>
    <t>OAAS-014</t>
  </si>
  <si>
    <t>Apoyar el análisis,  procesamiento y consolidación  de datos sociales, territoriales, ambientales y climáticos relacioados al sector minero energético.</t>
  </si>
  <si>
    <t xml:space="preserve">
EP-2025-0080</t>
  </si>
  <si>
    <t>2025-0097</t>
  </si>
  <si>
    <t>OAAS-044</t>
  </si>
  <si>
    <t>EP-2025-0159</t>
  </si>
  <si>
    <t>2025-0109</t>
  </si>
  <si>
    <t>ATEHORTUA SANTAMARIA RODRIGO</t>
  </si>
  <si>
    <t>OAAS-056</t>
  </si>
  <si>
    <t>EP-2025-0160</t>
  </si>
  <si>
    <t>2025-0120</t>
  </si>
  <si>
    <t>Apoyo obervatorio</t>
  </si>
  <si>
    <t>JIMENEZ VERGARA JUAN MANUEL</t>
  </si>
  <si>
    <t>OAAS-067</t>
  </si>
  <si>
    <t>EP-2025-0161</t>
  </si>
  <si>
    <t>2025-0121</t>
  </si>
  <si>
    <t>Apoyo Observatorio</t>
  </si>
  <si>
    <t>FERNANDO SIERRA</t>
  </si>
  <si>
    <t>OAAS-068</t>
  </si>
  <si>
    <t xml:space="preserve">
EP-2025-0081</t>
  </si>
  <si>
    <t>2025-0126</t>
  </si>
  <si>
    <t>HERNANDEZ PRIETO JONATHAN ADOLFO</t>
  </si>
  <si>
    <t>OAAS-073</t>
  </si>
  <si>
    <t>EP-2025-0162</t>
  </si>
  <si>
    <t>2025-0147</t>
  </si>
  <si>
    <t>JOSÉ DAVID MARTÍNEZ VELASCO</t>
  </si>
  <si>
    <t>OAAS-094</t>
  </si>
  <si>
    <t>MENDEZ PINEDA LUIS ALBERTO</t>
  </si>
  <si>
    <t xml:space="preserve">2025-0087	</t>
  </si>
  <si>
    <t xml:space="preserve">Coordinador Gestión Pedagogica </t>
  </si>
  <si>
    <t>OAAS-033</t>
  </si>
  <si>
    <t>Apoyar el fortalecimiento de la gestión del conocimiento en asuntos ambientales y sociales brindando información asociada del SME en el marco del Plan de seguimiento a la estrategia de gestión ambiental.</t>
  </si>
  <si>
    <t>EP-2025-0029</t>
  </si>
  <si>
    <t>2025-0096</t>
  </si>
  <si>
    <t>Pedagogía</t>
  </si>
  <si>
    <t xml:space="preserve">Apoyo gestion lineamientos fortalecimiento de capacidades y saberes </t>
  </si>
  <si>
    <t>NOREÑA BLANCO MARIA ISABEL</t>
  </si>
  <si>
    <t>OAAS-043</t>
  </si>
  <si>
    <t>EP-2025-0088</t>
  </si>
  <si>
    <t>2025-0111</t>
  </si>
  <si>
    <t xml:space="preserve">Apoyo estrategia comunicación popular </t>
  </si>
  <si>
    <t>DUARTE CAMACHO NIBETH ADRIANA</t>
  </si>
  <si>
    <t>OAAS-058</t>
  </si>
  <si>
    <t>EP-2025-0030</t>
  </si>
  <si>
    <t xml:space="preserve">2025-0114	</t>
  </si>
  <si>
    <t xml:space="preserve">Apoyo gestion pedagogico </t>
  </si>
  <si>
    <t>MATEUS JARA LORENA ANDREA</t>
  </si>
  <si>
    <t>OAAS-061</t>
  </si>
  <si>
    <t>EP-2025-0089</t>
  </si>
  <si>
    <t xml:space="preserve">2025-0127	</t>
  </si>
  <si>
    <t>Apoyo Escuela TEJ</t>
  </si>
  <si>
    <t>OSPICIO LINARES DIANA MARCELA</t>
  </si>
  <si>
    <t>OAAS-074</t>
  </si>
  <si>
    <t>EP-2025-0091</t>
  </si>
  <si>
    <t xml:space="preserve">2025-0132	</t>
  </si>
  <si>
    <t>MILEVA VERGARA</t>
  </si>
  <si>
    <t>OAAS-079</t>
  </si>
  <si>
    <t>EP-2025-0092</t>
  </si>
  <si>
    <t xml:space="preserve">2025-0137	</t>
  </si>
  <si>
    <t xml:space="preserve">Apoyo gestion Pedagogia </t>
  </si>
  <si>
    <t>GUZMAN HERNANDEZ ANGEL YOJANA</t>
  </si>
  <si>
    <t>OAAS-084</t>
  </si>
  <si>
    <t>EP-2025-0093</t>
  </si>
  <si>
    <t>2025-0138</t>
  </si>
  <si>
    <t xml:space="preserve">Apoyo gestión Pedagogia </t>
  </si>
  <si>
    <t>PALACIOS RIVERA JOAN SEBASTIAN</t>
  </si>
  <si>
    <t>OAAS-085</t>
  </si>
  <si>
    <t>EP-2025-0094</t>
  </si>
  <si>
    <t xml:space="preserve">2025-0150	</t>
  </si>
  <si>
    <t>Pedagogía-Apoya asamblea</t>
  </si>
  <si>
    <t>DAVID DUARTE</t>
  </si>
  <si>
    <t>OAAS-097</t>
  </si>
  <si>
    <t>EP-2025-0095</t>
  </si>
  <si>
    <t xml:space="preserve">2025-0155	</t>
  </si>
  <si>
    <t>Apoyo gestión pedagogia</t>
  </si>
  <si>
    <t>DULFARY LILIANA SALAMANCA SERNA</t>
  </si>
  <si>
    <t>OAAS-103</t>
  </si>
  <si>
    <t>EP-2025-0096</t>
  </si>
  <si>
    <t>2025-0156</t>
  </si>
  <si>
    <t>DIEGO CRIOLLO</t>
  </si>
  <si>
    <t>OAAS-104</t>
  </si>
  <si>
    <t>EP-2025-0097</t>
  </si>
  <si>
    <t xml:space="preserve">2025-0163	</t>
  </si>
  <si>
    <t>CRISTIAN CAMILO GARZÓN MEDINA</t>
  </si>
  <si>
    <t>OAAS-112</t>
  </si>
  <si>
    <t>EP-2025-0098</t>
  </si>
  <si>
    <t xml:space="preserve">2025-0164	</t>
  </si>
  <si>
    <t xml:space="preserve">Apoyo diseño gráfico componente pedagogico </t>
  </si>
  <si>
    <t>MILEYDI KATHERINE HERRERA NUÑEZ</t>
  </si>
  <si>
    <t>OAAS-113</t>
  </si>
  <si>
    <t>KEVIN MOSQUERA REYES</t>
  </si>
  <si>
    <t>2025-0073</t>
  </si>
  <si>
    <t>SECRETARIA GENERAL</t>
  </si>
  <si>
    <t>HEGLER</t>
  </si>
  <si>
    <t>OAAS-017</t>
  </si>
  <si>
    <t>Apoyar la elaboración de análisis estratégicos, generación de mapas e información georreferenciada en materia de gestión de riesgos en programas y proyectos del SME.</t>
  </si>
  <si>
    <t>PRIETO BARRIGA STEFANIA</t>
  </si>
  <si>
    <t>EP-2025-0163</t>
  </si>
  <si>
    <t xml:space="preserve">
2025-0102</t>
  </si>
  <si>
    <t>Social</t>
  </si>
  <si>
    <t>STEVEN OSPINA</t>
  </si>
  <si>
    <t>OAAS-049</t>
  </si>
  <si>
    <t xml:space="preserve">
2025-0123</t>
  </si>
  <si>
    <t>OAAS-070</t>
  </si>
  <si>
    <t>Apoyar la estrategia de Relacionamiento Territorial en el proceso de estructuración, seguimiento y control de espacios de diálogo social y planes de acción.</t>
  </si>
  <si>
    <t>EP-2025-0127</t>
  </si>
  <si>
    <t xml:space="preserve">
2025-0134</t>
  </si>
  <si>
    <t>Nariño - Tumaco</t>
  </si>
  <si>
    <t>OBREGON VIVEROS KAREN PILAR</t>
  </si>
  <si>
    <t>OAAS-081</t>
  </si>
  <si>
    <t>FRANCISCO VANEGAS</t>
  </si>
  <si>
    <t>EP-2025-0144</t>
  </si>
  <si>
    <t>2025-0166</t>
  </si>
  <si>
    <t>Territorial SAN ANDRES</t>
  </si>
  <si>
    <t>ERLID ARROYO NEWBALL</t>
  </si>
  <si>
    <t>OAAS-114</t>
  </si>
  <si>
    <t xml:space="preserve">Apoyar la elaboración técnica de la Ruta de Transición Energética justa en procesos de ordenamiento ambiental para Providencia, así como la gestión de la participación socioambiental en territorio. </t>
  </si>
  <si>
    <t>EP-2025-0145</t>
  </si>
  <si>
    <t xml:space="preserve">
2025-0165</t>
  </si>
  <si>
    <t>ELRU MCLAUGHLIN NEWBALL CARDOZO</t>
  </si>
  <si>
    <t>OAAS-115</t>
  </si>
  <si>
    <t>CRISTHIAN HERNANDEZ</t>
  </si>
  <si>
    <t>EP-2025-0099</t>
  </si>
  <si>
    <t>2025-0089</t>
  </si>
  <si>
    <t>Ventanilla Minera</t>
  </si>
  <si>
    <t>Apoyo Gestion Ventanilla Minera</t>
  </si>
  <si>
    <t>QUINTERO SORIANO ANA MARIA</t>
  </si>
  <si>
    <t>OAAS-035</t>
  </si>
  <si>
    <t xml:space="preserve">Apoyar los procesos de ordenamiento y planificación territorial y ambiental que tengan relación con la regulación y procedimientos asociados con Ventanilla Minera </t>
  </si>
  <si>
    <t>EP-2025-0100</t>
  </si>
  <si>
    <t>2025-0104</t>
  </si>
  <si>
    <t xml:space="preserve">Apoyo Gestión Ventanilla Minera </t>
  </si>
  <si>
    <t>HERNANDEZ MARIN CRISTIAN OCTAVIO</t>
  </si>
  <si>
    <t>OAAS-051</t>
  </si>
  <si>
    <t xml:space="preserve">Apoyar jurídicamente los procesos de ordenamiento y planificación territorial y ambiental que tengan relación con la regulación y procedimientos asociados con Ventanilla Minera </t>
  </si>
  <si>
    <t>EP-2025-0101</t>
  </si>
  <si>
    <t xml:space="preserve">
2025-0106</t>
  </si>
  <si>
    <t xml:space="preserve">Apoyo ventanilla minera </t>
  </si>
  <si>
    <t>LOPEZ TORO NATALI ANDREA</t>
  </si>
  <si>
    <t>OAAS-053</t>
  </si>
  <si>
    <t/>
  </si>
  <si>
    <t>PLANEACIÓN CONTRATOS 2025</t>
  </si>
  <si>
    <t>Responsable</t>
  </si>
  <si>
    <t>Prosible Proveedor</t>
  </si>
  <si>
    <t>Honorarios 2024</t>
  </si>
  <si>
    <t>GALVEZ MORENO DAVID FERNANDO</t>
  </si>
  <si>
    <t>Apoyar jurídicamente en riesgos socioambientales de la TEJ y el SME en el relacionamiento territorial, las áreas protegidas y ecosistemas estratégicos.</t>
  </si>
  <si>
    <t>YULY ANTHOULA BARRIENTOS GOMEZ</t>
  </si>
  <si>
    <t>REYES MOSQUERA KEVIN ORLANDO</t>
  </si>
  <si>
    <t>Apoyar la elaboración de análisis estratégicos, generación de mapas e información georreferenciada en materia de gestión ambiental en programas y proyectos del SME.</t>
  </si>
  <si>
    <t>Apoyar el fortalecimiento de capacidades en conocimiento en asuntos ambientales y sociales del sector minero energético.</t>
  </si>
  <si>
    <t>RIAÑO PRIETO GABRIEL ADELFO</t>
  </si>
  <si>
    <t>Apoyar la estrategia de gestión socioambiental con las comunidades Negras, Afrocolombianas, Raizales y Palenqueras asociado a los proyectos de referencia de comunidades energeticas y/o a los compromisos Plan Nacional de Desarrollo.</t>
  </si>
  <si>
    <t>SANDRA PAOLA CAICEDO</t>
  </si>
  <si>
    <t>Apoyar el fortalecimiento de la gestión del conocimiento en asuntos ambientales y sociales brindando información relevante para actores asociados al sector minero energético.</t>
  </si>
  <si>
    <t>MAFLA NOGUERA SAMY ANDRES</t>
  </si>
  <si>
    <t>CUPO - RINCON TELLEZ RAMIRO ANDRES</t>
  </si>
  <si>
    <t>PARADA CALDAS EDITH HERMENCIA</t>
  </si>
  <si>
    <t>PULIDO TORO JENNY ANDREA</t>
  </si>
  <si>
    <t>Comunidades Energéticas</t>
  </si>
  <si>
    <t>GUTIERREZ HENAO SANDRA PATRICIA</t>
  </si>
  <si>
    <t>SIERRA VARGAS FERNANDO</t>
  </si>
  <si>
    <t>VIUCHE LEAL MARIA CAMILA</t>
  </si>
  <si>
    <t xml:space="preserve"> </t>
  </si>
  <si>
    <t>ANDRÉS FELIPE VALENCIA GARCÍA</t>
  </si>
  <si>
    <t>JOHANA MARCELA CALVO LAVERDE</t>
  </si>
  <si>
    <t>MAYERLY CASTEBLANCO</t>
  </si>
  <si>
    <t>Apoyo social Hidrocarburos</t>
  </si>
  <si>
    <t>GLORIA LILIANA OCAMPO CORALES</t>
  </si>
  <si>
    <t>OAAS-098</t>
  </si>
  <si>
    <t>LUZ KARIME MUÑOZ DEL RIO</t>
  </si>
  <si>
    <t>KLEWING FAVIAN NUÑEZ</t>
  </si>
  <si>
    <t>ALLAN PATERNINA BULA</t>
  </si>
  <si>
    <t>WENDY YOSETH</t>
  </si>
  <si>
    <t>LAURA JOHANNA PULIDO GONZALEZ</t>
  </si>
  <si>
    <t>JHON EDGAR CASTRO MONTAÑA</t>
  </si>
  <si>
    <t>EMA -  ABOGADA</t>
  </si>
  <si>
    <t>DANNY MEDINA MURCIA</t>
  </si>
  <si>
    <t>OAAS-108</t>
  </si>
  <si>
    <t xml:space="preserve">GRUPO 3 </t>
  </si>
  <si>
    <t>NUBIA CHAPARRO</t>
  </si>
  <si>
    <t>SAI 1</t>
  </si>
  <si>
    <t>Apoyar la elaboración técnica de la Ruta de Transición Energética justa para Providencia, en el componente ambiental, así como la gestión de la participación socioambiental en territorio</t>
  </si>
  <si>
    <t>SAI 2</t>
  </si>
  <si>
    <t>CUPO JIMENA</t>
  </si>
  <si>
    <t xml:space="preserve">ESCENARIO PESIMISTA </t>
  </si>
  <si>
    <t>ESCENARIO OPTIMISTA</t>
  </si>
  <si>
    <t>Numero Contrato</t>
  </si>
  <si>
    <t>CONTRATO</t>
  </si>
  <si>
    <t>Tipo de contrato</t>
  </si>
  <si>
    <t>Objeto Anterior de contrato</t>
  </si>
  <si>
    <t>Objeto Nuevo</t>
  </si>
  <si>
    <t>Valor Mensual</t>
  </si>
  <si>
    <t>Honorarios 2025</t>
  </si>
  <si>
    <t>Plazo</t>
  </si>
  <si>
    <t>GGC-0014-2024</t>
  </si>
  <si>
    <t>OAAS</t>
  </si>
  <si>
    <t>PRESTACIÓN SERV PROF Y APOYO A GESTIÓN</t>
  </si>
  <si>
    <t>Prestar apoyo jurídico en los procesos precontractual, contractual y postcontractual que se generen en el marco de los espacios de articulación interinstitucional y sector minero a cargo de la OAAS</t>
  </si>
  <si>
    <t>GGC-0023-2024</t>
  </si>
  <si>
    <t>Prestar servicios profesionales para apoyar el trámite de los procesos contractuales y gestionar los procesos liquidatorios en curso a cargo de la OAAS.</t>
  </si>
  <si>
    <t>GGC-0028-2024</t>
  </si>
  <si>
    <t>Prestar servicios profesionales para apoyar jurídicamente la gestión de los procesos contractuales de la OAAS, asi como de las entidades adscritas, para el cumplimiento de las apuestas estratégicas de la dependencia.</t>
  </si>
  <si>
    <t>GGC-0029-2024</t>
  </si>
  <si>
    <t>Prestar servicios profesionales para apoyar en la gestión integral, análisis y seguimiento a proyectos de inversión a cargo de la OAAS, con especial enfoque en el proyecto de relacionamiento territorial.</t>
  </si>
  <si>
    <t>GGC-0033-2024</t>
  </si>
  <si>
    <t>Prestar servicios profesionales para apoyar la planeación, formulación y seguimiento a la gestión frente a los Objetivos estratégicos y plan anual de acción derivados de los proyectos de inversión a cargo de la OAAS.</t>
  </si>
  <si>
    <t>GGC-0040-2024</t>
  </si>
  <si>
    <t>Prestar servicios profesionales para brindar apoyo en los tramites que se deriven de los diferentes espacios asociados al proyecto de inversión de Relacionamiento Territorial de la OAAS.</t>
  </si>
  <si>
    <t>GGC-0045-2024</t>
  </si>
  <si>
    <t>Apoyar jurídicamente la coordinación de acciones con enfoque diferencial étnico, fortalecimiento de los actores y acciones para la transición energética del sector minero energético.</t>
  </si>
  <si>
    <t>GGC-0070-2024</t>
  </si>
  <si>
    <t>Apoyo jurídico en la estructuración, revisión, trámite y acompañamiento de los procesos de contratación en sus etapas precontractuales, contractuales, y demás asuntos de competencia del GGC.</t>
  </si>
  <si>
    <t>GGC-0096-2024</t>
  </si>
  <si>
    <t>Prestar servicios profesionales para apoyar jurídicamente en la Transición Energética Justa, el relacionamiento territorial, la diversificación productiva y reindustrialización en ecosistemas estratégicos y otras zonas del SME.</t>
  </si>
  <si>
    <t>GGC-0112-2024</t>
  </si>
  <si>
    <t>Prestar servicios profesionales para apoyar la coordinación de acciones que incorporen el enfoque diferencial étnico para el desarrollo de diálogos sociales y articulación con grupos de interés, en el marco de la ERT.</t>
  </si>
  <si>
    <t>GGC-0136-2024</t>
  </si>
  <si>
    <t>Prestar servicios profesionales para coordinar la generación de lineamientos de política y relacionamiento ambiental del sector minero energético en el marco de la transición energética justa.</t>
  </si>
  <si>
    <t>GGC-0149-2024</t>
  </si>
  <si>
    <t>Prestar los servicios profesionales a la Oficina de Asuntos Ambientales y Sociales en el acompañamiento y seguimiento a los espacios de diálogo y concertación a nivel nacional para fortalecer el relacionamiento territorial. defecto al peso más cercano siempre y cuando no supere el saldo disponible en el compromiso presupuestal.   Los pagos se efectuarán dentro de los quince (15) días siguientes a la radicación de la cuenta en el Grupo de Gestión Financiera y Contable de la Subdirección Administrativa y Financiera, acompañados de los siguientes documentos: i) Informe de actividades y/o entrega de productos. ii) Formato Informe Periódico de Supervisión para control de pagos, iii) Formato de recibo a satisfacción de los productos y/o informes pactados para autorización de pagos, debidamente diligenciado y suscrito por el supervisor. iii) Recibos de pago por concepto de aportes al Sistema de Seguridad Social en salud, pensión y al Sistema de Riesgos Laborales y aportes parafiscales, si a ello hubiere lugar, de acuerdo con la normatividad vigente y aplicable. iv). Factura en caso de que EL CONTRATISTA este sujeto al régimen común.   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   Es importante precisar que los recursos que no puedan ser girados en la presente vigencia, quedarán constituidos como rezago presupuestal, compuesto por las reservas presupuestales y las cuentas por pagar; recursos que cuentan con el 100% del PAC, para efectuar su pago en la siguiente vigencia.  El valor final del contrato corresponderá a la prestación efectiva y real del servicio. En caso de terminación anticipada, cesión o suspensión del contrato, sólo habrá lugar al pago proporcional de los servicios efectivamente prestados.</t>
  </si>
  <si>
    <t>GGC-0150-2024</t>
  </si>
  <si>
    <t>Prestar servicios profesionales para apoyar con las acciones de relacionamiento social y ambiental tendientes a facilitar la implementación de las Comunidades Energéticas en territorios priorizados por el sector</t>
  </si>
  <si>
    <t>APONTE OTALVARO JORGE ENRIQUE</t>
  </si>
  <si>
    <t>GGC-0160-2024</t>
  </si>
  <si>
    <t>Prestar servicios profesionales para apoyar la implementación, seguimiento técnico y relacionamiento intersectorial de políticas y sentencias minero-ambientales y la gestión de estrategias de pasivos ambientales mineros.</t>
  </si>
  <si>
    <t>GGC-0162-2024</t>
  </si>
  <si>
    <t xml:space="preserve">Prestar servicios profesionales para apoyar la coordinación de actividades para la implementación de la Estrategia de Relacionamiento Territorial en territorios priorizados para el sector minero energético. </t>
  </si>
  <si>
    <t>Apoyo gestión actividades sociale</t>
  </si>
  <si>
    <t>GGC-0167-2024</t>
  </si>
  <si>
    <t>Prestar los servicios profesionales para liderar el logro de los objetivos de la política de gestión del riesgo de desastres resolución 40411 de 2021 en la vigencia 2024.</t>
  </si>
  <si>
    <t>GGC-0179-2024</t>
  </si>
  <si>
    <t>Prestar servicios profesionales para apoyar el relacionamiento con autoridades ambientales y actores del sector minero energético para impulsar el desarrollo de proyectos estratégicos de la transición energética justa.</t>
  </si>
  <si>
    <t>GGC-0185-2024</t>
  </si>
  <si>
    <t>Prestar servicios profesionales para apoyar la construcción de análisis estratégicos, mapas e información georeferenciada que demande el Despacho del Ministro y las demás dependencias del Ministerio de Minas y Energía.</t>
  </si>
  <si>
    <t>GGC-0188-2024</t>
  </si>
  <si>
    <t>Prestar servicios profesionales para el apoyo de las actividades de la implementación de la ERT del sector y los diferentes planes de trabajo con entidades adscritas asociadas al subsector minería.</t>
  </si>
  <si>
    <t>GGC-0229-2024</t>
  </si>
  <si>
    <t>Prestar servicios profesionales para apoyar a OAAS en la implementación y seguimiento del PIGCCme2050 en sus líneas estratégicas de gestión del conocimiento, del entorno,operatividad y generación de energía.</t>
  </si>
  <si>
    <t>PROPUESTA - QUINTERO HIGUERA OSCAR</t>
  </si>
  <si>
    <t>GGC-0236-2024</t>
  </si>
  <si>
    <t>Prestar servicios profesionales para apoyar la actualización de la política de derechos humanos, el desarrollo de lineamientos para la coordinación y articulación nación territorio del sector minero energético.</t>
  </si>
  <si>
    <t>GGC-0254-2024</t>
  </si>
  <si>
    <t>Prestar servicios profesionales para impulsar la implementación de comunidades energéticas, el desarrollo de diálogos sociales en la ERT y atención a conflictividades derivadas del subsector de energía en la Guajira.</t>
  </si>
  <si>
    <t>GGC-0268-2024</t>
  </si>
  <si>
    <t>Apoyar técnicamente a la OAAS  la implementación de la estrategia de pedagogía para la democratización de la información, la garantía de la participación ciudadana y el fortalecimiento de capacidades del SME</t>
  </si>
  <si>
    <t>CAMPOS HURTADO ANGELA MAYERLY</t>
  </si>
  <si>
    <t>GGC-0257-2024</t>
  </si>
  <si>
    <t>Apoyar jurídicamente el seguimiento a sentencias o trámites judiciales que se generen y/o asocien dentro de la OAAS.</t>
  </si>
  <si>
    <t>GGC-0266-2024</t>
  </si>
  <si>
    <t xml:space="preserve">Apoyar la estrategia de relacionamiento territorial y participación social con las comunidades negras, afrocolombianas, raizales y palenqueras  para promover una transición energética justa en el sector minero energético. </t>
  </si>
  <si>
    <t>GGC-0270-2024</t>
  </si>
  <si>
    <t>Prestar servicios profesionales para apoyar jurídicamente la gestión de solicitudes a cargo de la OAAS derivadas de la operación del sector minero energético en el marco de los proyectos de inversión.</t>
  </si>
  <si>
    <t>GGC-0284-2024</t>
  </si>
  <si>
    <t>Brindar soporte, apoyo y acompañamiento conceptual, técnico y territorial para desarrollar una comunicación más afectiva entre la OAAS y las comunidades, las empresas y el sector minero energético.</t>
  </si>
  <si>
    <t>URBINA ARIAS MARLY GINNETH</t>
  </si>
  <si>
    <t>GGC-0290-2024</t>
  </si>
  <si>
    <t>Apoyar la implementación de la política de GRD, el fortalecimiento de capacidades territoriales con actores priorizados y gestionar requerimientos de instancias interinstitucionales.</t>
  </si>
  <si>
    <t>GGC-0309-2024</t>
  </si>
  <si>
    <t>Prestar servicios profesionales para impulsar la implementación de comunidades energéticas, el desarrollo de diálogos sociales enmarcados en la ERT y atención a conflictividades derivadas del subsector de energía.</t>
  </si>
  <si>
    <t>OLARTE FAJARDO IGOR ELL</t>
  </si>
  <si>
    <t>GGC-0320-2024</t>
  </si>
  <si>
    <t xml:space="preserve">Prestar servicios profesionales para apoyar estrategias de gestión de pasivos ambientales mineros y de ordenamiento ambiental y territorial del sector minero energético. </t>
  </si>
  <si>
    <t>GGC-0324-2024</t>
  </si>
  <si>
    <t>Prestar servicios profesionales para apoyar la coordinación de actividades en la implementación de la ERT del sector y los diferentes planes de trabajo con entidades adscritas asociadas al subsector hidrocarburos.</t>
  </si>
  <si>
    <t>GGC-0329-2024</t>
  </si>
  <si>
    <t xml:space="preserve">Apoyar jurídicamente acciones con enfoque diferencial étnico, fortalecimiento de los actores y acciones para la transición energética del sector minero energético. </t>
  </si>
  <si>
    <t>GGC-0341-2024</t>
  </si>
  <si>
    <t>Prestar servicios profesionales para apoyar la coordinación de la Gerencia Estratégica de la Guajira para el impulso de la transición energética del sector minero-energético.</t>
  </si>
  <si>
    <t>GGC-0354-2024</t>
  </si>
  <si>
    <t>Prestar servicios profesionales para apoyar la implementación del plan de acción de la OAAS derivado de la operación del sector minero energético.</t>
  </si>
  <si>
    <t>GGC-0360-2024</t>
  </si>
  <si>
    <t>Prestar servicios profesionales para apoyar el seguimiento a alertas tempranas de la Defensoría del Pueblo que se generen y/o asocien dentro de la OAAS.</t>
  </si>
  <si>
    <t>FONSECA CHAVEZ NESTOR ORLANDO</t>
  </si>
  <si>
    <t>GGC-0370-2024</t>
  </si>
  <si>
    <t>Prestar los servicios profesionales para apoyar en la ejecución de acciones de fortalecimiento de capacidades en lo relacionado con la politica para la gestión del riesgo de desastres del sector minero.</t>
  </si>
  <si>
    <t>TERRITORIAL META</t>
  </si>
  <si>
    <t>GGC-0379-2024</t>
  </si>
  <si>
    <t>Prestar servicios profesionales para impulsar la articulación interinstitucional, industrial, comunitario y demás entidades adscritas del sector hidrocarburos y sus relacionados.</t>
  </si>
  <si>
    <t>MOSQUERA GUTIERREZ OSCAR DAVID</t>
  </si>
  <si>
    <t>GGC-0386-2024</t>
  </si>
  <si>
    <t>Prestar los servicios profesionales para apoyar en la implementación de la ERT en la atención y prevención de conflictividad asociada al subsector minería en los territorios priorizados.</t>
  </si>
  <si>
    <t>GGC-0395-2024</t>
  </si>
  <si>
    <t>GGC-0396-2024</t>
  </si>
  <si>
    <t>Apoyar en la coordinación de la implementación de la estrategia del componente pedagógico de la estrategia de relacionamiento de la OAAS desde acciones de desarrollo, coordinación, seguimiento y evaluación de los procesos</t>
  </si>
  <si>
    <t>GGC-0400-2024</t>
  </si>
  <si>
    <t>Apoyar la implementación de la política de gestión del riesgo de desastres y el fortalecimiento de capacidades regionales para la GRD en el relacionamiento entre el sector y actores priorizados</t>
  </si>
  <si>
    <t>PINZON MANCERA JUDITH TATIANA</t>
  </si>
  <si>
    <t>GGC-0404-2024</t>
  </si>
  <si>
    <t>Prestar servicios profesionales en el marco de justicia climática, asociados a implementación de la Estrategia de Apropiación Social y adaptación basada en comunidades del PIGCCme2050.</t>
  </si>
  <si>
    <t>AVELLANEDA ESCUDERO JENNY NATALIA</t>
  </si>
  <si>
    <t>GGC-0410-2024</t>
  </si>
  <si>
    <t>Prestar servicios profesionales para apoyar la implementación del componente de Gobernanza del PIGCCme 2050 con énfasis en la gestión financiera, operatividad y cooperación para el desarrollo resiliente y bajo en carbono</t>
  </si>
  <si>
    <t>GGC-0411-2024</t>
  </si>
  <si>
    <t xml:space="preserve">Prestar servicios profesionales para apoyar la inclusión de herramientas de sostenibilidad financiera en  programas y proyectos minero ambientales. </t>
  </si>
  <si>
    <t>GGC-0415-2024</t>
  </si>
  <si>
    <t>Prestar servicios profesionales para apoyar la transversalización del enfoque de género en procesos y planes en el marco de la Transición Energética y Comunidades Energéticas en el marco de la ERT</t>
  </si>
  <si>
    <t>MONTES GUZMAN FANNY EKATERINA</t>
  </si>
  <si>
    <t>GGC-0417-2024</t>
  </si>
  <si>
    <t>Prestar servicios profesionales para apoyar  la implementación y seguimiento de políticas de planificación y ordenamiento ambiental y territorial del sector minero energético.</t>
  </si>
  <si>
    <t>GGC-0436-2024</t>
  </si>
  <si>
    <t xml:space="preserve">Prestar servicios profesionales para apoyar la implementación de Buenas Prácticas Hidroenergéticas y el relacionamiento intersectorial en el ordenamiento  alrededor del agua de proyectos del sector energético. </t>
  </si>
  <si>
    <t>GGC-0432-2024</t>
  </si>
  <si>
    <t>Apoyo jurídico en la estructuración, revisión, trámite yacompañamiento de los procesos de contratación en sus etapasprecontractuales, contractuales, y demás asuntos de competenciadel GGC.</t>
  </si>
  <si>
    <t>GGC-0440-2024</t>
  </si>
  <si>
    <t>Prestar servicios profesionales para apoyar el seguimiento a la incorporación de la transición energética justa en la planificación territorial y actualización de instrumentos ambientales de actividades del sector.</t>
  </si>
  <si>
    <t>GGC-0481-2024</t>
  </si>
  <si>
    <t xml:space="preserve">Prestar servicios profesionales para apoyar el desarrollo de metodologías para el fortalecimiento y relacionamiento social y comunitario, en el marco de la política de derechos humanos para el sector minero energético. </t>
  </si>
  <si>
    <t>GGC-0486-2024</t>
  </si>
  <si>
    <t>GGC-0491-2024</t>
  </si>
  <si>
    <t>Prestar servicios profesionales para apoyar el componente de análisis geográfico de actividades del sector minero energético en el ordenamiento ambiental y territorial.</t>
  </si>
  <si>
    <t>GGC-0495-2024</t>
  </si>
  <si>
    <t>Prestar servicios profesionales para brindar soporte, apoyo y acompañamiento en el fortalecimiento de capacidades y el fomento del ejercicio de la participación ciudadana de la Estrategia Pedagógica de la OAAS</t>
  </si>
  <si>
    <t>GGC-0507-2024</t>
  </si>
  <si>
    <t xml:space="preserve">Prestar servicios profesionales para apoyar la integración del enfoque de género en la ERT con mujeres rurales y étnicas en zonas de influencia del SME. </t>
  </si>
  <si>
    <t>BERNAL OLAYA SANDRA BIBIANA</t>
  </si>
  <si>
    <t>GGC-0509-2024</t>
  </si>
  <si>
    <t>Prestar servicios profesionales para apoyar  la implementación de herramientas de operación y cierre técnico minero en procesos de ordenamiento y planificación minero ambiental.</t>
  </si>
  <si>
    <t>GGC-0511-2024</t>
  </si>
  <si>
    <t>Prestar servicios profesionales para apoyar el análisis interrelacional de datos sociales, territoriales, ambientales y climáticos asociados con el sector, las dinámicas de la conflictividad, sus actores y gobernabilidad</t>
  </si>
  <si>
    <t>GGC-0516-2024</t>
  </si>
  <si>
    <t>Prestar servicios profesionales apoyando el relacionamiento social en procesos de diálogo que permitan identificar situaciones de conflictividad socio ambiental que presente mayores retos para el subsector hidrocarburos.</t>
  </si>
  <si>
    <t>GGC-0518-2024</t>
  </si>
  <si>
    <t>Prestar servicios profesionales para apoyar la consolidación de información sobre Gestión de Riesgos de Desastres en espacios de gestión del conocimiento, contribuyendo en la generación de escenarios de riesgo sectorial</t>
  </si>
  <si>
    <t>GGC-0528-2024</t>
  </si>
  <si>
    <t>Prestar servicios profesionales para la actualización de  instrumentos de ordenamiento ambiental y territorial y el fortalecimiento de capacidades en prácticas ambientales con actores del sector minero energético.</t>
  </si>
  <si>
    <t>GARCIA MUNEVAR YEISON ESTICK</t>
  </si>
  <si>
    <t>GGC-0532-2024</t>
  </si>
  <si>
    <t>Prestar servicios profesionales para apoyar la articulación y seguimiento de acciones para el subsector de energía a nivel interinstitucional, enmarcadas en la Estrategia de Relacionamiento Territorial.</t>
  </si>
  <si>
    <t>GGC-0545-2024</t>
  </si>
  <si>
    <t>Prestar servicios profesionales para apoyar la consolidación de información geográfica y ambiental relacionada con ordenamiento territorial y pasivos ambientales por actividades del sector minero energético.</t>
  </si>
  <si>
    <t>GGC-0559-2024</t>
  </si>
  <si>
    <t>Prestar servicios profesionales para apoyar actividades de implementación de la Estrategia de relacionamiento territorial para el sector minero energético.</t>
  </si>
  <si>
    <t>PARRA VELASQUEZ MARCIA LORENNA ANDREA</t>
  </si>
  <si>
    <t>GGC-0564-2024</t>
  </si>
  <si>
    <t>Prestar servicios profesionales para apoyar a la OAAS en la implementación del componente de Mitigación del PIGCCme2050 en articulación con la TEJ.</t>
  </si>
  <si>
    <t>VILLAY QUIÑONES HAROL ALEXANDER</t>
  </si>
  <si>
    <t>GGC-0570-2024</t>
  </si>
  <si>
    <t xml:space="preserve">Prestar servicios profesionales para apoyar estrategias de gestión de pasivos y compensaciones ambientales de proyectos del sector minero energético. </t>
  </si>
  <si>
    <t>GGC-0572-2024</t>
  </si>
  <si>
    <t xml:space="preserve">Prestar servicios profesionales de apoyo jurídico en procesos de  ordenamiento ambiental y territorial en materia minero ambiental y de  proyectos estratégicos de la transición energética justa. </t>
  </si>
  <si>
    <t>GGC-0578-2024</t>
  </si>
  <si>
    <t>AMAYA GUEVARA OSCAR FERNANDO</t>
  </si>
  <si>
    <t>GGC-0584-2024</t>
  </si>
  <si>
    <t>Prestar servicios profesionales para apoyar la articulación, relación y seguimiento interinstitucional, industrial, comunitario y demás entidades adscritas del sector hidrocarburos y sus relacionados.</t>
  </si>
  <si>
    <t>CAMBEROS RODRIGUEZ ANGIE LORENA</t>
  </si>
  <si>
    <t>GGC-0589-2024</t>
  </si>
  <si>
    <t>Prestar servicios profesionales para el desarrollo de actividades pedagógicas para fortalecer la solución de problemáticas sociales asociadas con el cambio climático mediante la implementación de comunidades energéticas</t>
  </si>
  <si>
    <t>CASALLAS LARROTTA INGRID CATERINE</t>
  </si>
  <si>
    <t>GGC-0595-2024</t>
  </si>
  <si>
    <t>Prestar servicios de apoyo a la gestión en los tramites que se deriven de los diferentes espacios asociados  a los proyectos de inversión de GRD de la OAAS.</t>
  </si>
  <si>
    <t>GGC-0602-2024</t>
  </si>
  <si>
    <t>GGC-0623-2024</t>
  </si>
  <si>
    <t>Prestar servicios para apoyar la coordinación del observatorio de la OAAS, relacionadas con la gestión del conocimiento en el marco de la ERT y la gestión ambiental</t>
  </si>
  <si>
    <t>GGC-0648-2024</t>
  </si>
  <si>
    <t>Prestar servicios profesionales para apoyar a la OAAS en la recopilación y procesamiento de datos mediante técnicas estadísticas y análisis económicos del desarrollo del sector minero energético.</t>
  </si>
  <si>
    <t>GGC-0671-2024</t>
  </si>
  <si>
    <t>Prestar servicios profesionales para apoyar acciones de adaptación y resiliencia climática establecidas en la R.40350/2021, incidiendo en la formulación de la estrategia nacional de SbN y la TEJ.</t>
  </si>
  <si>
    <t>Apoyo Temas de Cambio climático asociados a energía</t>
  </si>
  <si>
    <t>POR DEFINIR - GOMEZ ESPINOSA JIMENA</t>
  </si>
  <si>
    <t>GGC-0673-2024</t>
  </si>
  <si>
    <t>GGC-0676-2024</t>
  </si>
  <si>
    <t>Prestar servicios profesionales en el ciclo de gestión de la implementación y desarrollo de comunidades energéticas como aporte para el uso eficiente y consciente de energía en los territorios priorizados.</t>
  </si>
  <si>
    <t>SANABRIA HERNANDEZ SANDRA PATRICIA</t>
  </si>
  <si>
    <t>GGC-0677-2024</t>
  </si>
  <si>
    <t>PEREZ FARIGUA DANIEL ALBERTO</t>
  </si>
  <si>
    <t>GGC-0679-2024</t>
  </si>
  <si>
    <t>Prestar servicios profesionales para brindar apoyo en las actividades que promuevan el desarrollo y la implementación del componente de comunicaciones con enfoque territorial PIGCCme.</t>
  </si>
  <si>
    <t>Comunicación Popular</t>
  </si>
  <si>
    <t>GGC-0680-2024</t>
  </si>
  <si>
    <t>Prestar servicios profesionales para apoyar el relacionamiento del sector con las comunidades en temas de gestión del riesgo de desastres e identificar iniciativas para el fortalecimiento de la política en esta materia.</t>
  </si>
  <si>
    <t>GGC-0681-2024</t>
  </si>
  <si>
    <t>Prestar servicios profesionales para apoyar en la elaboración de metodologías de análisis y evaluación de riesgo en instalaciones del sector, así como apoyar procesos asociados a transición energética justa.</t>
  </si>
  <si>
    <t>GGC-0686-2024</t>
  </si>
  <si>
    <t>GGC-0687-2024</t>
  </si>
  <si>
    <t>GGC-0691-2024</t>
  </si>
  <si>
    <t>Apoyar el desarrollo de metodologías para el fortalecimiento y relacionamiento social y comunitario en el marco de la política de derechos humanos, la transición justa de la fuerza laboral del sector minero energético.</t>
  </si>
  <si>
    <t>GGC-0695-2024</t>
  </si>
  <si>
    <t>MORENO PORTILLO LAURA CATALINA</t>
  </si>
  <si>
    <t>GGC-0696-2024</t>
  </si>
  <si>
    <t>CASTILLO OCAMPO LIZETH JOHANNA</t>
  </si>
  <si>
    <t>GGC-0697-2024</t>
  </si>
  <si>
    <t>GGC-0703-2024</t>
  </si>
  <si>
    <t>PINZON SALAS MILTON CENEN</t>
  </si>
  <si>
    <t>GGC-0704-2024</t>
  </si>
  <si>
    <t>PEÑA AVILA GINA NATALIA</t>
  </si>
  <si>
    <t>GGC-0706-2024</t>
  </si>
  <si>
    <t>GGC-0708-2024</t>
  </si>
  <si>
    <t>MOLANO CAJAMARCA SOREN DANIELA</t>
  </si>
  <si>
    <t>GGC-0709-2024</t>
  </si>
  <si>
    <t>JAIMES RODRIGUEZ YESSICA LICETH</t>
  </si>
  <si>
    <t>GGC-0710-2024</t>
  </si>
  <si>
    <t>PINILLA VALDERRAMA TATIANA ALEXANDRA</t>
  </si>
  <si>
    <t>GGC-0711-2024</t>
  </si>
  <si>
    <t>Prestar los servicios profesionales para apoyar en la implementación de la ERT para llevar a cabo el diálogo social y atender la conflictividad en los territorios de presencia del SME.</t>
  </si>
  <si>
    <t>GGC-0712-2024</t>
  </si>
  <si>
    <t>Prestar servicios para apoyar procesos para la gestión de información del observatorio, mediante lenguaje de programación para la estandarización, análisis e integración de datos.</t>
  </si>
  <si>
    <t>GGC-0718-2024</t>
  </si>
  <si>
    <t>CHIQUILLO ACOSTA YULY ANDREA</t>
  </si>
  <si>
    <t>GGC-0724-2024</t>
  </si>
  <si>
    <t>Prestar servicios profesionales para apoyar a la OAAS en la administración del Sistema de Información alfanumérica y espacial, incluyendo aspectos de calidad del Dato en el marco de la ERT y la gestión ambiental.</t>
  </si>
  <si>
    <t>GGC-0743-2024</t>
  </si>
  <si>
    <t>Prestar servicios profesionales para apoyar las actividades de fortalecimiento e implementación de comunidades energéticas en los territorios priorizados por el sector  minero energético</t>
  </si>
  <si>
    <t>GGC-0744-2024</t>
  </si>
  <si>
    <t>RODRIGUEZ INFANTE ANDREA NATALIA</t>
  </si>
  <si>
    <t>GGC-0746-2024</t>
  </si>
  <si>
    <t>GGC-0754-2024</t>
  </si>
  <si>
    <t>GOMEZ BAENA FREDY ANDRES</t>
  </si>
  <si>
    <t>GGC-0758-2024</t>
  </si>
  <si>
    <t>Prestar servicios profesionales para apoyar jurídicamente como enlace con la OAJ para articular y gestionar procesos que dentro del marco legal, estén relacionados con la OAAS en el marco del proyecto de inversión</t>
  </si>
  <si>
    <t>GGC-0766-2024</t>
  </si>
  <si>
    <t>GGC-0788-2024</t>
  </si>
  <si>
    <t>Prestar servicios profesionales para apoyar actividades de búsqueda, seguimiento, análisis, difusión de información y desarrollo de conocimiento en torno a políticas públicas y de planeación minero energética.</t>
  </si>
  <si>
    <t>GGC-0807-2024</t>
  </si>
  <si>
    <t>GGC-0811-2024</t>
  </si>
  <si>
    <t>Prestar servicios profesionales para apoyar las gestiones en territorio para abordar el ordenamiento territorial y ambiental en áreas de interés del Sector Minero Energético.</t>
  </si>
  <si>
    <t>GGC-0826-2024</t>
  </si>
  <si>
    <t>Prestar servicios profesionales para apoyar la implementación del componente de Gobernanza del PIGCCme2050, en articulación con  la TEJ.</t>
  </si>
  <si>
    <t>GGC-0828-2024</t>
  </si>
  <si>
    <t>Prestar servicios profesionales para apoyar la implementación y seguimiento del MRV de mitigación del PIGCCme2050, fortaleciendo el proceso de recopilación, análisis de datos y reporte de emisiones y reducciones de GEI</t>
  </si>
  <si>
    <t>GGC-0834-2024</t>
  </si>
  <si>
    <t>Prestar servicios profesionales para apoyar la  coordinación de la formulación, seguimiento, análisis y divulgación de planes, proyectos y políticas entorno al enfoque de género del sector minero energético.</t>
  </si>
  <si>
    <t>GGC-0931-2024</t>
  </si>
  <si>
    <t>Prestar servicios profesionales para apoyar el desarrollo de actividades pedagógicas enfocadas en la implementación de la ERT y la Escuela TEJ en los territorios.</t>
  </si>
  <si>
    <t>GGC-0936-2024</t>
  </si>
  <si>
    <t>Prestar servicios profesionales para impulsar la implementación de comunidades energéticas, el desarrollo de diálogos sociales y atención a conflictividades, enmarcadas en la Estrategia de Relacionamiento Territorial.</t>
  </si>
  <si>
    <t>Integración de lineamientos sociales procesos OAAS</t>
  </si>
  <si>
    <t>GGC-0939-2024</t>
  </si>
  <si>
    <t>Prestar servicios profesionales para brindar apoyo en procesos de organización, formalización y planificación socio-ambiental en zonas de influencia de actividad minera.</t>
  </si>
  <si>
    <t>GGC-0940-2024</t>
  </si>
  <si>
    <t>GGC-0991-2024</t>
  </si>
  <si>
    <t>Prestar servicios profesionales para apoyar la gestión de conflictividad en el marco de la estrategia de reducción del riesgo generada por el cambio climático.</t>
  </si>
  <si>
    <t>GGC-1013-2024</t>
  </si>
  <si>
    <t>Prestar servicios profesionales para apoyar la articulación y seguimiento de los  planes de trabajo territoriales y la gestión de la conflictividad del sector minero energético enmarcados en la ERT</t>
  </si>
  <si>
    <t>GGC-1059-2024</t>
  </si>
  <si>
    <t>NO APLICA</t>
  </si>
  <si>
    <t xml:space="preserve">OIM </t>
  </si>
  <si>
    <t>GEORGEAN SIERRA</t>
  </si>
  <si>
    <t>n</t>
  </si>
  <si>
    <t>Fecha reporte: 27-feb-2025</t>
  </si>
  <si>
    <t>Item</t>
  </si>
  <si>
    <t>NO. CÉDULA</t>
  </si>
  <si>
    <t>EQUIPO</t>
  </si>
  <si>
    <t>NOMBRE COMPLETO</t>
  </si>
  <si>
    <t>Fecha Generación de Registro Presupuestal</t>
  </si>
  <si>
    <t>Fecha de inicio Cobertura ARL</t>
  </si>
  <si>
    <t>F. Inicio</t>
  </si>
  <si>
    <t>F. Terminación Contrato</t>
  </si>
  <si>
    <t>Ciudad de Ejecución Contrato</t>
  </si>
  <si>
    <t>Correo Institucional</t>
  </si>
  <si>
    <t>Correo Personal</t>
  </si>
  <si>
    <t>Grupo Al que pertenece</t>
  </si>
  <si>
    <t>No. de contacto</t>
  </si>
  <si>
    <t>Valor Honorarios</t>
  </si>
  <si>
    <t>Inicio en SECOP II</t>
  </si>
  <si>
    <t>Fecha de envío de instructivos</t>
  </si>
  <si>
    <t>Creación y/o Activacion de Usuario</t>
  </si>
  <si>
    <t>Rol de Comisiones</t>
  </si>
  <si>
    <t>Objeto</t>
  </si>
  <si>
    <t>Obligaciones</t>
  </si>
  <si>
    <t>Link del contrato SECOP:</t>
  </si>
  <si>
    <t xml:space="preserve">Apoyo a la supervisión </t>
  </si>
  <si>
    <t>POSIBLE CAMBIO APOYO A LA SUPERVISIÓN
CUENTAS</t>
  </si>
  <si>
    <t>Perfil Estudio Previo</t>
  </si>
  <si>
    <t>Pefil que Cumple</t>
  </si>
  <si>
    <t>GGC-0005-2025</t>
  </si>
  <si>
    <t>13/01/2025 </t>
  </si>
  <si>
    <t>13/01/2025</t>
  </si>
  <si>
    <t>Bogotá</t>
  </si>
  <si>
    <t>lamartinezh@minenergia.gov.co</t>
  </si>
  <si>
    <t>L.andreamartinezherrera@outlook.com</t>
  </si>
  <si>
    <t>Asuntos Ambientales y Sociales</t>
  </si>
  <si>
    <t xml:space="preserve"> $13.700.000 </t>
  </si>
  <si>
    <t>GESTIONADO</t>
  </si>
  <si>
    <t>23-enero-2025</t>
  </si>
  <si>
    <t>Gestionado</t>
  </si>
  <si>
    <t>Apoyar jurídicamente en la planificación, evaluación, gestión y seguimiento de los
procesos de contratación en sus fases precontractuales, contractuales y
poscontractuales a cargo de la OAAS.</t>
  </si>
  <si>
    <t>1. Apoyar la generación de lineamientos internos de trabajo de la dependencia
asociados a las actividades generadas en la gestión contractual, con el fin de
apoyar la gestión oportuna de los trámites contractuales, ajustados a los
términos y etapas contemplas en la ley.
2. Apoyar la asignación de trámites precontractuales y/o contractuales y/o
postcontractuales al grupo interno de trabajo asociado a la dependencia.
3. Efectuar el seguimiento e impulso a las actuaciones pre contractuales,
contractuales y postcontractuales adelantadas por parte de la dependencia.
4. Generar las alertas necesarias a la Supervisión de aquellos trámites
precontractuales, contractuales y/o postcontractuales de los contratos y/o
convenios de la dependencia.
5. Facilitar la comunicación efectiva y la articulación entre la Oficina de Asuntos
Ambientales y Sociales y los diferentes actores involucrados en los procesos
precontractuales, contractuales y postcontractuales.
6. Apoyar los comités de evaluación de los procesos de selección que se
adelanten en el marco de los proyectos de inversión de esta dependencia y
que le sean designados por el supervisor del contrato.
7. Proyectar las respuestas a las peticiones, quejas, reclamos, solicitudes y/o
derechos de petición requeridos, relacionados con el objeto del contrato,
según designación realizada por el supervisor, así como verificar su correcto
envío.
8. Apoyar la supervisión de los contratos asignados de conformidad al alcance
y desarrollo del objeto.
9. Registrar en los instrumentos dispuestos por el observatorio socio ambiental
del Ministerio de Minas y Energía, la información correspondiente al
desarrollo de actividades en el territorio.
10. Todas las demás inherentes o necesarias para la correcta ejecución del
objeto contractual y que le sean asignadas por el / la supervisor (a).</t>
  </si>
  <si>
    <t>https://community.secop.gov.co/Public/Tendering/OpportunityDetail/Index?noticeUID=CO1.NTC.7316236</t>
  </si>
  <si>
    <t>BARRIOS OVALLE CAMILA ANDREA</t>
  </si>
  <si>
    <t>(i) Título profesional en derecho o jurisprudencia (ii) Posgrado en la modalidad de maestría en Gerencia de Proyectos y/o contratación estatal y/o administrativo y/o derecho y/o derecho público y/o relacionadas con su NBC o su equivalencia en experiencia profesional relacionada (iii) Experiencia profesional relacionada mínima de cuarenta y nueve (49) meses en el trámite de procesos contractuales en las diferentes etapas y/o proyección o revisión de actos administrativos y/o proyección o atención de requerimientos internos y externos, y/o análisis de documentos jurídicos.</t>
  </si>
  <si>
    <t>(i) Abogada
Universidad Libre de Colombia
5 de junio de 2015 (ii) Se aplica equivalencia conforme al artículo 2.2.2.5.1 del Decreto 1083 de 2015: "El Título de Postgrado en la modalidad de maestría por: Tres (3) años de experiencia profesional y viceversa, siempre que se acredite el título profesional;" asi:
Por una parte “Dos (2) años de experiencia profesional y viceversa, siempre que se acredite el título profesional”; para acreditar dos años de experiencia profesional por la Especialización en Contratación Estatal y Negocios Jurídicos de la Administración
28 de mayo de 2021, y por otra un año adicional de experiencia profesional adicional al mínimo exigido en el perfil.
Esto en armonía con el literal “a)” de las disposiciones generales del manual de contratación del Ministerio. (iii) cuarenta y nueve (49) meses de experiencia profesional relacionada</t>
  </si>
  <si>
    <t xml:space="preserve">ABOGADO </t>
  </si>
  <si>
    <t>GGC-0015-2025</t>
  </si>
  <si>
    <t>jpulido@minenergia.gov.co</t>
  </si>
  <si>
    <t> jennypulidorincon@hotmail.com</t>
  </si>
  <si>
    <t xml:space="preserve"> $11.000.000 </t>
  </si>
  <si>
    <t>1. Apoyar la gestión contractual en sus diferentes etapas (precontractual,
contractual y postcontractual) desde el componente jurídico, normativo,
operativo y administrativo, mediante el análisis, verificación y cumplimiento
de la información legal y documental requerida para los procesos de
contratación asociados a la dependencia.
2. Apoyar los procesos y brindar apoyo a la supervisión, desde el componente
jurídico, de los convenios y/o contratos designados.
3. Apoyar los comités de evaluación de los procesos de selección que se
adelanten en el marco de los proyectos de inversión de esta dependencia y
que le sean designados por el supervisor del contrato.
4. Facilitar la comunicación efectiva y la articulación entre la Oficina de Asuntos
Ambientales y Sociales y los diferentes actores involucrados en los procesos
precontractuales, contractuales y postcontractuales.
5. Proyectar las respuestas a las peticiones, quejas, reclamos, solicitudes y/o
derechos de petición requeridos, relacionados con el objeto del contrato,
según designación realizada por el supervisor, así como verificar su correcto
envío.
6. Apoyar la supervisión de los contratos asignados por parte de la supervisión,
de conformidad al alcance y desarrollo del objeto.
7. Todas las demás inherentes o necesarias para la correcta ejecución del
objeto contractual y que le sean asignadas por el / la supervisor (a).</t>
  </si>
  <si>
    <t>(i) Título profesional en derecho o jurisprudencia(ii) con posgrado en modalidad de especialización en derecho administrativo y/o derecho contractual y/o contratación estatal y/o relaciones jurídico negociales y/o derecho público y/o gestión pública y/o derecho administrativo y contractual o relacionada con sus NBC o su equivalencia en experiencia profesional relacionada y (iii)Experiencia profesional relacionada de mínimo de cuarenta (43) meses el trámite de procesos contractuales en las diferentes etapas y/o proyección o revisión de actos administrativos y/o proyección o atención de requerimientos internos y externos, y/o análisis de documentos jurídicos.</t>
  </si>
  <si>
    <t>(i) Abogada (ii) Especialista en Derecho Administrativo (iii) El profesional  a contratar acredita más de cuarenta y tres (43) meses de experiencia profesional relacionada en temas relacionados con actividades contractuales.</t>
  </si>
  <si>
    <t>GGC-0020-2025</t>
  </si>
  <si>
    <t>14/01/2025</t>
  </si>
  <si>
    <t>lfavila@minenergia.gov.co</t>
  </si>
  <si>
    <t>avilam.luisa@gmail.com</t>
  </si>
  <si>
    <t xml:space="preserve"> $12.100.000 </t>
  </si>
  <si>
    <t>Apoyar en la estructuración, implementación y seguimiento al cumplimiento de metas asociadas a la planeación estratégica de la Oficina de Asuntos Ambientales y Sociales.</t>
  </si>
  <si>
    <t>1. Apoyar la ejecución de los procesos relacionados con la
planeación estratégica, garantizando la adecuada
implementación de las actividades previstas en el Plan de
Acción Anual y el Plan Estratégico Sectorial.
2. Brindar apoyo y dar respuesta a los espacios de rendición de cuentas interna frente al avance y resultados del plan de acción anual y/o plan estratégico sectorial establecido para la Oficina de Asuntos Ambientales y Sociales.
3. Brindar apoyo técnico a los equipos internos de la Oficina de Asuntos Ambientales y Sociales en la identificación, evaluación y seguimiento a controles frente a la gestión de riesgos del proceso a cargo de la Oficina de Asuntos Ambientales y Sociales.
4. Apoyar los requerimientos y solicitudes que permitan articular los procesos de la Oficina de Asuntos Ambientales y Sociales con el Sistema de Gestión de Calidad del Ministerio de Minas y Energía.
5. Brindar apoyo y dar respuesta a los requerimientos de auditorías internas y externas asociadas a la Oficina de Asuntos Ambientales y Sociales, asegurando que la información solicitada sea proporcionada de manera completa y oportuna.
6. Proyectar las respuestas a las peticiones, quejas, reclamos, y/o solicitudes requeridos, relacionados con el objeto del contrato, según designación realizada por el supervisor, así como verificarsu correcto envío.
7. Entregar los insumos generados durante la ejecución
contractual y aquellos solicitados por la supervisión, conforme al objeto y alcance establecidos.
8. Todas las demás inherentes o necesarias para la correcta
ejecución del objeto contractual y que le sean asignadas por el /la supervisor (a).</t>
  </si>
  <si>
    <t>https://community.secop.gov.co/Public/Tendering/OpportunityDetail/Index?noticeUID=CO1.NTC.7320333</t>
  </si>
  <si>
    <t>(i) Título profesional en Administración y/o Administración de Empresas y/o Ingeniería Industrial, y/o Ingeniería en Diseño Industrial y/o Ingeniería de Productividad y Calidad y/o Ingeniería Logística y/o relacionadas con su NBC (ii) En la modalidad de especialización en Gestión Empresarial y/o Gestión Pública Administración de Negocios, Alta Gestión del Estado, Finanzas Públicas y/o Derechos Humanos, Proyectos de Desarrollo o relacionada con sus NBC o su equivalencia en experiencia profesional relacionada (iii) Experiencia profesional relacionada de mínimo cincuenta y un (51) meses en temas de coordinación y liderazgo de proyectos de impacto estratégico y/o seguimiento de procesos, acciones de control para la gestión de proyectos, iniciativas estratégicas y/o generación de informes o insumos para la toma de decisiones, metodologías, herramientas e implementación en modelos de gestión y/o estandarización y optimización de procesos y/o acciones para el cumplimiento de objetivos estratégicos y/o seguimiento a planes de acción .</t>
  </si>
  <si>
    <t>(i) Ingeniero Industrial (ii) Equivalencia 785 de 2005, artículo 25 numeral 25.1.1 El título de posgrado en la modalidad de especialización por:
25.1.1.1 Dos (2) años de experiencia profesional y viceversa, siempre que se acredite el título profesional (iii) Más de ciento siete (107) meses de experiencia profesional relacionada</t>
  </si>
  <si>
    <t>INGENIERO INDUSTRIAL</t>
  </si>
  <si>
    <t>GGC-0021-2025</t>
  </si>
  <si>
    <t>kramirez@minenergia.gov.co</t>
  </si>
  <si>
    <t>kramirezhiguita@gmail.com</t>
  </si>
  <si>
    <t>1. Apoyar la formulación, estructuración, modificación y seguimiento presupuestal de proyectos de inversión asignados y a los que se deriven de la articulación del PND con los demás instrumentos de planeación.
2. Apoyar como gestor de proyectos en el sistema de información dispuesto por el Departamento de Planeación Nacional
denominada Plataforma Integrada de Inversión Pública - PIIP.
3. Brindar apoyo técnico a los equipos internos de la Oficina de Asuntos Ambientales y Sociales en la identificación,
evaluación y seguimiento a controles frente al reporte de seguimiento de proyectos a cargo de la Oficina de Asuntos
Ambientales y Sociales.
4. Proyectar la respuesta a los requerimientos de auditorías
internas y externas asociadas a la Oficina de Asuntos Ambientales y Sociales, asegurando que la información solicitada sea proporcionada de manera completa y oportuna que sean de competencia en el marco del contrato.
5. Apoyar en la gestión y trámite a solicitudes que se generen desde el Grupo de Gestión Financiera, de la Oficina de
Planeación y Gestión Internacional del Ministerio de Minas y Energía, así como del Departamento Nacional de Planeación.
6. Entregar los insumos generados durante la ejecución contractual y aquellos solicitados por la supervisión, conforme al objeto y alcance establecidos.
7. Todas las demás inherentes o necesarias para la correcta
ejecución del objeto contractual y que le sean asignadas por el/ la supervisor (a).</t>
  </si>
  <si>
    <t>https://community.secop.gov.co/Public/Tendering/OpportunityDetail/Index?noticeUID=CO1.NTC.7320388</t>
  </si>
  <si>
    <t>(i)  Título profesional en Economía y/o Administración de Empresas y/o Administración Financiera y/o Administración Pública y/o Contaduría Pública y/o Relaciones Económicas Internacionales y/o Administración y negocios internacionales y/o relacionada con sus NBC (ii) En la modalidad de maestría en Gerencia de Proyectos y/o Gestión Pública y/o Gestión y Evaluación de Proyectos de Inversión y/o Administración y/o Finanzas y/o Gerencia Estratégica y/o Gestión Financiera y/o Desarrollo y Gerencia Integral de Proyectos y/o Dirección y Gestión de Proyectos y/o Gobierno y Gestión  o relacionada con sus NBC o su equivalencia en experiencia profesional relacionada (iii) Experiencia profesional relacionada de mínimo cuarenta y nueve (49) meses en temas relacionados con planeación, formulación, programación, ejecución y seguimiento técnico y presupuestal a proyectos de inversión y/o diseño y evaluación de proyectos.</t>
  </si>
  <si>
    <t>(i) Profesional en Administración de Empresas (ii) Gerencia de Proyecto 
Equivalencia decreto 785 de 2005, articulo 25 numeral 25.1.2 El título de posgrado en la modalidad de maestría por:
25.1.2.1 Tres (3) años de experiencia profesional y viceversa, siempre que se acredite el título profesional (iii) La persona a contratar acredita más de cien (100) meses de experiencia profesional relacionada en planeación estrategica, formulación, seguimiento y ejecución de proyectos.</t>
  </si>
  <si>
    <t>ADMINISTRADOR DE EMPRESAS</t>
  </si>
  <si>
    <t>GGC-0022-2025</t>
  </si>
  <si>
    <t>ehgomez@minenergia.gov.co</t>
  </si>
  <si>
    <t>ehgomezpulgarin@gmail.com</t>
  </si>
  <si>
    <t xml:space="preserve"> $4.100.000 </t>
  </si>
  <si>
    <t>1. Apoyar en la consolidación de información, seguimiento y reporte relacionados con sentencias, alertas tempranas y trámites judiciales en la cual se relacione la OAAS.
2. Efectuar las actividades inherentes en la preparación y organización de los insumos jurídicos requeridos para responder solicitudes relacionadas con sentencias, alertas tempranas y trámites judiciales.
3. Apoyar la atención y gestión de trámites jurídicos en las plataformas o aplicativos utilizados por la OAAS,
garantizando la carga oportuna de información requerida.
4. Articular con los actores internos y externos para la recopilación de información necesaria en la gestión de
sentencias, alertas tempranas y trámites judiciales.
5. Proyectar las respuestas a las peticiones, quejas, reclamos,
y/o solicitudes , relacionados con el objeto del contrato, según designación realizada por el supervisor, así como
verificar su correcto envío.
6. Apoyar en todos trámites asociados a la gestión de posibles casos que pudieran generar alertas u acciones judiciales en
la cual se podría relacionar a la OAAS.
7. Registrar en los instrumentos dispuestos por el observatorio socio ambiental del Ministerio de Minas y Energía, la información correspondiente al desarrollo de actividades en el territorio.
8. Todas las demás inherentes o necesarias para la correcta ejecución del objeto contractual y que le sean asignadas por el / la supervisor (a).</t>
  </si>
  <si>
    <t>https://community.secop.gov.co/Public/Tendering/OpportunityDetail/Index?noticeUID=CO1.NTC.7320715</t>
  </si>
  <si>
    <t>(i) Título profesional en derecho (ii) Sin experiencia</t>
  </si>
  <si>
    <t>(i) Abogado (ii) Sin experiencia</t>
  </si>
  <si>
    <t>GGC-0023-2025</t>
  </si>
  <si>
    <t>faosuna@minenergia.gov.co</t>
  </si>
  <si>
    <t>fabioa.osuna@gmail.com</t>
  </si>
  <si>
    <t xml:space="preserve"> $10.000.000 </t>
  </si>
  <si>
    <t>1. Apoyar el seguimiento y control de las alertas tempranas emitidas por la Defensoría del Pueblo en el cual se encuentra relacionada la dependencia.
2. Apoyar la consolidación de insumos que se generen en el marco de las alertas tempranas en el aplicativo SIGOB
CIPRAT, asegurando una integración efectiva de la información relacionada con sentencias, alertas tempranas y
otros compromisos legales asociados a la dependencia.
3. Apoyar el cargue efectivo, dentro de los términos previstos, en el aplicativo SIGOB CIPRAT respecto de las alertas tempranas relacionadas a la OAAS.
4. Apoyar y articular al interior del del Ministerio y entidades adscritas, u otros relacionados; la atención, seguimiento y
respuesta de las alertas tempranas y órdenes judiciales que involucren aspectos sociales y ambientales a cargo del Ministerio de Minas y Energía.
5. Apoyar en el seguimiento y control de las sentencias u ordenes judiciales en la cual la OAAS se encuentra involucrada.
6. Revisar la relación y pertinencia de los insumos allegados por parte de los actores externos en relación con las alertas tempranas y/o acciones judiciales relacionados a la dependencia.
7. Generar los insumos relacionados a las ordenes judiciales y/o seguimiento a sentencias que sean solicitados por parte
de la entidad u otros actores relacionados.
8. Apoyar a la OAAS en todos trámites asociados a la gestión de posibles casos que pudieran generar alertas u acciones
judiciales en la cual se podría relacionar a la OAAS.
9. Proyectar las respuestas a las peticiones, quejas, reclamos, y/o solicitudes, relacionados con el objeto del contrato, según designación realizada por el supervisor, así como verificar su
correcto envío.
10. Registrar en los instrumentos dispuestos por el observatorio socio ambiental del Ministerio de Minas y Energía, la información correspondiente al desarrollo de actividades en
el territorio.
11. Todas las demás inherentes o necesarias para la correcta ejecución del objeto contractual y que le sean asignadas por el / la supervisor (a).</t>
  </si>
  <si>
    <t>(i) Título profesional en derecho o jurisprudencia (ii) Posgrado en la modalidad de especialización en derecho administrativo y/o  Ambiental y/o Política Social y/o Resolución de Conflictos y/o Análisis de políticas públicas y/o Derechos Humanos y/o Derecho Internacional Humanitario y/o relacionadas con su NBC o su equivalencia en experiencia profesional relacionada (iii) Experiencia profesional relacionada mínima de treinta y siete (37) meses en actividades de articulación interinstitucional y/o resolución de conflictos y/o asesoría jurídica en temas administrativos y/o de medidas legislativas y/o elaboración de conceptos jurídicos y/o proyección y/o revisión de actos administrativos y/o decisiones judiciales y/o relatorías y/o derechos humanos y/o seguimiento jurídico y/o actuaciones de asesoría jurídica y/o derecho administrativo.</t>
  </si>
  <si>
    <t xml:space="preserve">(i) Abogado (ii) Especialista en Derecho Administrativo (iii) Se acredita más de treinta y siete (37) meses en actividades de articulación interinstitucional y/o resolución de conflictos y/o asesoría jurídica en temas administrativos y/o de medidas legislativas y/o elaboración de conceptos jurídicos y/o proyección y/o revisión de actos administrativos y/o decisiones judiciales y/o relatorías y/o derechos humanos y/o seguimiento jurídico y/o actuaciones de asesoría jurídica y/o derecho administrativo. </t>
  </si>
  <si>
    <t>GGC-0024-2025</t>
  </si>
  <si>
    <t>sprieto@minenergia.gov.co</t>
  </si>
  <si>
    <t>sprietob108@gmail.com</t>
  </si>
  <si>
    <t xml:space="preserve"> $5.700.000 </t>
  </si>
  <si>
    <t>1. Apoyar los espacios de participación ciudadana y diálogo transparente entre la Oficina de Asuntos Ambientales y Sociales, el sector minero energético y las comunidades. 2. Desarrollar estrategias de trabajo que faciliten la participación de las organizaciones y actores sociales que se ven involucrados en las actividades del sector minero energético a través de estrategias de comunicación popular. 3. Reportar los avances en la implementación del Plan de Acción de la Estrategia de Relacionamiento Territorial, así como de la Estrategia de Comunicación Popular del sector mineroenergético. 4. Apoyar en la planeación, organización y desarrollo de las sesiones de la Mesa Técnica de Articulación Intersectorial en el marco de la Estrategia de Relacionamiento Territorial. 5. Apoyar en la planeación, organización y desarrollo de los comités para la coordinación de los equipos territoriales de la Oficina de Asuntos Ambientales y Sociales. 6. Registrar en los instrumentos dispuestos por el observatorio socio ambiental del Ministerio de Minas y Energía, la información correspondiente al desarrollo de actividades en el territorio, de conformidad al objeto y alcance contractual. 7. Proyectar las respuestas a las peticiones, quejas, reclamos y solicitudes relacionadas con el objeto del contrato, según designación realizada por el supervisor, así como verificar su correcto envío. 10.Todas las demás inherentes o necesarias para la correcta ejecución del objeto contractual y que le sean asignadas por el / la supervisor (a).</t>
  </si>
  <si>
    <t>https://community.secop.gov.co/Public/Tendering/OpportunityDetail/Index?noticeUID=CO1.NTC.7326447</t>
  </si>
  <si>
    <t>COORDINADOR SOCIAL
PROVISIONAL: MARIA FERNANDA RAMIREZ</t>
  </si>
  <si>
    <t>(i) Título Profesional en Sociología y/o Trabajo Social y/o An-tropología y/o Filosofía y/o Derecho o relacionadas con su NBC (ii) Experiencia profesional relacionada mínima de treinta (30) meses en manejo de componente socio ambiental y/o implementación de Estrategias de Desarrollo y/o Relacionamiento Territorial e Interinstitucional y/o procesos de dialogo social y/o Trabajo comunitario y/o dialogo social y/o planes sociales y/o mesas de dialogo comunitario y/o programas y/o proyectos y/o articulación interinstitucional y/o proyectos sociales y/o culturales y/o proyectos institucionales y/o fortalecimiento de capacidades y/o trabajo social con población vulnerable.</t>
  </si>
  <si>
    <t>(i) Trabajadora Social (ii) Acredita más de treinta (30) meses en manejo de componente socio ambiental y/o implementación de Estrategias de Desarrollo y/o Relacionamiento Territorial e Interinstitucional y/o procesos de dialogo social y/o Trabajo comunitario y/o dialogo social y/o planes sociales y/o mesas de dialogo comunitario y/o programas y/o proyectos y/o articulación interinstitucional y/o proyectos sociales y/o culturales y/o proyectos institucionales y/o fortalecimiento de capacidades y/o trabajo social con población vulnerable.</t>
  </si>
  <si>
    <t xml:space="preserve">TRABAJADOR SOCIAL </t>
  </si>
  <si>
    <t>GGC-0043-2025</t>
  </si>
  <si>
    <t>15/01/2025</t>
  </si>
  <si>
    <t>dwortiz@minenergia.gov.co</t>
  </si>
  <si>
    <t>danysortiz95@gmail.com</t>
  </si>
  <si>
    <t xml:space="preserve"> $15.000.000 </t>
  </si>
  <si>
    <t>Apoyar el análisis, procesamiento y consolidación de datos sociales, territoriales, ambientales y climáticos relacionados al sector mineroenergético.</t>
  </si>
  <si>
    <t>1. Apoyar en las actividades inherentes del observatorio socioambiental del MME, para soportar la información relacionada con la gestión de la conflictividad, el
relacionamiento y la política de gestión ambiental y la apropiación del conocimiento en asuntos relacionados con el cambio climático.
2. Apoyar la estructuración, desarrollo y seguimiento de las líneas de estudio en política y relacionamiento socioambiental que contribuyan a la generación de datos,
información y conocimiento para la toma de decisiones; la planificación sectorial; y el ordenamiento alrededor de los recursos minero-energéticos para una transición energética justa.
3. Apoyar en los procesos de actualización y construcción de indicadores socio ambientales para el seguimiento a metas
sectorial derivadas del relacionamiento territorial.
4. Apoyar el desarrollo de articulaciones, arreglos interinstitucionales y alianzas para promover la incorporación de información en asuntos ambientales y sociales en el desarrollo de políticas públicas, planes y/o programas
sectoriales, buscando promover un desarrollo territorial armónico y sostenible del aprovechamiento de los recursos minero-energéticos.
5. Apoyar la generación de informes especializados para los subsectores de minas, energía e hidrocarburos donde se dé cuenta de las dinámicas y procesos de transformación territorial, derivados del desarrollo de actividades del SME, a
través de la promoción de líneas de investigación específicas.
6. Estructurar herramientas para la gestión de información y conocimiento multiactor, en asuntos ambientales y sociales en el marco del desarrollo del SM, como una contribución a la implementación del acuerdo de Escazú.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Apoyar la supervisión de los contratos asignados por parte de la supervisión, de conformidad al alcance y desarrollo del
objeto.
10. Todas las demás inherentes o necesarias para la correcta ejecución del objeto contractual y que le sean asignadas por el / la supervisor (a)</t>
  </si>
  <si>
    <t>https://community.secop.gov.co/Public/Tendering/OpportunityDetail/Index?noticeUID=CO1.NTC.7338329</t>
  </si>
  <si>
    <t>MARIA FERNANDA RAMIREZ</t>
  </si>
  <si>
    <t>(i) Título profesional en Ingeniería de sistemas y/o ingeniería ambiental y/o Ingeniería de Minas y/o geografía y/o ingeniería catastral y/o Metalurgia y/o Ingeniería Catastral y Geodesia relacionadas con su NBC (ii) Título de posgrado en la modalidad de maestría en Análisis Espacial y/o Gestión Ambiental y/o Sistemas de Información Geográfica y/o Gestión Ambiental y/o o su equivalencia en experiencia profesional relacionada.(iii) Experiencia profesional relacionada de mínimo cincuenta y cuatro (54) meses en actividades relacionadas con gestión de proyectos de información y/o gestión del conocimiento y/o manejo de herramientas de información y/o sistemas y/o bases de datos y/o análisis y/o sistematización de información y/o manejo de plataformas digitales y/o en sistemas de información geográfica y/o manejo y/o procesamiento de bases de datos espaciales y/o climáticas y/o ambientales y/o climatología y/o riesgos naturales y/o programación en lenguaje r o Pyton y/o java.</t>
  </si>
  <si>
    <t>(i) Geógrafo (ii) Se aplica equivalencia conforme al artículo 2.2.2.5.1 del Decreto 1083 de 2015: "El Título de Postgrado en la modalidad de maestría por tres (3) años de experiencia profesional y viceversa, siempre que se acredite el título profesional" (...). Esto en armonía con el literal “a)” de las disposiciones generales del manualde contratación del Ministerio.(iii) Mas de cincuenta y cuatro (54) meses en actividades relacionadas con gestión de proyectos de información y/o gestión del conocimiento y/o manejo de herramientas de información y/o sistemas y/o bases de datos y/o análisis y/o sistematización de información y/o manejo de plataformas digitales y/o en sistemas de información geográfica y/o manejo y/o procesamiento de bases de datos espaciales y/o climáticas y/o ambientales y/o climatología y/o riesgos naturales y/o programación en lenguaje r o Pyton y/o java.</t>
  </si>
  <si>
    <t>GEOGRAFO</t>
  </si>
  <si>
    <t>GGC-0053-2025</t>
  </si>
  <si>
    <t>16/01/2025</t>
  </si>
  <si>
    <t>ycmartinez@minenergia.gov.co</t>
  </si>
  <si>
    <t>kmar_torres@hotmail.com</t>
  </si>
  <si>
    <t xml:space="preserve"> $7.100.000 </t>
  </si>
  <si>
    <t>Apoyar los trámites administrativos derivados de los diversos espacios vinculados a los proyectos de inversión pública a cargo de la OAAS.</t>
  </si>
  <si>
    <t>1. Efectuar seguimiento a las actividades, gestiones y planes de trabajo que desde la dirección se deban adelantar con diferentes entidades, instituciones y/o actores claves en el marco del proyecto de inversión. 
2. Apoyar actividades de planificación y articulación para el desarrollo de los diferentes espacios que se deban realizar en el marco de las actividades misionales de la dependencia y relacionados con el proyecto de inversión. 
3. Efectuar el registro, seguimiento y validación económica de los diferentes espacios que deban ser adelantados por esta dependencia y con relación al operador logístico. 
4. Recolectar y sistematizar la información de los diferentes espacios que se lleven a cabo en territorio y que sirvan como insumo para el registro y procesamiento de información en el observatorio. 
5. Proyectar las respuestas a las peticiones, quejas, reclamos, solicitudes requeridas y relacionados con el objeto del contrato, según designación realizada por el supervisor, así como verificar su correcto envío. 
6. Todas las demás inherentes o necesarias para la correcta ejecución del objeto contractual y que le sean asignadas por el / la supervisor (a).</t>
  </si>
  <si>
    <t>https://community.secop.gov.co/Public/Tendering/OpportunityDetail/Index?noticeUID=CO1.NTC.7342205</t>
  </si>
  <si>
    <t>HECTOR PEREZ CARDONA</t>
  </si>
  <si>
    <t>(i) Título profesional en Ciencias Económicas y/o Comercio Internacional y Finanzas y/o Economía y Finanzas y/o Negocios y Relaciones Internacionales y/o Relaciones Económicas y/o Ciencias Administrativas o relacionadas con su NBC (ii) En la modalidad de especialización en  Gestión de Proyectos y/o Finanzas y/o Gerencia Ambiental y/o Responsabilidad Social y Desarrollo o relacionadas con su NBC o su equivalencia en experiencia profesional relacionada Experiencia profesional relacionada mínima de diecinueve (19) meses en el desarrollo de actividades de gestión y articulación institucional y/o recolección de información y sistematización de información y/o seguimiento y monitoreo en actividades de implementación y/o revisión, análisis y validación económica de resultados y/o seguimiento y monitoreo a espacios de diálogo.</t>
  </si>
  <si>
    <t>(i) Relaciones Economicas Internacionales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Ministerio.(iii) La persona a contratar acredita más de cincuenta  (50) meses de experiencia profesional relacionada en el desarrollo de actividades asociadas con articulación institucional, recolección de información, seguimiento y monitoreo en actividades de implementación y espacios de diálogo y de relacionamiento, revisión, análisis y validación económica de resultados.</t>
  </si>
  <si>
    <t>RELACIONES ECONOMICAS INTERNACIONALES</t>
  </si>
  <si>
    <t>GGC-0066-2025</t>
  </si>
  <si>
    <t>Pedagogía y Escuela TEJ</t>
  </si>
  <si>
    <t>lamendez@minenergia.gov.co</t>
  </si>
  <si>
    <t>luchoxlavida@gmail.com</t>
  </si>
  <si>
    <t>1. Apoyar la implementación de la estrategia pedagógica de la Oficina de Asuntos Ambientales y Sociales, mediante el desarrollo, el seguimiento y la evaluación de los procesos de relacionamiento y fortalecimiento de la gestión del conocimiento en temas ambientales y sociales del sector minero-energético. 
2. Estructurar el material informativo utilizado para divulgar en diferentes medios y formatos que propicien la gestión de conocimiento en temas ambientales y sociales, la democratización de los saberes y el fortalecimiento de capacidades relacionados con el sector minero energético y la transición energética Justa. 
3. Proponer propuestas pedagógicas y material didáctico y metodológico para el fortalecimiento de capacidades de las comunidades asociados con acciones para la exigibilidad de los derechos en el sector minero energético. 
4. Apoyar los procesos participativos en los diferentes eventos que desarrolla el MME y las autoridades territoriales, con las comunidades con el propósito de generar procesos de participación incidente y asociatividad en el marco de la TEJ. 
5. Desarrollar acciones en la que se propicie la articulación entre los actores del SME y la implementación de la estrategia de relacionamiento territorial como mesas intersectoriales, convenios, acuerdos, entre otros.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Apoyar la supervisión de los contratos asignados por parte de la
supervisión, de conformidad al alcance y desarrollo del objeto.
9. Todas las demás inherentes o necesarias para la correcta ejecución
del objeto contractual y que le sean asignadas por el / la supervisor
(a).</t>
  </si>
  <si>
    <t>https://community.secop.gov.co/Public/Tendering/OpportunityDetail/Index?noticeUID=CO1.NTC.7347200</t>
  </si>
  <si>
    <t>(i) Título profesional en licenciatura en administración educativa y/o licenciatura en gestión educativa y/o licenciatura en gestión y desarrollo pedagógico de la educación y/o, en filosofía y/o ciencias sociales y filosofía y/o licenciado en antropología y/o biología con énfasis en educación ambiental y/o ciencias sociales y gestión del desarrollo y/o licenciatura en ciencias naturales y educación ambiental y/o ciencia política y/o psicología y/o humanidades y/o licenciatura en filosofía y pedagogía y/o Licenciatura en pedagogía social y comunitaria y/o Licenciatura en pedagogía y psicología y/o licenciatura en educación básica con énfasis en ciencias sociales y/o periodismo   y/o relacionadas con su NBC (ii) En la modalidad de Especialización en  Desarrollo Social y/o Gerencia Social y/o Responsabilidad Social y Ambiental y/o Pedagogía y/o Resolución de Conflictos  o relacionadas con su NBC  o su equivalencia en experiencia profesional relacionada (iii) Experiencia profesional relacionada de mínimo cuarenta y tres (43) meses en procesos de formación y/o proyectos sociales y/o dinámicas territoriales y/o procesos comunicativos y/o fortalecimiento de capacidades y/o implementación de estrategias pedagógicas y/o planeación pedagógica y/o procesos participativos y/o mediación pedagógica y comunicativa con enfoque diferencial y/o actividades de sensibilización y de promoción y/o articulación institucional.</t>
  </si>
  <si>
    <t>(i) Licenciado en Psicología y Pedagogía (ii) Se homologa el requisito de especialización por veinticuatro (24) meses de experiencia profesional relacionada de conformidad con lo establecido en la norma que regula la materia.(iii) El profesional a contratar acredita más de setenta y siete (77) meses de experiencia profesional relacionada en temas relacionados con el componente pedagógico, actividades de planeación, trabajo comunitario y de articulación</t>
  </si>
  <si>
    <t>LICENCIADO</t>
  </si>
  <si>
    <t>GGC-0073-2025</t>
  </si>
  <si>
    <t>17/01/2025</t>
  </si>
  <si>
    <t>mftorres@minenergia.gov.co</t>
  </si>
  <si>
    <t>Mariaftorresp@gmail.com</t>
  </si>
  <si>
    <t>Apoyar la transversalización del enfoque de género en el sector minero energético fortaleciendo la participación de actores en los espacios de diálogo social.</t>
  </si>
  <si>
    <t>1. Apoyar la generación de lineamientos internos de trabajo de la dependencia asociados a las actividades generadas que permitan la implementación de políticas públicas, planes y proyectos alrededor del enfoque de género del sector minero-energético, con enfoque de género. 
2. Apoyar la estructuración e implementación de metodologías, consolidación y análisis de datos cualitativos y cuantitativos, seguimiento de indicadores, estructuración e implementación de planes de acción relacionados al enfoque de género del sector minero-energético. 
3. Articular con entidades territoriales y organizaciones de la sociedad civil, las estrategias de relacionamiento y diálogo para la transición energética justa en el marco de la implementación de la Estrategia de Relacionamiento Territorial desde el enfoque de género y territorial. 4. Consolidar y presentar los resultados de las actividades desarrolladas en informes periódicos que incluyan análisis cualitativos y cuantitativos, destacando los avances, desafíos y recomendaciones en la transversalización del enfoque de género en el sector minero-energético. 
5. Realizar seguimiento y acompañamiento al cumplimiento de los compromisos étnicos en el marco del Plan Nacional de Desarrollo 
6. Asistir y participar en las diferentes reuniones estratégicas del equipo de género del MME, del sector y espacios interinstitucionales para aportar a la construcción de este enfoque en el MME.
7. Registrar en los instrumentos dispuestos por el observatorio socio ambiental del Ministerio de Minas y Energía, la información correspondiente al
desarrollo de actividades en el territorio, de conformidad al objeto y alcance contractual.
8. Proyectar las respuestas a las peticiones, quejas, reclamos y solicitudes relacionados con el objeto del contrato, según designación realizada por el
supervisor, así como verificar su correcto envío.
9. Apoyar la supervisión de los convenios asignados por parte de la supervisión, de conformidad al alcance y desarrollo del objeto.
10. Todas las demás inherentes o necesarias para la correcta ejecución del objeto contractual y que le sean asignadas por el / la supervisor (a).</t>
  </si>
  <si>
    <t>https://community.secop.gov.co/Public/Tendering/OpportunityDetail/Index?noticeUID=CO1.NTC.7349529</t>
  </si>
  <si>
    <t>JULIETH KATHERINE CARDENAS GAITAN</t>
  </si>
  <si>
    <t>(i) Profesional en Economía y/o economía y negocios internacionales y/o administración y/o administración pública y/o finanzas afines al NBC de las profesiones en mención según SNIES (ii) Especialización en Ciencias Sociales y/o Políticas Públicas y/o Análisis de políticas Públicas y/o Gobierno Gerencia y Asuntos Públicos y/o o relacionadas con su NBC o su equivalencia en experiencia profesional relacionada (iii) Experiencia profesional relacionada mínima de cincuenta y un (51) meses en consolidación y/o análisis de datos cualitativos y/o cuantitativos y/o seguimiento de indicadores y/o medición en la gestión pública y/o implementación y/o estructuración y/o seguimiento de planes de acción y/o rendición de cuentas institucionales y/o seguimiento a políticas públicas y/o Estrategias Interinstitucionales y/o proyectos en enfoque de género y/o proyectos sociales y/o proyectos institucionales y/o fortalecimiento de capacidades y/o trabajo social con población vulnerable.</t>
  </si>
  <si>
    <t>(i) Economista (ii) Magíster en Politicas Públicas,
Doctora en Política Pública(iii) Se aplica equivalencia conforme al artículo 2.2.2.5.1 del Decreto 1083 de 2015: “El Título de Postgrado en la modalidad de doctorado o postdoctorado, por:
. Cuatro (4) años de experiencia profesional y viceversa, siempre que se acredite el título profesional; o” (...). Esto en armonía con el literal “a)” de las disposiciones generales del manual
de contratación del Ministerio.</t>
  </si>
  <si>
    <t>ECONOMISTA</t>
  </si>
  <si>
    <t>GGC-0074-2025</t>
  </si>
  <si>
    <t>CASTAÑEDA TIRIA PAOLA MARCELA
ANTES FLOR SOFIA ROA LOZANO</t>
  </si>
  <si>
    <t> 19/02/2025</t>
  </si>
  <si>
    <t>19/02/2025</t>
  </si>
  <si>
    <t>pmcastaneda@minenergia.gov.co</t>
  </si>
  <si>
    <t>paolibre@gmail.com</t>
  </si>
  <si>
    <t>300 7524477</t>
  </si>
  <si>
    <t>1. Articular los actores internos y externos promoviendo la integración efectiva entre las áreas técnicas del Ministerio de Minas y Energía, las entidades adscritas y los actores involucrados, garantizando la implementación de la Política de Gestión del Riesgo de Desastres del sector minero energético, según la Resolución 40411 de 2022. 
2. Apoyar la generación de lineamientos internos para el desarrollo de las actividades del equipo de gestión del riesgo de desastres para implementar la Política de Gestión del Riesgo
de Desastres del sector minero energético y las acciones derivadas del proyecto de inversión.
3. Monitorear y proporcionar asistencia técnica para apoyar a la OAAS en la generación de estrategias y programas que fortalezcan la presencia institucional en las zonas priorizadas, con el fin de aumentar el conocimiento y la capacidad de los actores en gestión del riesgo
en el sector minero energético, en línea con la resolución 40411 de 2022.
4. Monitorear las situaciones de emergencia relacionadas con el sector minero energético, mediante el análisis y consolidación de información, y la respuesta a solicitudes de entidades del sector o comunidades, según sea
necesario.
5. Efectuar el seguimiento y apoyar la evaluación de proyectos del sector en el marco del Plan Nacional de Gestión del Riesgo de Desastres, asegurando su cumplimiento con las metas estratégicas del proyecto y generando informes
que evidencien avances, impactos y áreas de mejora, en alineación con las directrices del SNGRD y la UNGRD.
6. Asistir y participar en las reuniones, eventos, visitas y mesas de trabajo relacionadas con el proyecto, así como la elaboración de actas, memorias de reuniones e informes que documenten adecuadamente los avances y acuerdos alcanzados
7. Registrar en los instrumentos dispuestos por el observatorio socio ambiental del Ministerio de Minas y Energía, la información correspondiente al desarrollo de actividades en el territorio
8. Proyectar las respuestas a las peticiones, quejas, reclamos y solicitudes relacionados con el objeto del contrato, según designación realizada por el supervisor, así como verificar su correcto envío.
9. Apoyar la supervisión de los contratos
asignados por parte de la supervisión, de
conformidad al alcance y desarrollo del objeto.
10.Todas las demás inherentes o necesarias para la correcta ejecución del objeto contractual y que le sean asignadas por el / la supervisor (a).</t>
  </si>
  <si>
    <t>https://community.secop.gov.co/Public/Tendering/OpportunityDetail/Index?noticeUID=CO1.NTC.7350388</t>
  </si>
  <si>
    <t>(i) Título Profesional en Ingeniería en Recursos Hídricos Gestión Ambiental y/o Administración Ambiental y de los Recursos Naturales y/o Ingeniería Ambiental y/o Ingeniería Ambiental y Saneamiento y/o, Ingeniería de Desarrollo Ambiental y/o Ingeniería del Medio Ambiente y/o Administración Ambiental y/o Ingeniería Civil o relacionadas con su NBC (ii) Posgrado en la modalidad de especialización en Ingeniería de Recursos Hídricos y/o Ingeniería de preservación de recursos hídricos y suelos y/o Especialización en Desarrollo Local y Regional y/o Gestión Ambiental y/o Gerencia Ambiental y Gestión de Riesgo de Desastres y/o Ingeniería Ambiental y/o recursos naturales y medio ambiente o relacionadas con su NBC o su equivalencia en experiencia profesional relacionada (iii) Experiencia profesional relacionada mínima de cincuenta y un (51) meses en el desarrollo de actividades relacionadas con la planeación y/o gestión y/o articulación y/o seguimiento a temas de gestión del riesgo de desastre y/o estudios ambientales y/o estadísticas ambientales en entidades públicos o privadas.</t>
  </si>
  <si>
    <t>(i) Ingeniera Ambiental (ii) Especialista en Evaluación Ambiental de Proyectos (iii) Acredita más cincuenta y un (51) meses en el desarrollo de actividades relacionadas con la planeación y/o gestión y/o articulación y/o seguimiento a temas de gestión del riesgo de desastre y/o estudios ambientales y/o estadísticas ambientales en entidades públicos o privadas.</t>
  </si>
  <si>
    <t>INGENIERO AMBIENTAL</t>
  </si>
  <si>
    <t>GGC-0088-2025</t>
  </si>
  <si>
    <t xml:space="preserve">PRA </t>
  </si>
  <si>
    <t> 17/01/2025</t>
  </si>
  <si>
    <t>ijgomez@minenergia.gov.co</t>
  </si>
  <si>
    <t>ivettego2020@gmail.com</t>
  </si>
  <si>
    <t>Apoyar la gestión de relacionamiento ambiental que permitan la construcción de insumos de conocimiento en materia de política y relacionamiento ambiental en programas y proyectos del Sector Minero Energético.</t>
  </si>
  <si>
    <t>1. Apoyar el relacionamiento ambiental e intersectorial a través de la construcción, actualización y seguimiento de políticas, planes, programas, instrumentos técnicos, y sus relacionados en asuntos ambientales por actividades del sector, y de acuerdo con los espacios de coordinación intersectorial priorizados. 
2. Realizar seguimiento a la construcción de la estrategia de política y relacionamiento ambiental del sector minero energético, la implementación del Acuerdo de Escazú y la gestión relacionada con el indicador de gobernanza ambiental del sector. 
3. Realizar el reporte y seguimiento al proyecto de inversión ambiental, al plan de acción y al Plan Estratégico Sectorial de acuerdo con metas y acciones priorizadas en asuntos de política y relacionamiento ambiental, y la gestión de recursos o alianzas interinstitucionales o de cooperación internacional para la implementación del plan de acción y el proyecto de inversión ambiental. 
4. Apoyar la construcción de instrumentos orientadores en gestión ambiental del sector de acuerdo con iniciativas priorizadas. 
5. Apoyar los procesos de gestión del conocimiento y desarrollo de capacidades en prácticas ambientales con comunidades, gremios y empresas del sector. 
6. Registrar en los instrumentos dispuestos por el observatorio socio ambiental del Ministerio de Minas y Energía, la información correspondiente al desarrollo de actividades en el territorio 
7. Proyectar las respuestas a las peticiones, quejas, reclamos, y solicitudes relacionadas con el objeto del contrato, según designación realizada por el supervisor, así como verificar su correcto envío. 
8. Apoyar la supervisión de los contratos asignados por parte de la supervisión, de conformidad al alcance y desarrollo del objeto. 
9. Todas las demás inherentes o necesarias para la correcta ejecución del objeto contractual y que le sean asignadas por el / la supervisor (a).</t>
  </si>
  <si>
    <t>https://community.secop.gov.co/Public/Tendering/OpportunityDetail/Index?noticeUID=CO1.NTC.7355273</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</si>
  <si>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SNIES.(ii) con postgrado en la modalidad de especialización en Gerencia Ambiental y Desarrollo y/o Gestión Ambiental y/o Sostenibilidad y/o Gestión Ambiental y Energética y/o Gerencia Ambiental y Gestión de Riesgo de Desastres y/o Educación y Gestión Ambiental y/o Ingeniería Ambiental y/o recursos naturales y medio ambiente o relacionadas con su NBC según SNIES o su equivalencia en experiencia profesional relacionada. (iii) experiencia profesional relacionada de mínimo cincuenta y un (51) meses en gestión ambiental y/o ordenamiento ambiental y/o territorial y/o estrategias sectoriales y/o salud ambiental y/o formulación y/o ejecución y seguimiento de políticas y/o proyectos y/o procesos ambientales y/o implementación de estrategias ambientales y/o articulación interinstitucional y/o análisis ambiental y/o relacionamiento intersectorial y territorial.</t>
  </si>
  <si>
    <t>(i) Ingeniera Sanitaria (ii) Especialista en Educación y Gestión Ambiental (iii) Acredita más cincuenta y un (51) meses en gestión ambiental y/o ordenamiento ambiental y/o territorial y/o estrategias sectoriales y/o salud ambiental y/o formulación y/o ejecución y seguimiento de políticas y/o proyectos y/o procesos ambientales y/o implementación de estrategias ambientales y/o articulación interinstitucional y/o análisis ambiental y/o relacionamiento intersectorial y territorial.</t>
  </si>
  <si>
    <t>INGENIERO SANITARIO</t>
  </si>
  <si>
    <t>GGC-0119-2025</t>
  </si>
  <si>
    <t>20/01/2025</t>
  </si>
  <si>
    <t>lguevara@minenergia.gov.co</t>
  </si>
  <si>
    <t>leonagdo94@gmail.com</t>
  </si>
  <si>
    <t> 3173195272</t>
  </si>
  <si>
    <t>1. Apoyar la generación de insumos que aporten a la estrategia de relacionamiento territorial del sector minero energético, desde los diferentes componentes que aporten en la modernización y la democracia energética. 2. Efectuar el seguimiento periódico a las actividades generadas en la planeación, desarrollo y reporte del relacionamiento territorial del equipo de Asambleas populares a nivel nacional relacionadas con la modernización y la democracia energética 3. Apoyar la implementación de espacios de socialización, diálogo, escucha y fortalecimiento de capacidades con los diferentes actores y grupos de interés relacionados con los proyectos del Sector Minero Energético, así como los definidos para la Transición Energética Justa. 4. Apoyar la planificación y ejecución de metodologías que favorezcan la comprensión del mercado energético, las energías no convencionales, la importancia de la participación y movilización social en torno a la energía y la promoción de la paz y los derechos humanos. 5. Asistir y participar en las reuniones, eventos, capacitaciones, mesas de trabajo u otros espacios convocados o designados por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requeridas, relacionados con el objeto del contrato, según designación realizada por el supervisor, así como verificar su correcto envío. 8. Elaborar actas, relatorías, memorias y diligenciar las matrices o formatos establecidos para el reporte de avance de los espacios de diálogo y asambleas populares por la democracia energética y la paz 9. Todas las demás inherentes o necesarias para la correcta ejecución del objeto contractual y que le sean asignadas por el / la supervisor (a).</t>
  </si>
  <si>
    <t>https://community.secop.gov.co/Public/Tendering/OpportunityDetail/Index?noticeUID=CO1.NTC.7367709</t>
  </si>
  <si>
    <t>GARCIA BOHORQUEZ ALIX MELIZA</t>
  </si>
  <si>
    <t>(i) Título profesional en Antropología y/o Sociología y/o Trabajo Social y/o Politología y/o Derecho y/o Ciencias Sociales y/o Ciencia Política y Gobierno o áreas afines o similares a su NBC.(ii) Experiencia profesional relacionada mínima de treinta (30) meses en manejo de componente socio ambiental y/o implementación de Estrategias de Desarrollo y/o Relacionamiento Territorial e Interinstitucional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t>
  </si>
  <si>
    <t>(i) Politologo (ii) Magister en Estudios Culturales (iii) Se aplica equivalencia conforme al artículo 2.2.2.5.1 del Decreto 1083 de 2015: “El Título de Postgrado en la modalidad de maestria por:
. Tres (3) años de experiencia profesional y viceversa, siempre que se acredite el título profesional; o” (...). Esto en armonía con el literal “a)” de las disposiciones generales del manual
de contratación del Ministerio.</t>
  </si>
  <si>
    <t>POLITOLOGO</t>
  </si>
  <si>
    <t>GGC-0134-2025</t>
  </si>
  <si>
    <t>22/01/2025</t>
  </si>
  <si>
    <t>23/01/2025</t>
  </si>
  <si>
    <t>lamateus@minenergia.gov.co</t>
  </si>
  <si>
    <t>landreamateus@gmail.com</t>
  </si>
  <si>
    <t xml:space="preserve"> $4.900.000 </t>
  </si>
  <si>
    <t>27-enero-2025</t>
  </si>
  <si>
    <t>1. Brindar acompañamiento en la organización metodológica y mediación de espacios comunitarios a través de herramientas visuales y pedagógicas que permitan la gestión del conocimiento e identificación de escenarios de conflictividad y la implementación de los enfoques diferenciales en el marco de la Transición Energética Justa. 2. Apoyar la creación de recursos pedagógicos que fomenten la democratización de saberes y la gestión del conocimiento, adaptando los contenidos a las realidades de las comunidades locales para facilitar la comprensión de temas ambientales, sociales y de derechos en el sector minero energético. 3. Asistir y participar en los encuentros y sesiones formativas que promuevan el diálogo entre comunidades y otros actores del sector minero energético, fortaleciendo capacidades para la participación ciudadana, la exigibilidad de derechos y los procesos de gestión ambiental en la transición energética justa. 4. Apoyar en la creación y difusión de campañas de comunicación visual que promuevan la participación ciudadana, comprensión de los temas de vital importancia para el SME, y la socialización de políticas públicas en las zonas de influencia del sector mineroenergético. 5. Desplazarse a los territorios priorizados con el fin de realizar el acompañamiento y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</si>
  <si>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psicología y/o  trabajo social y/o sociología y/o y/o licenciatura en ciencias sociales, ética, desarrollo y paz y/o antropología y/o filosofía y/o relacionadas con su NBC (ii) Experiencia profesional relacionada de mínimo de dieciocho (18) meses en temas relacionados con procesos pedagógicos y/o gestión, formulación e implementación de políticas públicas y/o  implementación de programas sociales y/o gestión de acciones estratégicas de impacto comunitario y/o gestión de procesos de formación y/o acompañamiento para el desarrollo de acciones orientadas a las comunidades y/o facilitación pedagógica en comunidades diversas y/o fortalecimiento educativo, formación y promoción de paz y derechos humanos, y/o  actividades de diálogo social y/o trabajo comunitario y/o articulación institucional y/o análisis de problemas sociales</t>
  </si>
  <si>
    <t>(i) Trabajadora Social (ii) El profesional a contratar, acredita más de dieciocho  (18) meses de experiencia profesional relacionada procesos pedagógico,  implementación de programas sociales, gestión de acciones estratégicas de impacto comunitario, procesos de formación, politicas públicas, acompañamiento para el desarrollo de acciones orientadas a las comunidades, fortalecimiento educativo, formación y promoción de paz y derechos humanos,  actividades de diálogo social y trabajo comunitario</t>
  </si>
  <si>
    <t>GGC-0150-2025</t>
  </si>
  <si>
    <t>21/01/2025</t>
  </si>
  <si>
    <t>24/01/2025</t>
  </si>
  <si>
    <t>minorena@minenergia.gov.co</t>
  </si>
  <si>
    <t>maisnorena@gmail.com</t>
  </si>
  <si>
    <t>1. Apoyar la implementación de la estrategia pedagógica de la Oficina de Asuntos Ambientales y Sociales, mediante el desarrollo, el seguimiento y la evaluación de los procesos de relacionamiento y fortalecimiento de la gestión del conocimiento en temas ambientales y sociales del sector minero-energético. 
2. Estructurar el material informativo utilizado para divulgar en diferentes medios y formatos que propicien la gestión de conocimiento en temas ambientales y sociales, la democratización de los saberes y el fortalecimiento de capacidades relacionados con el sector minero energético y la transición energética Justa. 
3. Proponer propuestas pedagógicas y material didáctico y metodológico para el fortalecimiento de capacidades de las comunidades asociados con acciones para la exigibilidad de los derechos en el sector minero energético. 
4. Apoyar los procesos participativos en los diferentes eventos que desarrolla el MME y las autoridades territoriales, con las comunidades con el propósito de generar procesos de participación incidente y asociatividad en el marco de la TEJ. 
5. Desarrollar acciones en la que se propicie la articulación entre los actores del SME y la implementación de la estrategia de relacionamiento territorial como mesas intersectoriales, convenios, acuerdos, entre otros.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Apoyar la supervisión de los contratos asignados por parte de la supervisión, de conformidad al alcance y desarrollo del objeto.
9. Todas las demás inherentes o necesarias para la correcta ejecución
del objeto contractual y que le sean asignadas por el / la supervisor (a).</t>
  </si>
  <si>
    <t>COORDINADOR SOCIAL
PROVISIONAL: OSCAR SILVA</t>
  </si>
  <si>
    <t>(i) Título profesional en licenciatura en administración educativa y/o licenciatura en gestión educativa y/o licenciatura en gestión y desarrollo pedagógico de la educación y/o ciencias sociales y filosofía y/o licenciado en ciencias sociales y gestión del desarrollo y/o licenciatura en ciencias naturales y educación ambiental y/o psicología y/o licenciatura en filosofía y pedagogía y/o Licenciatura en pedagogía social y comunitaria y/o Licenciatura en pedagogía y psicología y/o licenciatura en educación básica con énfasis en ciencias sociales y/o relacionadas con su NBC (ii) En la modalidad de Especialización en  Desarrollo Social y/o Gerencia Social y/o Responsabilidad Social y Ambiental y/o Pedagogía y/o Resolución de Conflictos  o relacionadas con su NBC  o su equivalencia en experiencia profesional relacionada (iii) Experiencia profesional relacionada de mínimo cuarenta y tres (43) meses en procesos de formación y/o proyectos sociales y/o dinámicas territoriales y/o procesos comunicativos y/o fortalecimiento de capacidades y/o implementación de estrategias pedagógicas y/o planeación pedagógica y/o procesos participativos y/o mediación pedagógica y comunicativa con enfoque diferencial y/o actividades de sensibilización y de promoción y/o articulación institucional.</t>
  </si>
  <si>
    <t xml:space="preserve">(i) Licenciado en Ciencias Sociales (ii) Especialista en Pedagogía (iii) La persona a contratar acredita más de sesenta y dos (62) meses de experiencia profesional relacionada en procesos de formación, diseño e implementación de estrategias pedagógicas, temáticas sociales, fortalecimiento de capacidades, trabajo comunitario y educación de proyectos sociales. </t>
  </si>
  <si>
    <t>GGC-0167-2025</t>
  </si>
  <si>
    <t>zjchaparro@minenergia.gov.co</t>
  </si>
  <si>
    <t>tierras.territorios@gmail.com</t>
  </si>
  <si>
    <t>1. Apoyar el seguimiento a la implementación de las líneas de acción para reportar los avances en la mitigación sectorial del cambio climático. 
2. Apoyar el seguimiento a la implementación de las líneas de acción para la adaptación sectorial en coherencia con los resultados del análisis de riesgo por cambio climático, con miras a reportar los avances sectoriales en esta materia. 
3. Apoyar la actualización de las metas sectoriales de cambio climático en mitigación y adaptación, generando insumos para facilitar la articulación entre los instrumentos sectoriales relacionados con cambio climático tales como la NDC, la estrategia de largo plazo, el PIGCCme, la hoja de ruta de transición energética, entre otros. 
4. Elaborar insumos y acompañar espacios de articulación interinstitucional y alianzas con organizaciones de la sociedad civil y organizaciones de cooperación nacional e internacional, para promover la gestión del cambio climático sectorial en la dimensión territorial. 
5. Apoyar la articulación en asuntos de cambio climático con el grupo de Gestión Internacional del MME para posicionar las agendas de cooperación y negociación nacional e internacional. 
6. Registrar en los instrumentos dispuestos por el observatorio socio ambiental del Ministerio de Minas y Energía, la información correspondiente al desarrollo de actividades en el territorio 
7. Proyectar las respuestas a las peticiones, quejas, reclamos,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</si>
  <si>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https://community.secop.gov.co/Public/Tendering/OpportunityDetail/Index?noticeUID=CO1.NTC.7392205</t>
  </si>
  <si>
    <t>(i) Terminación y aprobación del pensum académico de educación superior en la modalidad de formación profesional en ciencias naturales y/o biología y/o ecología.(ii) tres (3) meses de experiencia relacionada</t>
  </si>
  <si>
    <t>(i) Certificado de aprobación plan de estudios en el programa de Biologia. (ii) La persona  a contratar acredita más de diecinueve (19) meses de experiencia relacioanda</t>
  </si>
  <si>
    <t>BIOLOGO</t>
  </si>
  <si>
    <t>GGC-0206-2025</t>
  </si>
  <si>
    <t>ARROYO SUAREZ MARIA EMA</t>
  </si>
  <si>
    <t>mearroyo@minenergia.gov.co</t>
  </si>
  <si>
    <t>mariaemaarroyosuarez24@gmail.com</t>
  </si>
  <si>
    <t xml:space="preserve"> $4.500.000 </t>
  </si>
  <si>
    <t>Brindar apoyo jurídico en el seguimiento y trámite de peticiones, quejas, reclamos, sugerencias o denuncia (PQRS) asociados a la OAAS.</t>
  </si>
  <si>
    <t>1. Consolidar y hacer seguimiento a los trámites asociados a las peticiones, quejas, reclamos y sugerencias (PQRS) gestionadas por la Oficina de Asuntos Ambientales y Sociales, garantizando el cumplimiento de los términos establecidos por la ley. 2. Gestionar las peticiones internas y externas dirigidas a la Oficina de Asuntos Ambientales y Sociales, asegurando su adecuada canalización, registro y trámite conforme a los procedimientos establecidos. 3. Proyectar las respuestas a las peticiones, quejas, reclamos, solicitudes y/o derechos de petición requeridos, relacionados con el objeto del contrato, según designación realizada por el supervisor, así como verificar su correcto envío. 4. Apoyar la supervisión de los contratos asignados por parte de la supervisión, de conformidad al alcance y desarrollo del objeto. 5. Todas las demás inherentes o necesarias para la correcta ejecución del objeto contractual y que le sean asignadas por el / la supervisor (a).</t>
  </si>
  <si>
    <t>https://community.secop.gov.co/Public/Tendering/OpportunityDetail/Index?noticeUID=CO1.NTC.7406010</t>
  </si>
  <si>
    <t>(i) Título profesional en derecho y/o jurisprudencia.(ii) Experiencia profesional relacionada mínima de doce (12) meses en proyección y/o redacción de documentos jurídicos y/o elaboración de peticiones y/o seguimiento jurídico y/o manejo de información jurídica y/o sistemas jurídicos</t>
  </si>
  <si>
    <t xml:space="preserve">(i) Título profesional en Derecho (ii) Acredita más de doce (12) meses en proyección y/o redacción de documentos jurídicos y/o elaboración de peticiones y/o seguimiento jurídico y/o manejo de información jurídica y/o sistemas jurídicos.  </t>
  </si>
  <si>
    <t>GGC-0219-2025</t>
  </si>
  <si>
    <t>YARURO CARRASCAL LILIANA</t>
  </si>
  <si>
    <t>lyaruro@minenergia.gov.co</t>
  </si>
  <si>
    <t>yaruro7@gmail.com</t>
  </si>
  <si>
    <t>1. Apoyar el desarrollo de insumos tendientes al cumplimiento y seguimiento de órdenes judiciales en asuntos minero ambientales.
2. Apoyar la articulación y los espacios de relacionamiento intersectorial que se deriven de los asuntos estratégicos
ambientales relacionados con pasivos ambientales mineros
y órdenes judiciales en asuntos minero ambientales.
3. Apoyar los procesos de construcción de insumos en relación
con la estrategia de política y relacionamiento ambiental, la
implementación del acuerdo de Escazú, y de gestión en
gobernanza ambiental del sector minero energético.
4. Apoyar el proceso de difusión y acompañamiento de buenas
prácticas ambientales en asuntos mineros y de energía,
como de desarrollo de capacidades en prácticas ambientales
con comunidades, gremios y empresas del sector.
5. Registrar en los instrumentos dispuestos por el observatorio
socio ambiental del Ministerio de Minas y Energía, la
información correspondiente al desarrollo de actividades en
el territorio
6. Proyectar las respuestas a las peticiones, quejas, reclamos
y/o solicitudes relacionados con el objeto del contrato, según
designación realizada por el supervisor, así como verificar su
correcto envío.
7. Apoyar la supervisión de los contratos asignados por parte
de la supervisión, de conformidad al alcance y desarrollo del
objeto.
8. Todas las demás inherentes o necesarias para la correcta
ejecución del objeto contractual y que le sean asignadas por
el / la supervisor (a)._x000D_</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</si>
  <si>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NBC.(ii) Posgrado en la modalidad de especialización en Gerencia Ambiental y Desarrollo y/o Gestión Ambiental y/o Sostenibilidad y/o Gestión Ambiental y Energética y/o Gerencia Ambiental y Gestión de Riesgo de Desastres y/o Ingeniería Ambiental y/o recursos naturales y medio ambiente o relacionadas con su NBC o su equivalencia en experiencia profesional relacionada. (iii) Experiencia profesional relacionada mínima de cuarenta y tres (43)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</si>
  <si>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(i) Ingeniera Forestal (ii) Especialista en Gestión Ambiental (iii) cuarenta y cinco (45)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</si>
  <si>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INGENIERO FORESTAL</t>
  </si>
  <si>
    <t>GGC-0237-2025</t>
  </si>
  <si>
    <t>27/01/2025</t>
  </si>
  <si>
    <t>lmaristizabal@minenergia.gov.co</t>
  </si>
  <si>
    <t>lmaristizabalf@gmail.com</t>
  </si>
  <si>
    <t> $11.000.000 </t>
  </si>
  <si>
    <t>1. Apoyar el desarrollo de las funciones de la Secretaría técnica del Comité de Asuntos de Género del sector minero energético. 
2. Hacer seguimiento al Plan de Acción del Comité de Asuntos de Género del sector minero energético. 
3. Articular con las dependencias del Ministerio de Minas para desarrollar acciones de transversalización del enfoque de género en las políticas, programas y proyectos del sector minero energético. 
4. Asistir y participar en las reuniones y hacer seguimiento a los compromisos de las mesas y comités interinstitucionales a los que sea designado/a, que aborden asuntos de género. 
5. Apoyar la gestión de alianzas estratégicas con la cooperación internacional para fortalecer las estrategias de transversalización del enfoque de género en el MME. 
6. Impulsar la implementación de los lineamientos de enfoque de género del sector minero energético por parte de las entidades adscritas, las empresas y demás actores estratégicos. 
7. Apoyar el desarrollo e implementación de metodologías para la sensibilización y el fortalecimiento de capacidades de los equipos de trabajo del Ministerio en asuntos de género.
8. Implementar acciones para el fortalecimiento del enfoque de género en la estrategia de relacionamiento territorial del Ministerio.
9. Registrar en los instrumentos dispuestos por el observatorio socio ambiental del Ministerio de Minas y Energía, la información correspondiente al
desarrollo de actividades en el territorio, de conformidad al objeto y alcance contractual.
10. Proyectar las respuestas a las peticiones, quejas, reclamos y/o solicitudes relacionados con el objeto
del contrato, según designación realizada por el supervisor, así como verificar su correcto envío.
11. Todas las demás inherentes o necesarias para la correcta ejecución del objeto contractual y que le sean asignadas por el / la supervisor (a)._x000D_</t>
  </si>
  <si>
    <t>(i) Profesional en Ciencias Políticas y/o Comunicación Social y/o Periodismo y/o Historia y/o Sociología y/o afines o relacionadas con su NBC (ii) Especialización en Ciencia Política y/o Estudios Culturales y/o Estudios Políticos y/o Gobierno y Políticas Públicas o relacionadas con su NBC o su equivalencia en experiencia profesional relacionada (iii) Experiencia profesional relacionada mínima de cuarenta y tres (43) meses en divulgación y/o promoción de derechos a la participación y/o fortalecimiento social y/o político y/o comunitario y/o estructuración de la estrategia de espacios de diálogo y/o participación social y/o gestión territorial y/o implementación de programas institucionales y/o comunicación territorial y/o enfoque de género y/o gestión en enfoque de género y/o participación ciudadana.</t>
  </si>
  <si>
    <t>(i) Politóloga (ii) Magíster en Estudios Culturales (iii) Acredita más de cuarenta y tres (43) meses en divulgación y/o promoción de derechos a la participación y/o fortalecimiento social y/o político y/o comunitario y/o estructuración de la estrategia de espacios de diálogo y/o participación social y/o gestión territorial y/o implementación de programas institucionales y/o comunicación territorial y/o enfoque de género y/o gestión en enfoque de género y/o participación ciudadana.</t>
  </si>
  <si>
    <t>GGC-0241-2025</t>
  </si>
  <si>
    <t>jahernandezp@minenergia.gov.co</t>
  </si>
  <si>
    <t>joahernandezpr@unal.edu.co</t>
  </si>
  <si>
    <t> $7.800.000 </t>
  </si>
  <si>
    <t>30-enero-2025</t>
  </si>
  <si>
    <t>Apoyar el análisis,  procesamiento y consolidación  de datos sociales, territoriales, ambientales y climáticos relacionados al sector minero energético.</t>
  </si>
  <si>
    <t>1. Apoyar en la compilación, análisis y tratamiento de información alfanumérica y geográfica de información secundaria con incidencia en el desarrollo del SME. 2. Apoyar en la construcción del metadato de las fichas correspondientes al sistema de información de la estrategia de relacionamiento social y la política de relacionamiento ambiental. 3. Apoyar la construcción y actualización de herramientas para la documentación de los datos con los criterios establecidos por el observatorio socio-ambiental de la OAAS 4. Apoyar la estructuración de códigos mediante lenguaje de programación de códigos en lenguaje de programación destinados a la revisión, validación y procesamiento de datos primarios y secundarios, orientados a la gestión de información social y ambiental. 5. Apoyar la gestión relacionada a la identificación, recopilación, categorización, tratamiento y análisis de información clave para el sector minero, especialmente aquella vinculada a minerales estratégicos, muestras geológicas, concentrados minerales y conglomerados metalúrgicos. 6. Apoyar la revisión documental y análisis relacionados con minerales estratégicos, de transición y minería de subsistencia, artesanal y de pequeña escala, en temas vinculados a diseños eléctricos de baja y media tensión, obras civiles para subestaciones eléctricas, cumplimiento de requerimientos normativos, y otros aspectos clave que fortalezcan las estrategias del sector eléctrico y energético. 7. Registrar en los instrumentos dispuestos por el observatorio socio ambiental del Ministerio de Minas y Energía, la información correspondiente al desarrollo de actividades en el territorio 8. Proyectar las respuestas a las peticiones, quejas, reclamos, y/o solicitudes requeridas, relacionados con el objeto del contrato, según designación realizada por el supervisor, así como verificar su correcto envío. 9. Todas las demás inherentes o necesarias para la correcta ejecución del objeto contractual y que le sean asignadas por el / la supervisor (a).</t>
  </si>
  <si>
    <t xml:space="preserve">(i) Título profesional  Ingeniería Agroindustrial y/o Ingeniería Ambiental y Sanitaria y/o Ingeniería Civil y/o Ingeniería de Minas, Metalurgia y/o Ingeniería Catastral y Geodesia y/o Ingeniería Geográfica y/o Geología y/o relacionadas con su NBC.(ii) Postgrado en la modalidad de especialización en Preservación y Conservación de los Recursos Naturales y/o Gestión Ambiental, y/o Gerencia Social y/o Responsabilidad Social y Ambiental y/o Gobierno, y/o o relacionadas con su NBC o su equivalencia en experiencia profesional relacionada (iii) con experiencia profesional relacionada de mínimo veintidós  (22) meses en procesos de gestión y/o manejo y/o actualización y organización de información en proyectos y/o gestión de evaluación y seguimiento ambiental y/o manejo ambiental y/o gestión ambiental y/o estructura de datos y/o rastreo de información y/o procesamiento de datos y/o gestión de indicadores y/o gestión de proyectos. </t>
  </si>
  <si>
    <t>(i) Ingeniero Civil (ii) Acredita título profesional adicional afin: Geologo. Se aplica equivalencia conforme al artículo 2.2.2.5.1 del Decreto 1083 de 2015: “Título profesional adicional al exigido en el requisito del respectivo empleo, siempre y cuando dicha formación adicional sea afín con las funciones del cargo”.(iii) Acredita más de veintidós  (22) meses en procesos de gestión y/o manejo y/o actualización y organización de información en proyectos y/o gestión de evaluación y seguimiento ambiental y/o manejo ambiental y/o gestión ambiental y/o estructura de datos y/o rastreo de información y/o procesamiento de datos y/o gestión de indicadores y/o gestión de proyectos.</t>
  </si>
  <si>
    <t>INGENIERO CIVIL</t>
  </si>
  <si>
    <t>GGC-0244-2025</t>
  </si>
  <si>
    <t xml:space="preserve">PEREZ CARDONA HECTOR </t>
  </si>
  <si>
    <t>hperez@minenergia.gov.co</t>
  </si>
  <si>
    <t xml:space="preserve">hperezcar21@gmail.com   </t>
  </si>
  <si>
    <t> $10.000.000 </t>
  </si>
  <si>
    <t>1. Apoyar la atención y respuesta de las diferentes peticiones, quejas, reclamos y solicitudes de información, presentadas por la ciudadanía e instituciones privadas en general en materia social, ambiental y de Gestión de Riesgo de Desastres recibidas a través de la Presidencia de la República y demás entidades del Gobierno Nacional. 
2. Servir como enlace con la Oficina de Asuntos Legislativos del Ministerio, facilitando la comunicación y coordinación en la recepción, análisis y seguimiento a peticiones y consultas, garantizando el cumplimiento de los lineamientos y plazos establecidos para cada trámite. 
3. Apoyar la gestión oportuna de peticiones, requerimientos de información, propuestas, cuestionarios para debates de control político, actos legislativos provenientes del Congreso de la República, a cargo de la Oficina de Asuntos Ambientales y Sociales, conforme a las disposiciones de la Ley 5 de 1992.
4. Revisar jurídicamente los insumos asociados a los colaboradores de la Oficina de Asuntos Ambientales y Sociales, con el propósito de verificar que cumplan con los mínimos legales requeridos para garantizar una adecuada y oportuna respuesta a la ciudadanía, de acuerdo con las disposiciones normativas aplicables y los lineamientos internos de la entidad.
5. Proyectar las respuestas a las peticiones, quejas, reclamos y solicitudes, relacionados con el objeto del contrato, según designación realizada por el supervisor, así como verificar su correcto envío.
6. Apoyar la supervisión de los contratos asignados de conformidad al alcance y desarrollo del objeto.
7. Registrar en los instrumentos dispuestos por el observatorio
socio ambiental del Ministerio de Minas y Energía, la información correspondiente al desarrollo de actividades en el territorio.
8. Todas las demás inherentes o necesarias para la correcta ejecución del objeto contractual y que le sean asignadas por el / la supervisor (a).</t>
  </si>
  <si>
    <t>(i) Título profesional en derecho o jurisprudencia (ii) En la modalidad de especialización en Gobierno y Gestión Pública Territoriales y/o derecho administrativo y/o Gerencia y/o Gestión Social y Ambiental y/o Política Social y/o Resolución de Conflictos y/o Análisis de políticas públicas y/o Gobierno Gerencia y Asuntos Públicos y/o Derechos Humanos y/o Derecho Internacional Humanitario o relacionadas con su NBC o su equivalencia en experiencia profesional relacionada (iii) Experiencia profesional relacionada de treinta y siete (37) meses en actividades de articulación interinstitucional y/o asesoría jurídica en temas administrativos y/o formulación de regulación y/o de medidas legislativas y/o elaboración de conceptos jurídicos y/o en la planeación, estructuración, evaluación y/o seguimiento de los proyectos de inversión y/o revisión de documentos jurídicos y/o gestión jurídica de peticiones y/o revisión de conceptos jurídicos</t>
  </si>
  <si>
    <t>(i) Abogado (ii) Especialísta en Derecho Administrativo (iii) Se acreditan más de treinta y siete (37) meses en actividades de articulación interinstitucional y/o asesoría jurídica en temas administrativos y/o formulación de regulación y/o de medidas legislativas y/o elaboración de conceptos jurídicos y/o en la planeación, estructuración, evaluación y/o seguimiento de los proyectos de inversión y/o revisión de documentos jurídicos y/o gestión jurídica de peticiones y/o revisión de conceptos jurídicos</t>
  </si>
  <si>
    <t>GGC-0249-2025</t>
  </si>
  <si>
    <t>lydaza@minenergia.gov.co</t>
  </si>
  <si>
    <t>leidydaza@gmail.com</t>
  </si>
  <si>
    <t>1. Brindar apoyo a los grupos, direcciones y entidades adscritas del Ministerio de Minas y Energía mediante el seguimiento de la conflictividad, la identificación de alertas tempranas, y la participación en mesas y espacios de diálogo para garantizar un adecuado manejo de estos procesos. 2. Apoyar los procesos de estudio del observatorio mediante la revisión de fuentes bibliográficas, estadísticas y otras que aporten en la consolidación de marcos conceptuales sobre las líneas de investigación que tiene el observatorio en cada subsector. 2. Verificar los registros de los Sistemas de Información asignados mediante la identificación y corrección de inconsistencias, la actualización de registros, y la generación de reportes que permitan fortalecer el proceso de aseguramiento de la información. 3. Efectuar la revisión, depuración y correcciones de información en las bases de datos primarias consolidadas por el observatorio. 4. Revisar, procesar y preparara informes de reporte relacionados con la información registrada en las bases de datos del Observatorio, y/o bases de datos complementarias o secundarias temáticas y sectoriales relacionadas con las dimensiones sociales, económicas, de desarrollo humanos y desarrollo territorial. 5. Revisar y proponer lineamientos para el uso y manejo de las fichas de sistematización del sistema de información de la Estrategia de Relacionamiento Territorial, con el objetivo de facilitar su adecuada implementación. 6. Apoyar la construcción de insumos para el acompañamiento de espacios de articulación interinstitucional como lo son los COATS y/u otros espacios relacionados con la gestión de información y datos relacionados con la estrategia de relacionamiento social y ambiental. 7. Monitorear al proceso de registro de información sectorial en las herramientas dispuestas por el observatorio, tanto las actuales como las futuras que se desarrollen en el marco del acompañamiento social y ambiental. y seguimiento de información sectorial registro de información sectorial 8. Registrar en los instrumentos dispuestos por el observatorio socio ambiental del Ministerio de Minas y Energía, la información correspondiente al desarrollo de actividades en el territorio 9. Proyectar las respuestas a las peticiones, quejas, reclamos, y/o solicitudes relacionadas con el objeto del contrato, según designación realizada por el supervisor, así como verificar su correcto envío. 10. Todas las demás inherentes o necesarias para la correcta ejecución del objeto contractual y que le sean asignadas por el / la supervisor (a).</t>
  </si>
  <si>
    <t>(i) Título profesional en Antropología y/o Sociología y/o Trabajo Social y/o Politología y/o Ciencia Política y Gobierno o áreas afines o y/o relacionadas con su NBC.(ii) Posgrado en la modalidad de Especialización en Gestión Pública y/o Educación y Desarrollo Social y/o Desarrollo Social y/o Gerencia Social y/o Responsabilidad Social y Ambiental y/o Gobierno y/o Gerencia y Asuntos Públicos y/o Derechos Humanos y/o Derecho Internacional Humanitario y/o Resolución de Conflictos o relacionadas con su NBC según SNIES o su equivalencia en experiencia profesional relacionada.(iii) Experiencia profesional relacionada Mínima de treinta y siete (37) meses en temas relacionados con gestión y/o formulación y/o implementación de políticas públicas y/o gestión territorial para la implementación y/o monitoreo y/o seguimiento y/o evaluación de acciones estratégicas de impacto comunitario y/o gestión de procesos de formación y/o seguimiento y/o acompañamiento para el desarrollo de acciones orientadas a las comunidades y/o diseño de programas de promoción y/o construcción de espacios para la diversidad y/o comunidades indígenas y/o trabajo comunitario y/o trabajo con personas de vulnerabilidad.</t>
  </si>
  <si>
    <t>(i) Trabajadora Social (ii) Especialista en Promoción en Salud y Desarrollo Humano (iii) Acredita más de treinta y siete (37) meses en temas relacionados con gestión y/o formulación y/o implementación de políticas públicas y/o gestión territorial para la implementación y/o monitoreo y/o seguimiento y/o evaluación de acciones estratégicas de impacto comunitario y/o gestión de procesos de formación y/o seguimiento y/o acompañamiento para el desarrollo de acciones orientadas a las comunidades y/o diseño de programas de promoción y/o construcción de espacios para la diversidad y/o comunidades indígenas y/o trabajo comunitario y/o trabajo con personas de vulnerabilidad.</t>
  </si>
  <si>
    <t>GGC-0251-2025</t>
  </si>
  <si>
    <t>lesierra@minenergia.gov.co</t>
  </si>
  <si>
    <t>luedusierra703@gmail.co</t>
  </si>
  <si>
    <t>29-enero-2025</t>
  </si>
  <si>
    <t>1. Asistir, acompañar y efectuar seguimiento en las diferentes mesas de trabajo en las cuales participe la OAAS ante las Comisiones Intergubernamentales, (PNOEC, CCO, CNA, CONASA, entre otros) 
2. Analizar y detallar la información requerida y relacionada con los comités técnicos intersectoriales, (Decenio de las Ciencias Oceánicas y Contaminación Marina). 
3. Adelantar las gestiones de carácter administrativo que se desde el componente ambiental coadyuven a proporcionar asistencia técnica, recolección de información y sistematización de información técnica con el fin de hacer seguimiento y dar cumplimiento a los compromisos adquiridos en los diferentes espacios.
4. Hacer seguimiento y apoyar la respuesta a los CONPES que estén a cargo de la OAAS y que hagan parte del plan de acción.
5. Realizar seguimiento y hacer la validación técnica de los trámites y
respuestas a los requerimientos, garantizando el cumplimiento de los
mismos frente a los criterios de calidad y veracidad de información desde el componente ambiental.
6. Registrar en los instrumentos dispuestos por el observatorio la
información correspondiente al acompañamiento de actividades en
territorio, en cumplimiento de su objeto contractual.
7. Proyectar las respuestas a las peticiones, quejas, reclamos y
solicitudes relacionadas con el objeto contractual, según designación realizada por el supervisor, así como verificar su
correcto envío.
8. Todas las demás inherentes o necesarias para la correcta ejecución
del objeto contractual y que le sean asignadas por el / la supervisor
(a).</t>
  </si>
  <si>
    <t>PAOLA MARCELA CASTAÑEDA TIRIA</t>
  </si>
  <si>
    <t xml:space="preserve">(i) Título profesional en Administración Ambiental y/o Administración y Gestión Ambiental y/o  Biología y/o Biología Ambiental, Biología Marina y/o Ingeniería Ambiental y/o Ingeniería Ambiental y Sanitaria y/o Profesional en Ciencias Ambientales y/o Ingeniería Forestal y/o Ingeniería Agrícola y/o Ingeniería de Minas y/o Ingeniería Agronómica o relacionadas con su NBC (ii) En la modalidad de Especialización en Gerencia Ambiental y Desarrollo Sostenible y/o Gestión Ambiental y Energética y/o Gerencia Ambiental y/o Ingeniería Ambiental y/o Recursos Naturales y Medio Ambiente y/o Gestión del Riesgo de Desastres y/o Gerencia del Medio Ambiente y Prevención de Desastres  y/o relacionadas con su NBC o su equivalencia en experiencia profesional relacionada (iii) Experiencia profesional relacionada mínima de treinta y siete (37) meses en actividades asociadas al componente ambienta, emisión de conceptos desde el componente socio ambiental y/o actividades de seguimiento y monitoreo en territorio y/o atención a conflictos y/o gestión y articulación institucional. </t>
  </si>
  <si>
    <t xml:space="preserve">(i) Ingeniero Ambiental (ii) Gerencia del Medio Ambiente y Prevención de Desatres (iii) El profesional  a contratar acredita más de  ciento treinta (130) meses de experiencia profesional relacionada en temas relacioandos con gestión socio ambiental, estudios ambientales, articulación institucional, emisión de conceptos técnicos relacionados con temas ambientales. </t>
  </si>
  <si>
    <t>GGC-0263-2025</t>
  </si>
  <si>
    <t>cdmoreno@minenergia.gov.co</t>
  </si>
  <si>
    <t>carmorela@gmail.com</t>
  </si>
  <si>
    <t>1. Apoyar las gestiones y actividades requeridas para la articulación con entidades gubernamentales y adscritas al Ministerio de Minas y Energía, en el marco de la promoción y fortalecimiento de la política de derechos humanos del sector minero-energético. 2. Apoyar la formulación, organización y desarrollo de espacios de participación ciudadana, comunitaria, interinstitucional e intersectorial, así como actividades de relacionamiento y diálogo territorial, para la socialización, promoción y fortalecimiento de la política de derechos humanos del sector minero-energético, asegurando su apropiación y abordando temas asociados a derechos humanos y sostenibilidad socioambiental según los requerimientos de la Oficina. 3. Apoyar en la gestión de las solicitudes derivadas de los espacios de diálogo y articulación sectorial e interinstitucional, incorporando el enfoque socioambiental y de derechos humanos en las respuestas y acciones implementadas. 4. Realizar el mapeo y actualización de riesgos y escenarios de conflictividad social en los territorios, proporcionando insumos para la implementación de la política pública de derechos humanos en el sector minero-energético. 5. Brindar apoyo en la elaboración y seguimiento de planes de acción para abordar las Alertas Tempranas, situaciones coyunturales o temas estratégicos relacionados con la política de derechos humanos, asegurando la articulación entre entidades gubernamentales, comunidades locales y actores clave en los territorios priorizados. 6. Actualizar y sistematizar la matriz de seguimiento, análisis y gestión de la conflictividad en materia de derechos humanos, garantizando la consolidación de información estratégica para la toma de decisiones y la implementación de acciones interinstitucionales. 7. Asistir y participar en las reuniones, eventos, capacitaciones, mesas de trabajo u otros espacios convocados o designados por la supervisión 8. Actualizar y gestionar la matriz de seguimiento, análisis y resolución de conflictividad en derechos humanos, asegurando la identificación y priorización de acciones sostenibles y articuladas con las comunidades y las autoridades locales. 9. Proyectar las respuestas a las peticiones, quejas, reclamos, y/o solicitudes requeridas, relacionados con el objeto del contrato, según designación realizada por el supervisor, así como verificar su correcto envío. 10. Registrar en los instrumentos dispuestos por el observatorio socio ambiental del Ministerio de Minas y Energía, la información correspondiente al desarrollo de actividades en el territorio 11. Todas las demás inherentes o necesarias para la correcta ejecución del objeto contractual y que le sean asignadas por el / la supervisor (a).</t>
  </si>
  <si>
    <t>https://community.secop.gov.co/Public/Tendering/OpportunityDetail/Index?noticeUID=CO1.NTC.7429412</t>
  </si>
  <si>
    <t>(i)  Título profesional en Antropología y/o Sociología y/o Trabajo Social y/o Politología y/o Derecho y/o Ciencias Sociales y/o Ciencia Política y Gobierno o relacionadas con su NBC (ii) con posgrado en la modalidad de especialización en derechos humanos y/o gestión humana y/o gerencia social y/o desarrollo social y/o liderazgo para la gestión social y/o procesos de intervención social y/o especialización en Planificación y Gestión del Desarrollo Social y/o Derecho Internacional Humanitario y/o Resolución de Conflictos y/o relacionadas con su NBC o su equivalencia en experiencia profesional relacionada. (iii) Experiencia profesional relacionada mínima de  treinta y siete (37) meses en temas relacionados con derechos humanos, y/o trabajo con comunidad y/o implementación de políticas públicas y/o fortalecimiento de capacidades y/o espacios de diálogo y/o debida diligencia en derechos humanos, y/o transversalización de enfoque de género, y/o gestión institucional y/o articulación institucional y/o programas y/o proyectos y/o articulación interinstitucional y/o proyectos sociales y/o trabajo social con población vulnerable.</t>
  </si>
  <si>
    <t>(i) Abogada (ii) Especialista en Derecho Administrativo (iii) Acredita más de treinta y siete (37) meses en temas relacionados con derechos humanos, y/o trabajo con comunidad y/o implementación de políticas públicas y/o fortalecimiento de capacidades y/o espacios de diálogo y/o debida diligencia en derechos humanos, y/o transversalización de enfoque de género, y/o gestión institucional y/o articulación institucional y/o programas y/o proyectos y/o articulación interinstitucional y/o proyectos sociales y/o trabajo social con población vulnerable.</t>
  </si>
  <si>
    <t>GGC-0265-2025</t>
  </si>
  <si>
    <t>DIANA MARCELA HERRERA LOPEZ
ANTES MONTENEGRO CALDERON LEYLA MERCEDES</t>
  </si>
  <si>
    <t>marcelaherrera26@gmail.com</t>
  </si>
  <si>
    <t xml:space="preserve"> $11.500.000 </t>
  </si>
  <si>
    <t>pendiente</t>
  </si>
  <si>
    <t>1. Apoyar la planeación, desarrollo e implementación de los espacios de trabajo de relacionamiento ambiental con actores estratégicos de los sectores de energía e hidrocarburos. 2. Planear e implementar metodologías que promuevan la participación de entidades y actores del sector energético en las estrategias relacionadas con la ejecución de la Mesa de Alto Nivel de Energía, los Proyectos de Interés Nacional Estratégico (PINES) y otros procesos estratégicos liderados por el Ministerio. 3. Apoyar la planeación, articulación y desarrollo de estrategias encaminadas a la gestión de trámites ambientales de proyectos FNCER, en el marco del objetivo de Plan Nacional de Desarrollo y la estrategia 6GW. 4. Articular espacios de participación y de fortalecimiento de capacidades con los actores del sector en reuniones, eventos, asistencias técnicas, mesas de trabajo relacionadas con el objeto del contrato. 5. Apoyar, articular y desarrollar estrategias de relacionamiento ambiental con autoridades ambientales, autoridades territoriales, gremios y entidades adscritas que contribuyan a la viabilización de actividades del sector minero energético y gestión de trámites ambientales de proyectos estratégicos del sector.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Apoyar la supervisión de los contratos asignados por parte de la supervisión, de conformidad al alcance y desarrollo del objeto. 9. Todas las demás inherentes o necesarias para la correcta ejecución del objeto contractual y que le sean asignadas por el / la supervisor (a).</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</si>
  <si>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(ii) con posgrado en la modalidad de especialización en Derecho Ambiental y/o Gerencia de Proyectos y/o gestión ambiental sostenible y/o Gerencia Ambiental y Desarrollo Sostenible y/o evaluación del impacto ambiental de proyectos y/o Desarrollo Sostenible y/o Gestión Social y Ambiental u otras afines a los NBC de estas carreras según SNIES o su equivalencia en experiencia profesional relacionada. (iii) Experiencia profesional relacionada mínima de cuarenta y seis (46) meses en actividades de articulación interinstitucional, y/o sostenibilidad ambiental y/o licenciamiento ambiental y/o desarrollo de proyectos del sector minero energético, y/o elaboración y/o ejecución de estudios de impacto ambiental para proyectos del sector minero energético, y/o la planeación y/o estructuración y/o evaluación y/o seguimiento de los proyectos de inversión con énfasis ambiental y/o relacionamiento ambiental y/o licencias ambientales o trámites ambientales ante diferentes autoridades ambientales del País o de la región.</t>
  </si>
  <si>
    <t>(i) Ingeniera Forestal (ii) Especialista en derecho ambiental (iii) Acredita más de cuarenta y seis (46) meses en actividades de articulación interinstitucional, y/o sostenibilidad ambiental y/o licenciamiento ambiental y/o desarrollo de proyectos del sector minero energético, y/o elaboración y/o ejecución de estudios de impacto ambiental para proyectos del sector minero energético, y/o la planeación y/o estructuración y/o evaluación y/o seguimiento de los proyectos de inversión con énfasis ambiental y/o relacionamiento ambiental y/o licencias ambientales o trámites ambientales ante diferentes autoridades ambientales del País o de la región.</t>
  </si>
  <si>
    <t>GGC-0282-2025</t>
  </si>
  <si>
    <t>LUCIA TERESA MORRILLO 
ANTES FRANCISCO VANEGAS</t>
  </si>
  <si>
    <t>fhvanegas@minenergia.gov.co</t>
  </si>
  <si>
    <t>vanetoro2019@gmail.com</t>
  </si>
  <si>
    <t>Apoyar los espacios de diálogo social intercultural, fortalecimiento de capacidades y resolución de conflictos con enfoque diferencial étnico.</t>
  </si>
  <si>
    <t>1. Apoyar en la implementación de la Estrategia de Relacionamiento Territorial desde el enfoque diferencial étnico, incluyendo tareas relacionadas con la estrategia de diálogo social en escenarios interinstitucionales. 
2. Apoyar los espacios de diálogo, monitoreo y seguimiento a los procesos de consulta previa del sector minero-energético, conforme a las asignaciones realizadas por la supervisión. 
3. Efectuar el seguimiento a las órdenes jurisprudenciales y constitucionales vinculadas con la protección y garantía de los derechos de los pueblos indígenas en el marco de las actividades del sector minero-energético. 
4. Implementar acciones que garanticen la inclusión del enfoque diferencial étnico en la planificación de actividades relacionadas con el sector mineroenergético, alineadas con las necesidades de los territorios. 
5. Revisar y validar los instrumentos técnicos y planes de acción elaborados por la Oficina de Asuntos Ambientales y Sociales, asegurando su coherencia con el enfoque diferencial étnico y los lineamientos establecidos. 
6. Gestionar actividades vinculadas con los procesos de comunidades energéticas en los territorios asignados, garantizando su desarrollo de acuerdo con las competencias y obligaciones relacionadas. 7. Apoyar en las revisiones técnicas de instrumentos relacionados con las comunidades étnicas diferenciadas, en coordinación con la Oficina Jurídica del Ministerio de Minas y Energía, cumpliendo con las disposiciones legales vigentes. 
8. Apoyar a la supervisión en los contratos asignados de conformidad al objeto y alcance contractual. 
9. Registrar en los instrumentos dispuestos por el observatorio socio ambiental del Ministerio de Minas y Energía, la información correspondiente al desarrollo de actividades en el territorio 10.Proyectar las respuestas a las peticiones, quejas, reclamos, y/o solicitudes, relacionados con el objeto del contrato, según designación realizada por el supervisor, así como verificar su correcto envío. 
11.Asistir y participar en las reuniones, eventos, capacitaciones, mesas de trabajo u otros espacios convocados o designados por la supervisión 
12.Todas las demás inherentes o necesarias para la correcta ejecución del objeto contractual y que le sean asignadas por el / la supervisor (a).</t>
  </si>
  <si>
    <t>https://community.secop.gov.co/Public/Tendering/OpportunityDetail/Index?noticeUID=CO1.NTC.7438077</t>
  </si>
  <si>
    <t>JOSE LEONARDO ECHEVERRY</t>
  </si>
  <si>
    <t>(i) Título profesional en Antropología y/o Sociología y/o Trabajo Social y/o Politología y/o Derecho y/o Ciencias Sociales y/o Ciencia Política y Gobierno o relacionadas con su NBC (ii)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Derecho Internacional Humanitario y/o Resolución de Conflictos y/o relacionadas con su NBC o su equivalencia en experiencia profesional relacionada.(iii) Experiencia profesional relacionada mínima de cincuenta y un  (51) meses en temas relacionados con derechos humanos, y/o trabajo con comunidades indígenas y/o enfoque diferencial étnico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resolución de conflictos interétnicos e interétnicos y/o resolución de conflictos con comunidades y/o derechos para los pueblos indígenas y/o procesos de consulta previa y/o implementación de políticas públicas y/o implementación y articulación de programas con comunidades y/o articulación institucional y/o adopción y seguimiento de las políticas públicas y/o asesoría jurídica con enfoque social y/o acompañamiento a los pueblos indígenas.</t>
  </si>
  <si>
    <t>(i) Abogada (ii) Se valida la Especialización en Derecho Constitucional, toda vez que comparte el mismo NBC con la especialización en Derecho Internacional Humanitario. (iii) Se acredita más de cincuenta y un  (51) meses en temas relacionados con derechos humanos, y/o trabajo con comunidades indígenas y/o enfoque diferencial étnico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resolución de conflictos interétnicos e interétnicos y/o resolución de conflictos con comunidades y/o derechos para los pueblos indígenas y/o procesos de consulta previa y/o implementación de políticas públicas y/o implementación y articulación de programas con comunidades y/o articulación institucional y/o adopción y seguimiento de las políticas públicas y/o asesoría jurídica con enfoque social y/o acompañamiento a los pueblos indígenas.</t>
  </si>
  <si>
    <t>GGC-0286-2025</t>
  </si>
  <si>
    <t>MORALES GIL ETHEL MARGARITA 
(TERMINADO 31JUL-25)</t>
  </si>
  <si>
    <t>28/01/2025</t>
  </si>
  <si>
    <t>emmorales@minenergia.gov.co</t>
  </si>
  <si>
    <t>moralesethel9@gmail.com</t>
  </si>
  <si>
    <t xml:space="preserve"> $15.500.000 </t>
  </si>
  <si>
    <t>1. Apoyar la implementación y seguimiento de la estrategia de intervención territorial del sector minero-energético en el Caribe – Guajira, mediante la ejecución de acciones, proyectos y programas derivados de la Hoja de Ruta (HdR) del Plan Operativo del Pacto por la Transición Energética Justa en La Guajira, utilizando herramientas y estrategias pedagógicas. 
2. Realizar el seguimiento a los escenarios de diálogos de los procesos de consulta previa del sector energético, impulsando estrategias de relación con comunidades étnicas, el Ministerio del Interior y autoridades territoriales para prevenir, mitigar y atender conflictos culturales y
socioambientales en el marco de la transición energética en La Guajira.
3. Incorporar el enfoque diferencial étnico y prospectivo en la planificación territorial, fortaleciendo la gobernanza territorial para la transición energética justa en La Guajira, conforme a las necesidades específicas de las
comunidades locales.
4. Asistir en la gestión de acciones sociales y de relacionamiento en el marco de la ACTIVIDAD DE FOMENTO, PROMOCIÓN, ESTÍMULO E INCENTIVO – AFPEI, contribuyendo al desarrollo de procesos de consulta previa, la resolución de conflictos y la construcción de capacidades para proyectos de Fuentes No Convencionales de Energía Renovable
(FNCER) y conexos, en coordinación con el
FENOGE.
5. Revisar y evaluar los instrumentos técnicos y planes de acción implementados por la Oficina de Asuntos Ambientales y Sociales, asegurando
su alineación con el posicionamiento del diálogo social con comunidades étnicas, en especial aquellas indígenas, afrocolombianas, negras, palenqueras y raizales, en proyectos FNCER del Caribe.
6. Monitorear las situaciones de conflictividad y espacios de diálogo en el sector mineroenergético, identificando patrones y oportunidades para prevenir y mitigar riesgos en
los territorios priorizados.
7. Reportar oportunamente alertas tempranas y riesgos potenciales derivados de vías de hecho en las zonas de influencia del sector mineroenergético, priorizando la protección de las comunidades étnicas y asegurando una
respuesta efectiva a situaciones críticas.
8. Apoyar la gestión de los procesos de
comunidades energéticas en los territorios asignados, en cumplimiento de las competencias y responsabilidades
contractuales, priorizando el fortalecimiento de capacidades locales y la integración de un enfoque intercultural en las estrategias de transición energética.
9. Registrar en los instrumentos dispuestos por el observatorio socio ambiental del Ministerio de Minas y Energía, la información correspondiente
al desarrollo de actividades en el territorio 10. Proyectar las respuestas a las peticiones, quejas, reclamos, y/o solicitudes, relacionados con el objeto del contrato, según designación realizada por el supervisor, así como verificar su
correcto envío.
11. Asistir y participar en las reuniones, eventos, capacitaciones, mesas de trabajo u otros espacios convocados o designados por la supervisión
12. Todas las demás inherentes o necesarias para la correcta ejecución del objeto contractual y que le sean asignadas por el / la supervisor (a).</t>
  </si>
  <si>
    <t>(i) Título profesional en Licenciatura en Ciencias Sociales, y/o Licenciatura en Humanidades y/o Licenciatura en Educación Comunitaria con Énfasis en Derechos Humanos y/o Licenciatura en Educación Básica con Énfasis en Ciencias Sociales y/o Trabajo Social y/o Estudios y Gestión Cultural y/o afines al NBC según SNIES (ii) Posgrado en la modalidad de maestría en Educación y/o Pedagogía y/o docencia y/o Ciencias Sociales y/o Análisis de políticas públicas y/o Alta Dirección del Estado y/o Gobierno Gerencia y Asuntos Públicos y/o relacionadas con su NBC o su equivalencia en experiencia profesional relacionada (iii) cincuenta y nueve (59) meses en temas relacionados con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diálogo social y/o mesas de diálogo comunitario y/o consulta previa y/o trabajo comunitario y/o formulación y/o estructuración y/o implementación y/o evaluación de proyectos sociales y/o responsabilidad social y/o estrategia de relacionamiento territorial y/o gestión en alianzas estratégicas en programas y/o seguimiento a programas sociales y/o escenarios de diálogo con enfoque étnico y/o diseño y formulación de políticas, programas y proyectos con comunidades y/o coordinación y asesoría en procesos pedagógicos y/o investigación y/o estudios culturales y/o implementación de estrategias y/o fortalecimiento interinstitucional.</t>
  </si>
  <si>
    <t>(i) Licenciada en matemáticas y física (ii) Se aplica equivalencia conforme al artículo 2.2.2.5.1 del Decreto 1083 de 2015: "El Título de Postgrado en la modalidad de maestría por: Tres (3) años de experiencia profesional y viceversa, siempre que se acredite el título profesional;" asi:
Por una parte “Dos (2) años de experiencia profesional y viceversa, siempre que se acredite el título profesional”; para acreditar dos años de experiencia profesional por la Especialización en Docencia Universitaria 02 de abril del 2004, y por otra un año adicional de experiencia profesional adicional al mínimo exigido en el perfil.
Esto en armonía con el literal “a)” de las disposiciones generales del manual de contratación del Ministerio (iii) Acredita experiencia profesional relacioanda de más de cincuenta y nueve (59) meses en temas relacionados con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diálogo social y/o mesas de diálogo comunitario y/o consulta previa y/o trabajo comunitario y/o formulación y/o estructuración y/o implementación y/o evaluación de proyectos sociales y/o responsabilidad social y/o estrategia de relacionamiento territorial y/o gestión en alianzas estratégicas en programas y/o seguimiento a programas sociales y/o escenarios de diálogo con enfoque étnico y/o diseño y formulación de políticas, programas y proyectos con comunidades y/o coordinación y asesoría en procesos pedagógicos y/o investigación y/o estudios culturales y/o implementación de estrategias y/o fortalecimiento interinstitucional.</t>
  </si>
  <si>
    <t xml:space="preserve">LICENCIADO </t>
  </si>
  <si>
    <t>GGC-0290-2025</t>
  </si>
  <si>
    <t>LUZ ANDREA CACERES VIDAL
ANTES MADELEINE SANCHEZ</t>
  </si>
  <si>
    <t xml:space="preserve">lacaceres@minenergia.gov.co </t>
  </si>
  <si>
    <t>madelu03@gmail.com</t>
  </si>
  <si>
    <t>03-febrero-2025</t>
  </si>
  <si>
    <t>1. Apoyar la gestión contractual en sus diferentes etapas (precontractual, contractual y postcontractual) desde el componente jurídico, normativo, operativo y administrativo, mediante el análisis, verificación y cumplimiento de la información legal y documental requerida para los procesos de contratación asociados a la dependencia. 
2. Apoyar los procesos y brindar apoyo a la supervisión, desde el componente jurídico, de los convenios y/o contratos designados. 
3. Apoyar los comités de evaluación de los procesos de selección que se adelanten en el marco de los proyectos de inversión de esta dependencia y que le sean designados por el supervisor del contrato. 4. Proyectar las respuestas a las peticiones, quejas, reclamos, y/o solicitudes relacionados con el objeto del contrato, según designación realizada por el supervisor, así como verificar su correcto envío. 
5. Todas las demás inherentes o necesarias para la correcta ejecución del objeto contractual y que le sean asignadas por el / la supervisor (a).</t>
  </si>
  <si>
    <t>https://community.secop.gov.co/Public/Tendering/OpportunityDetail/Index?noticeUID=CO1.NTC.7443729</t>
  </si>
  <si>
    <t xml:space="preserve">(i) Título profesional en derecho o jurisprudencia (ii) Posgrado en la modalidad de especialización en Gerencia de Proyectos y/o contratación estatal y/o administrativo y/o derecho y/o derecho público y/o relacionadas con su NBC o su equivalencia en experiencia profesional relacionada. (iii) Experiencia profesional relacionada mínima de diecinueve (19) meses de experiencia en el trámite de procesos contractuales en las diferentes etapas y/o proyección o revisión de actos administrativos y/o proyección o atención de requerimientos internos y externos, y/o análisis de documentos jurídicos y/o asesoramiento jurídico.  </t>
  </si>
  <si>
    <t>(i) Abogada (ii) Se aplica equivalencia conforme al artículo 2.2.2.5.1 del Decreto 1083 de 2015: "El Título de postgrado en la modalidad de especialización por: Dos (2) años de experiencia profesional y viceversa, siempre que se acredite el título profesional" Esto en armonía con el literal “a)” de las disposiciones generales del manual de contratación del Ministerio. (iii) Acredita más de diecinueve (19) meses de experiencia en el trámite de procesos contractuales en las diferentes etapas y/o proyección o revisión de actos administrativos y/o proyección o atención de requerimientos internos y externos, y/o análisis de documentos jurídicos y/o asesoramiento jurídico</t>
  </si>
  <si>
    <t>ABOGADO</t>
  </si>
  <si>
    <t>GGC-0292-2025</t>
  </si>
  <si>
    <t>ANGIE CATALINA TOQUICA ARANZALES
ANTES OSPINA GALLEGO JORGE LEON</t>
  </si>
  <si>
    <t>jlospina@minenergia.gov.co</t>
  </si>
  <si>
    <t>jorgeosp@gmail.com</t>
  </si>
  <si>
    <t>1. Apoyar la implementación de estrategias que fortalezcan la relación entre el sector mineroenergético con comunidades étnicas, promoviendo su participación en la formulación de la nueva política minero-energética y generando propuestas para mitigar la conflictividad social asociada al sector. 2. Apoyar la implementación de acciones relacionadas con la Estrategia de Relacionamiento Territorial (ERT) para prevenir y atender conflictividades en territorio, en cumplimiento del marco normativo y garantizando los derechos colectivos de las comunidades étnicas. 3. Monitorear los procesos de consulta previa del sector energético asignados, garantizando su desarrollo conforme a la normatividad aplicable. 4. Apoyar la revisión de los instrumentos técnicos que incorporen el enfoque diferencial étnico en las acciones implementadas por la dependencia, con énfasis en posicionar el diálogo social con pueblos indígenas dentro del subsector energético. 5. Monitorear el cumplimiento y realizar seguimiento a las órdenes jurisprudenciales y constitucionales relacionadas con la protección y garantía de los derechos de los pueblos indígenas en el contexto del sector mineroenergético. 6. Elaborar y proyectar respuestas a peticiones, quejas y reclamos relacionados con el objeto contractual, verificando su correcto envío según las indicaciones de la supervisión. 7. Apoyar la estructuración y revisión de instrumentos normativos que incorporen el enfoque diferencial étnico, expedidos por el Ministerio de Minas y Energía y sus entidades adscritas relacionados con las competencias de la OAAS. 8. Asistir y participar en las reuniones, eventos, capacitaciones, mesas de trabajo u otros espacios convocados o designados por la supervisión 9. Registrar en los instrumentos dispuestos por el observatorio socio ambiental del Ministerio de Minas y Energía, la información correspondiente al desarrollo de actividades en el territorio 10. Todas las demás inherentes o necesarias para la correcta ejecución del objeto contractual y que le sean asignadas por el / la supervisor (a).</t>
  </si>
  <si>
    <t>MORILLO MARTINEZ LUCIA TERESA</t>
  </si>
  <si>
    <t>(i) Título profesional en Antropología y/o Sociología y/o Trabajo Social y/o Politología y/o Derecho y/o Ciencias Sociales y/o Ciencia Política y Gobierno o relacionadas con su NBC (ii)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Derecho Internacional Humanitario y/o Resolución de Conflictos y/o relacionadas con su NBC o su equivalencia en experiencia profesional relacionada (iii) Experiencia profesional relacionada mínima de cuarenta y tres (43) meses en temas relacionados con derechos humanos, y/o trabajo con comunidades indígenas y/o enfoque diferencial étnico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resolución de conflictos interétnicos e interétnicos y/o resolución de conflictos con comunidades y/o derechos para los pueblos indígenas y/o procesos de consulta previa y/o implementación de políticas públicas y/o implementación y articulación de programas con comunidades y/o articulación institucional y/o adopción y seguimiento de las políticas públicas y/o asesoría jurídica con enfoque social y/o acompañamiento a los pueblos indígenas.</t>
  </si>
  <si>
    <t>(i) Abogado (ii) Especialista en Instituciones Juridicos Penales (iii) Acredita más de cuarenta y tres (43) meses en temas relacionados con derechos humanos, y/o trabajo con comunidades indígenas y/o enfoque diferencial étnico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resolución de conflictos interétnicos e interétnicos y/o resolución de conflictos con comunidades y/o derechos para los pueblos indígenas y/o procesos de consulta previa y/o implementación de políticas públicas y/o implementación y articulación de programas con comunidades y/o articulación institucional y/o adopción y seguimiento de las políticas públicas y/o asesoría jurídica con enfoque social y/o acompañamiento a los pueblos indígenas.</t>
  </si>
  <si>
    <t>GGC-0295-2025</t>
  </si>
  <si>
    <t>FREYLE BRITO SANTINO AMILCAR</t>
  </si>
  <si>
    <t>Riohacha</t>
  </si>
  <si>
    <t>safreyle@minenergia.gov.co</t>
  </si>
  <si>
    <t>santinofreyle@hotmail.com</t>
  </si>
  <si>
    <t>1. Apoyar la implementación de acciones con enfoque diferencial étnico en el desarrollo de diálogos sociales, en el marco de la Estrategia de Relacionamiento Territorial (ERT), y en la atención a conflictividades derivadas del subsector energético en La Guajira, asegurando que estas acciones se alineen con los objetivos de sostenibilidad ambiental y operativa. 2. Efectuar el seguimiento a los procesos de consulta previa del sector energético asignados por la supervisión, garantizando que se cumplan los estándares técnicos y normativos establecidos en el marco de la Gerencia Guajira. 3. Monitorear y analizar técnicamente las situaciones derivadas de la conflictividad y los espacios de diálogo vinculados al sector mineroenergético, identificando oportunidades de mejora y proponiendo soluciones que integren sostenibilidad ambiental y operativa. 4. Elaborar actas, memorias de reuniones, informes y documentación asociada a reuniones, eventos, visitas y mesas de trabajo relacionadas con el objeto del contrato, asegurando la organización y sistematización de la información. 5. Apoyar la gestión de los procesos de comunidades energéticas en los territorios asignados, en cumplimiento de las competencias y obligaciones establecidas, alineando dichas acciones con los objetivos de sostenibilidad ambiental y transición energética justa. 6. Apoyar la interacción con entidades públicas, empresas del sector minero-energético y comunidades, asegurando que las acciones implementadas integren el enfoque diferencial étnico y territorial, y fomenten la sostenibilidad operativa en los territorios 7. Proyectar las respuestas a las peticiones, quejas, reclamos, y/o solicitudes requeridas, relacionados con el objeto del contrato, según designación realizada por el supervisor, así como verificar su correcto envío. 8. Asistir y participar en las reuniones, eventos, capacitaciones, mesas de trabajo u otros espacios convocados o designados por la supervisión 9. Registrar en los instrumentos dispuestos por el observatorio socio ambiental del Ministerio de Minas y Energía, la información correspondiente al desarrollo de actividades en el territorio 10. Proyectar las respuestas a las peticiones, quejas, reclamos, y/o solicitudes requeridas, relacionados con el objeto del contrato, según designación realizada por el supervisor, así como verificar su correcto envío. 11.Todas las demás inherentes o necesarias para la correcta ejecución del objeto contractual y que le sean asignadas por el / la supervisor (a).</t>
  </si>
  <si>
    <t>ETHEL MARGARITA MORALES</t>
  </si>
  <si>
    <t>(i) Título Profesional en Ingeniería Sanitaria y Ambiental y/o ingeniería industrial y/o ingeniería ambiental y/o ingeniería del Medio Ambiente y/o geografía y/o Ingeniería Forestal y/o relacionadas con su NBC (ii) Con posgrado en la modalidad de especialización en sostenibilidad ambiental y/o gobierno y políticas públicas y/o gestión ambiental y/o financiamiento y/o gerencia de proyectos y/o relacionadas con su NBC o su equivalencia en experiencia profesional relacionada. (iii) Con experiencia profesional relacionada de cuarenta y tres (43) meses en gestión ambientales y/o estructuración y ejecución de planes de trabajo y/o implementación de proyectos energéticos y/o estructuración y/o seguimiento a proyectos y/o proyectos de relacionamiento y/o de inversión y/o proyectos sociales y/o de incentivos y/o de relacionamiento territorial y/o gestión social y/o trabajo y/o socialización y/o acompañamiento de proyectos.</t>
  </si>
  <si>
    <t>(i) Ingeniero Industrial.(ii) Se homologa el requisito de especialización por veinticuatro (24) meses de experiencia profesional relacionada de conformidad con lo establecido en la norma que regula la materia. (iii) Acredita más de cuarenta y tres (43) meses en gestión ambientales y/o estructuración y ejecución de planes de trabajo y/o implementación de proyectos energéticos y/o estructuración y/o seguimiento a proyectos y/o proyectos de relacionamiento y/o de inversión y/o proyectos sociales y/o de incentivos y/o de relacionamiento territorial y/o gestión social y/o trabajo y/o socialización y/o acompañamiento de proyectos.</t>
  </si>
  <si>
    <t>GGC-0317-2025</t>
  </si>
  <si>
    <t>29/01/2025</t>
  </si>
  <si>
    <t>mzmunevar@minenergia.gov.co</t>
  </si>
  <si>
    <t>mzmunevar@gmail.com</t>
  </si>
  <si>
    <t>1. Apoyar las actividades generadas en la planeación, desarrollo y reporte de los espacios de diálogo y los mecanismos de participación ciudadana en el marco de la transición energética justa, justicia tarifaria y la democratización de la energía. 2. Apoyar la identificación, análisis y mitigación de riesgos ambientales y sociales asociados a la implementación de la Estrategia de Relacionamiento Territorial (ERT). 3. Efectuar las actividades inherentes para el cumplimiento de los estándares ambientales y de sostenibilidad en todas las fases de los proyectos y procesos de relacionamiento del SME. 4. Hacer seguimiento a los procesos de relacionamiento con otras instituciones, autoridades ambientales, industria y con comunidades en las regiones estratégicas del SME para la transición energética justa. 5. Apoyar la implementación de espacios de socialización, diálogo, escucha y fortalecimiento de capacidades con los diferentes actores y grupos de interés relacionados con el sector Minero Energético, así como los definidos para la Transición Energética Justa. 6. Apoyar la articulación de los procesos de relacionamiento con los diferentes actores y grupos de interés, así como a los procesos de gestión interinstitucional y de gestión que garantice el cumplimiento de compromisos derivados de los espacios de diálogo social y relacionamiento territorial en los territorios priorizados. 7. Gestionar, participar y articular las reuniones, eventos, capacitaciones, mesas de trabajo u otros espacios que se requieran generar para garantizar la democratización de la energía, la justicia tarifaria y la TEJ por medio del plan de trabajo territorializado 8. Registrar en los instrumentos dispuestos por el observatorio socio ambiental del Ministerio de Minas y Energía, la información correspondiente al desarrollo de actividades en el territorio 9. Proyectar las respuestas a las peticiones, quejas, reclamos, y/o solicitudes, relacionados con el objeto del contrato, según designación realizada por el supervisor, así como verificar su correcto envío. 10. Apoyar la supervisión de los contratos asignados por parte de la supervisión, de conformidad al alcance y desarrollo del objeto. 11. Todas las demás inherentes o necesarias para la correcta ejecución del objeto contractual y que le sean asignadas por el / la supervisor (a).</t>
  </si>
  <si>
    <t>(i) Título profesional en ingeniería de petróleos y/o Ingeniería de minas y/o Ingeniería de minas y metalurgia y/o Ingeniería ambiental y/o Geología y/o Ingeniería Mecánica o relacionadas con su NBC. (ii) En la modalidad de especialización en Gerencia de Proyectos y/o Especialización en Administración de Proyectos y/o gestión humana y/o Especialización en Gerencia Estratégica de la Innovación y/o Gerencia estratégica y/o administración pública y/o relacionadas con su NBC o su equivalencia en experiencia profesional relacionada (iii) Experiencia profesional relacionada mínima de cuarenta y tres (43) meses en actividades relacionadas con análisis de factores ambientales y/o análisis de dinámicas territoriales y/o análisis y/o seguimiento y evaluación de proyectos y/o relacionamiento con comunidades e instituciones público –privadas y/o resolución de conflictos con comunidades y/o gestión del medio ambiente y/o implementación de metodologías y/o programas sociales.</t>
  </si>
  <si>
    <t>(i) Ingeniera Ambiental (ii) Especialista en Gerencia de la Seguridad y Salud en el Trabajo.(iii) Acredita mas de cuarenta y tres (43) meses en actividades relacionadas con análisis de factores ambientales y/o análisis de dinámicas territoriales y/o análisis y/o seguimiento y evaluación de proyectos y/o relacionamiento con comunidades e instituciones público –privadas y/o resolución de conflictos con comunidades y/o gestión del medio ambiente y/o implementación de metodologías y/o programas sociales.</t>
  </si>
  <si>
    <t>GGC-0357-2025</t>
  </si>
  <si>
    <t>30/01/2025</t>
  </si>
  <si>
    <t>jcibanez@minenergia.gov.co</t>
  </si>
  <si>
    <t>juan.ibanez@uniminuto.edu.co</t>
  </si>
  <si>
    <t>10-febrero-2025</t>
  </si>
  <si>
    <t>1. Apoyar la implementación de la ERT, promoviendo el diálogo social intercultural y la construcción de consensos en el contexto de la transición energética justa y la implementación de comunidades energéticas. 2. Apoyar la estructuración y consolidación de informes y documentos técnicos y legales que integren información relevante, como sentencias, alertas tempranas y compromisos legales, asegurando que reflejen el respeto por los derechos colectivos de las comunidades étnicas y su contribución al fortalecimiento de capacidades locales. 3. Apoyar la implementación de estrategias de diálogo y relacionamiento con entidades territoriales y organizaciones de la sociedad civil, priorizando el fortalecimiento de capacidades locales y la inclusión de enfoques de derechos humanos, dentro del marco de la Estrategia de Desarrollo y Relacionamiento Territorial. 4. Elaborar y proyectar respuestas a peticiones, quejas y reclamos relacionados con el objeto contractual, asegurando que estas respuestas incorporen un enfoque diferencial étnico, en alineación con las normativas y principios de diálogo social intercultural. 5. Asistir y participar en las reuniones, eventos, capacitaciones, mesas de trabajo u otros espacios convocados o designados por la supervisión 6. Registrar en los instrumentos dispuestos por el observatorio socio ambiental del Ministerio de Minas y Energía, la información correspondiente al desarrollo de actividades en el territorio 7. Todas las demás inherentes o necesarias para la correcta ejecución del objeto contractual y que le sean asignadas por el / la supervisor (a).</t>
  </si>
  <si>
    <t>(i) profesionales en Antropología y/o Sociología y/o Trabajo Social y/o
Politología y/o Derecho y/o Ciencias Sociales y/o Ciencia Política y Gobierno o
relacionadas con su NBC; sin experienci</t>
  </si>
  <si>
    <t>(i) Trabajador Social</t>
  </si>
  <si>
    <t>TRABAJADOR SOCIAL</t>
  </si>
  <si>
    <t>GGC-0359-2025</t>
  </si>
  <si>
    <t>apjacanamijoy@minenergia.gov.co</t>
  </si>
  <si>
    <t>shabimajn04@live.com.ar</t>
  </si>
  <si>
    <t>1. Apoyar la formulación de estrategias pedagógicas orientadas a la participación interinstitucional, integrando un enfoque étnico en los distintos componentes de modernización y democracia energética, para contribuir a la estrategia de relacionamiento territorial del sector minero-energético. 2. Apoyar al desarrollo de espacios de diálogo entre los actores y grupos de interés en los territorios donde opera el Sector Minero Energético, promoviendo la democratización de la energía, la justicia tarifaria y la Transición Energética Justa (TEJ), a través de una comunicación inclusiva y pedagógica enfocado a las necesidades de cada grupo de valor. 3. Apoyar la creación e implementación de espacios pedagógicos de socialización, diálogo, escucha y fortalecimiento de capacidades con los diversos actores y grupos de interés vinculados a los proyectos del Sector Minero Energético y aquellos alineados con la Transición Energética Justa. 4. Apoyar la articulación de los procesos de relacionamiento con los diferentes actores y grupos de interés, así como a los procesos de gestión interinstitucional y de gestión que garantice el cumplimiento de compromisos derivados de los espacios de diálogo social y relacionamiento territorial en los territorios priorizados con énfasis en procesos étnicos. 5. Asistir y participar en las reuniones, eventos, capacitaciones, mesas de trabajo u otros espacios convocados o designados por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requeridas, relacionados con el objeto del contrato, según designación realizada por el supervisor, así como verificar su correcto envío. 8. Elaborar actas, relatorías, memorias y diligenciar las matrices o formatos establecidos para el reporte de avance de los espacios de diálogo y asambleas populares por la democracia energética y la paz 9. Todas las demás inherentes o necesarias para la correcta ejecución del objeto contractual y que le sean asignadas por el / la supervisor (a).</t>
  </si>
  <si>
    <t>(i) Título profesional en Licenciatura en Ciencias Sociales, y/o Licenciatura en Humanidades y/o Licenciatura en Educación Comunitaria con Énfasis en Derechos Humanos y/o Licenciatura en Educación Básica con Énfasis en Ciencias Sociales y/o Trabajo Social y/o Estudios y Gestión Cultural y/o afines al NBC según SNIES (ii) con posgrado en la modalidad de especialización en Educación y/o Pedagogía y/o Ciencias Sociales y/o Análisis de políticas públicas y/o Alta Dirección del Estado y/o Gobierno Gerencia y Asuntos Públicos y/o relacionadas con su NBC o su equivalencia en experiencia profesional relacionada. (iii) con experiencia profesional relacionada de mínimo treinta y siete (37) meses en temas relacionados con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diálogo social y/o mesas de diálogo comunitario y/o consulta previa y/o trabajo comunitario y/o formulación y/o estructuración y/o implementación y/o evaluación de proyectos sociales y/o responsabilidad social y/o estrategia de relacionamiento territorial y/o gestión en alianzas estratégicas en programas y/o seguimiento a programas sociales.</t>
  </si>
  <si>
    <t>(i) Licenciada en Educación Básica con Énfasis en Ciencias Sociales (ii) Especialista en alta Dirección del Estado (iii) Acredita más de treinta y siete (37) meses en temas relacionados con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diálogo social y/o mesas de diálogo comunitario y/o consulta previa y/o trabajo comunitario y/o formulación y/o estructuración y/o implementación y/o evaluación de proyectos sociales y/o responsabilidad social y/o estrategia de relacionamiento territorial y/o gestión en alianzas estratégicas en programas y/o seguimiento a programas sociales.</t>
  </si>
  <si>
    <t>GGC-0423-2025</t>
  </si>
  <si>
    <t>daguasca@minenergia.gov.co</t>
  </si>
  <si>
    <t>dagg97@hotmail.com</t>
  </si>
  <si>
    <t>1. Apoyar la implementación de la Estrategia de Relacionamiento Territorial (EDRT) desde el enfoque diferencial étnico, priorizando los espacios de diálogo y concertación relacionados con las comunidades negras, afrocolombianas, raizales y palenqueras, con especial énfasis en el Pacífico Nariñense, garantizando el cumplimiento de los compromisos asumidos por el Ministerio de Minas y Energía en estas áreas. 
2. Efectuar el seguimiento a los procesos de consulta previa del sector minero-energético que le sean asignados, asegurando el desarrollo conforme a los lineamientos establecidos y respetando las particularidades culturales de las comunidades.
3. Apoyar el seguimiento al cumplimiento y reporte de los compromisos derivados de los espacios de diálogo y concertación con las comunidades negras, afrocolombianas, raizales y palenqueras,
promoviendo la coordinación de acciones
efectivas.
4. Apoyar la implementación de la EDRT en escenarios de diálogo interinstitucional e intersectorial, asegurando que se adopten enfoques que integren la inclusión socioeconómica y la sostenibilidad territorial en los procesos de concertación.
5. Apoyar la socialización del Decreto 1396 de 2023, que reglamenta el Capítulo V de la Ley 70 de 1993, asegurando su divulgación y comprensión entre las comunidades étnicas y otros actores
relevantes, para fomentar el desarrollo sostenible y responsable de las actividades mineras en los territorios colectivos.
6. Apoyar la gestión de la información subsectorial relacionada con las implicaciones sociales, culturales y económicas en comunidades étnicas,
garantizando su alineación con los objetivos de sostenibilidad, desarrollo productivo y reducción de desigualdades en los territorios.
7. Asistir y participar en las reuniones, eventos, capacitaciones, mesas de trabajo u otros espacios convocados o designados por la supervisión
8. Registrar en los instrumentos dispuestos por el observatorio socio ambiental del Ministerio de Minas y Energía, la información correspondiente
al desarrollo de actividades en el territorio
9. Proyectar las respuestas a las peticiones, quejas, reclamos, y/o solicitudes requeridas, relacionados con el objeto del contrato, según designación realizada por el supervisor, así como
verificar su correcto envío.
10.Todas las demás inherentes o necesarias para la correcta ejecución del objeto contractual y que le sean asignadas por el / la supervisor (a).</t>
  </si>
  <si>
    <t>(I) Título Profesional en economía y/o economía pública y/o economía y finanzas y/o gestión territorial y economía social y solidaria y/o administrador público y/o administración ambiental y/o relacionadas con su NBC. (ii) Posgrado en la modalidad de especialización en economía y/o en alta gerencia en economía publica y/o evaluación sectorial de proyectos y/o economía social y solidaria y/o políticas públicas y/o dirección y gestión de proyectos y/o análisis de políticas Públicas y/o Gobierno Gerencia y Asuntos Públicos y/o o relacionadas con su NBC o su equivalencia en experiencia profesional relacionada.(iii) Experiencia profesional relacionada mínima de cuarenta y tres  (43) meses en formulación y/o seguimiento a políticas públicas y/o coordinación de proyectos y/o seguimiento a proyectos y/o compromisos y/o proyectos de inversión y/o proyectos sociales y/o de relacionamiento territorial y/o implementación de Estrategias de Desarrollo y/o implementación de acuerdos nacionales y/o coordinación de equipos de trabajo con énfasis social y/o articulación interinstitucional y/o Relacionamiento Territorial e Interinstitucional y/o diseño de estrategias sociales y/o proyectos institucionales y/o planes y/o proyectos y/o formulación y/o seguimiento de política pública y/o fortalecimiento de capacidades y/o trabajo social con población vulnerable y/o consolidación y/o análisis de datos cualitativos y/o cuantitativos.</t>
  </si>
  <si>
    <t>(i) Título profesional en Economia (ii) Especialista en Evaluación Social de Proyectos (iii) cuarenta y tres  (43) meses en formulación y/o seguimiento a políticas públicas y/o coordinación de proyectos y/o seguimiento a proyectos y/o compromisos y/o proyectos de inversión y/o proyectos sociales y/o de relacionamiento territorial y/o implementación de Estrategias de Desarrollo y/o implementación de acuerdos nacionales y/o coordinación de equipos de trabajo con énfasis social y/o articulación interinstitucional y/o Relacionamiento Territorial e Interinstitucional y/o diseño de estrategias sociales y/o proyectos institucionales y/o planes y/o proyectos y/o formulación y/o seguimiento de política pública y/o fortalecimiento de capacidades y/o trabajo social con población vulnerable y/o consolidación y/o análisis de datos cualitativos y/o cuantitativos.</t>
  </si>
  <si>
    <t>GGC-0448-2025</t>
  </si>
  <si>
    <t>DAGOBERTO ESTUPIÑAN RUEDA
ANTES: HOLLMAN ANDRES BONILLA</t>
  </si>
  <si>
    <t>habonilla@minenergia.gov.co</t>
  </si>
  <si>
    <t>hollmanbg@gmail.com</t>
  </si>
  <si>
    <t>1. Adelantar las actividades inherentes para la articulación con instituciones del nivel central y local para identificar alternativas de solución a conflictividades sociales en el sector energía. 
2. Adelantar las actividades inherentes para la articulación con industria y agremiaciones del sector energía para identificar alternativas de solución a conflictividades sociales recurrentes. 
3. Realizar seguimiento a procesos de diálogo con comunidades, autoridades e industria según planes de trabajo territorializado y los casos priorizados en el subsector energía. 
4. Efectuar el seguimiento al cumplimiento de agendas de trabajo participativa para los segmentos de la cadena de valor de energía, como son generación, trasmisión, distribución y comercialización. 
5. Apoyar la elaboración de lineamientos de relacionamiento y gestión social de proyectos de nuevos energéticos para la transición energética justa.
6. Apoyar la construcción de los conceptos a proyectos de ley y peticiones remitidas por la oficina de asuntos legislativos según designación realizada por el supervisor, así como verificar su correcto envío.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Apoyar la supervisión de los contratos asignados por parte de la supervisión, de conformidad al alcance y desarrollo del objeto.
10. Todas las demás inherentes o necesarias para la correcta ejecución del
objeto contractual y que le sean asignadas por el / la supervisor (a).</t>
  </si>
  <si>
    <t>https://community.secop.gov.co/Public/Tendering/OpportunityDetail/Index?noticeUID=CO1.NTC.7501278</t>
  </si>
  <si>
    <t>(i) Título profesional en Derecho y/o jurisprudencia y/o relacionadas con su NBC (ii) En la modalidad de especialización en Gobierno y Gestión Pública Territoriales y/o Gerencia y/o Gestión Social y Ambiental y/o Política Social y/o Resolución de Conflictos y/o Análisis de políticas públicas y/o Gobierno Gerencia y Asuntos Públicos y/o Políticas Públicas y Gobernanza Territorial y/o Derecho Público y/o Derecho Minero Energético y/o Derecho Ambiental o relacionadas con su NBC o su equivalencia en experiencia profesional relacionada (iii) Experiencia profesional relacionada mínima de cincuenta y un (51) meses en actividades relacionadas con manejo de las dinámicas territoriales, espacios de diálogo social, y/o desarrollo de estrategias de relacionamiento con comunidades, población vulnerable e instituciones público – privadas y/o resolución de conflictos sociales y/o articulación institucional y/o  implementación de políticas públicas y/o gestión de acciones estratégicas de impacto comunitario y/o  fortalecimiento de capacidades</t>
  </si>
  <si>
    <t>(i) Abogado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Ministerio.(iii) Mas de ochenta y dos (82) meses de experiencia profesional relacionada</t>
  </si>
  <si>
    <t>GGC-0449-2025</t>
  </si>
  <si>
    <t>wfmolina@minenergia.gov.co</t>
  </si>
  <si>
    <t>William.molina.d@gmail.com</t>
  </si>
  <si>
    <t>1. Apoyar la estructuración del proceso de impulso del ordenamiento territorial y ambiental para el sector mineroenergético, y los espacios de realimentación y construcción, como el acompañamiento en territorios priorizados. 
2. Apoyar los procesos de armonización de políticas, lineamientos y actividades de ordenamiento territorial y ambiental con entidades nacionales, adscritas y territoriales, para el seguimiento de trámites ambientales de proyectos del sector designados. 
3. Apoyar, acompañar y articular espacios de participación y de fortalecimiento de capacidades con actores del sector en reuniones, eventos, asistencias técnicas, mesas de trabajo relacionadas con el objeto del contrato. 
4. Apoyar la construcción de insumos e instrumentos orientadores en gestión ambiental en el marco de proyectos obras o actividades del sector minero energético. 
5. Registrar en los instrumentos dispuestos por el observatorio socio ambiental del Ministerio de Minas y Energía, la información correspondiente al desarrollo de actividades en el territorio 
6. Proyectar las respuestas a las peticiones, quejas, reclamos y/o solicitudes requeridos, relacionados con el objeto del contrato, según designación realizada por el supervisor, así
como verificar su correcto envío.
7. Todas las demás inherentes o necesarias para la correcta ejecución del objeto contractual y que le sean asignadas por el / la supervisor (a).</t>
  </si>
  <si>
    <t>(i) Título profesional en Administración Ambiental y/o Administración y Gestión Ambiental y/o Administración Ambiental y de los Recursos Naturales y/o Biología y/o Ingeniería Ambiental y/o Ingeniería catastral y Geodesta y/o Ingeniería Ambiental y Sanitaria y/o Ingeniería Forestal y/o Ingeniería Civil y/o Ingeniería de Minas y/o Ingeniería Agronómica o relacionadas con su NBC. (ii) Posgrado en la modalidad de Especialización en Gerencia Ambiental y Desarrollo y/o Gestión Ambiental y/o Sostenibilidad y/o Gestión Ambiental y Energética y/o Gerencia Ambiental y Gestión de Riesgo de Desastres y/o Ingeniería de Sistemas Hídricos urbanos y/o ciencias de la tierra y medio ambiente y/o sistemas de información geográfica y/o relacionadas con su NBC o su equivalencia en experiencia profesional relacionada (iii) Experiencia profesional relacionada mínima de treinta y siete (37) meses en temas de gestión ambiental y/o planes de ordenación y/o manejo de cuencas hidrográficas y/o relacionamiento y acciones intersectoriales y/o acueductos y/o agua potable y saneamiento básico y/o ordenamiento territorial (EOT, PBOT, POT) y/o gestión ambiental y/o asuntos ambientales enfocados a planes de ordenación y/o manejo de cuencas hidrográficas y/o áreas protegidas y/o ecosistemas estratégicos y/o inclusión de variables minero energéticas en ordenamiento territorial y/o minería y/o, relacionamiento y/o acciones intersectoriales y con comunidades, y/o estudios técnicos ambientales y/o gestión del recurso hídrico</t>
  </si>
  <si>
    <t>(i) Ingeniero Ambiental y Sanitario (ii) Se aplica equivalencia conforme al artículo 2.2.2.5.1 del Decreto 1083 de 2015: "El Título de Postgrado en la modalidad de especialización por dos (2) años de experiencia profesional y viceversa, siempre que se acredite el título profesional" (...). Esto en armonía con el literal “a)” de las disposiciones generales del manualde contratación del Ministerio.(iii) Acredita más de treinta y siete (37) meses en temas de gestión ambiental y/o planes de ordenación y/o manejo de cuencas hidrográficas y/o relacionamiento y acciones intersectoriales y/o acueductos y/o agua potable y saneamiento básico y/o ordenamiento territorial (EOT, PBOT, POT) y/o gestión ambiental y/o asuntos ambientales enfocados a planes de ordenación y/o manejo de cuencas hidrográficas y/o áreas protegidas y/o ecosistemas estratégicos y/o inclusión de variables minero energéticas en ordenamiento territorial y/o minería y/o, relacionamiento y/o acciones intersectoriales y con comunidades, y/o estudios técnicos ambientales y/o gestión del recurso hídrico.</t>
  </si>
  <si>
    <t>GGC-0451-2025</t>
  </si>
  <si>
    <t>dmospicio@minenergia.gov.co</t>
  </si>
  <si>
    <t>dianaospicio@gmail.com;dospicio@outlook.es</t>
  </si>
  <si>
    <t xml:space="preserve"> $6.200.000 </t>
  </si>
  <si>
    <t>1. Organizar y apoyar actividades en el marco de la Escuela TEJ, como talleres, espacios de formación y mesas de diálogo que promuevan el intercambio de conocimientos ambientales y sociales, fomentando la participación activa de actores comunitarios en la Transición Energética Justa. 
2. Apoyar la proyección de guías, infografías y otros recursos pedagógicos adaptados a las necesidades de los territorios, que contribuyan a la democratización de saberes sobre la Transición Energética Justa. 
3. Apoyar la implementación de programas y actividades, que impulsen las habilidades de liderazgo y gestión de los actores locales en la toma de decisiones relacionadas con temas ambientales y sociales en sus comunidades. 
4. Promover redes de conocimiento donde comunidades y actores locales puedan compartir prácticas exitosas, lecciones aprendidas y desafíos en la gestión ambiental y social, potenciando una cultura de colaboración en la Transición Energética Justa. 
5. Desplazarse a los territorios priorizados con el fin de realizar el acompañamiento y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</si>
  <si>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 xml:space="preserve">(i) Título profesional en áreas de las Ciencias Sociales y humanas y/o Ciencias Políticas y/o Ciencias Administrativas y/o Ciencias de la Educación y/o Humanidades o relacionadas con su NBC; (ii) En la modalidad de especialización en Educación y/o Pedagogía y/o Análisis de políticas públicas y/o Gobierno Gerencia y Asuntos Públicos y/o o relacionadas con su NBC o su equivalencia en experiencia profesional relacionada (iii) Experiencia profesional relacionada de mínimo de diez (10) meses en temas relacionados con procesos pedagógicos y/o programas de formación  y/o proyectos sociales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diálogo social  y/o trabajo comunitario y/o formulación,  estructuración, implementación y/o evaluación de proyectos sociales y/o relacionamiento en territorio y/o gestión en alianzas estratégicas en programas </t>
  </si>
  <si>
    <t xml:space="preserve">(i) Licencia en Educación Basica con Enfasis en Ciencias Sociales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Ministerio.(iii) El profesional a contratar acredita más de cuarenta y dos  (42) meses de experiencia profesional relacionada en temas relacionados con el componente social, procesos pedagógicos, proyectos sociales, programas de formación,  actividades de planeación, trabajo comunitario, procesos comunicativos, desarollo de acciones comunitarias, evaluación y acompañamiento en proyectos sociales, alianzas estrategicas.  </t>
  </si>
  <si>
    <t>GGC-0454-2025</t>
  </si>
  <si>
    <t>ayguzman@minenergia.gov.co</t>
  </si>
  <si>
    <t>ANGELYOJANA.GUZMAN@GMAIL.COM</t>
  </si>
  <si>
    <t xml:space="preserve"> $5.200.000 </t>
  </si>
  <si>
    <t>1. Brindar acompañamiento en la organización metodológica y mediación de espacios comunitarios a través de herramientas visuales y pedagógicas que permitan la gestión del conocimiento e identificación de escenarios de conflictividad y la implementación de los enfoques diferenciales en el marco de la Transición Energética Justa. 
2. Apoyar la creación de recursos pedagógicos que fomenten la democratización de saberes y la gestión del conocimiento, adaptando los contenidos a las realidades de las comunidades locales para facilitar la comprensión de temas ambientales, sociales y de derechos en el sector minero energético. 
3. Asistir y participar en los encuentros y sesiones formativas que promuevan el diálogo entre comunidades y otros actores del sector minero energético, fortaleciendo capacidades para la participación ciudadana, la exigibilidad de derechos y los procesos de gestión ambiental en la transición energética justa. 
4. Apoyar en la creación y difusión de campañas de comunicación visual que promuevan la participación ciudadana, comprensión de los temas de vital importancia para el SME, y la socialización de políticas públicas en las zonas de influencia del sector mineroenergético. 
5. Desplazarse a los territorios priorizados con el fin de realizar el acompañamiento y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</si>
  <si>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diseño y/o fotografía y/o publicidad y/o artes audiovisuales y/o artes plásticas y/o dirección de producción de medios audiovisuales y/o maestro en artes plásticas y/o arquitectura y/o relacionadas con su NBC  (ii) Experiencia profesional relacionada de mínimo veinticuatro  (24) meses en temas asociados al  diseño e implementación de procesos pedagógicos y/o de gestión del conocimiento y/o gestión social y/o generación de insumos o piezas publicitarias y/o implementación de políticas públicas y/o docencia y/o implementación de programas sociales y/o facilitación pedagógica en comunidades diversas y/o trabajo comunitario y/o implementación y evaluación de proyectos sociales y/o relacionamiento en territorio y/o gestión de alianzas estratégicas y/o seguimiento a programas sociales</t>
  </si>
  <si>
    <t>(i) Maestra en Artes Plásticas y Visulaes (ii) La profesional a contratar acredita más de 25 meses en actividades relacioandas con diseño e implementación de procesos pedagógicos, gestión del conocimiento, gestión social, generación de insumos o piezas publicitarias,  implementación de políticas públicas,  implementación de programas sociales, facilitación pedagógica en comunidades diversas, trabajo comunitario, relacionamiento en territorio</t>
  </si>
  <si>
    <t>ARTES PLASTICAS</t>
  </si>
  <si>
    <t>GGC-0457-2025</t>
  </si>
  <si>
    <t>15/12/2025</t>
  </si>
  <si>
    <t>jspalacios@minenergia.gov.co</t>
  </si>
  <si>
    <t>joansebastiianstudio@gmail.com</t>
  </si>
  <si>
    <t xml:space="preserve"> $5.000.000 </t>
  </si>
  <si>
    <t>(i) Título profesional en diseño y/o fotografía y/o publicidad y/o artes audiovisuales y/o artes plásticas y/o dirección de producción de medios audiovisuales y/o maestro en artes plásticas y/o arquitectura y/o relacionadas con su NBC  (ii) Experiencia profesional relacionada de mínimo de veintiun (21) meses en temas relacionados con diseño e implementación de procesos pedagógicos y/o de gestión del conocimiento y/o gestión social y/o generación de insumos o piezas publicitarias y/o implementación de políticas públicas y/o docencia y/o implementación de programas sociales y/o facilitación pedagógica en comunidades diversas y/o trabajo comunitario y/o implementación y evaluación de proyectos sociales y/o relacionamiento en territorio y/o gestión de alianzas estratégicas y/o seguimiento a programas sociales.</t>
  </si>
  <si>
    <t>(i) Maestro en artes plásticas y visuales (ii) El profesional a contratar, acredita más de veinitres (23) meses en el desarrollo de actividades asociadas al diseño e implementación de procesos pedagógicos,  gestión del conocimiento, gestión social, generación de insumos o piezas publicitarias, implementación de políticas públicas, facilitación pedagógica en comunidades diversas, trabajo comunitario,  implementación y evaluación de proyectos sociales,  relacionamiento en territori</t>
  </si>
  <si>
    <t>GGC-0459-2025</t>
  </si>
  <si>
    <t>JIMENEZ MOLINA WILMER ANDRES</t>
  </si>
  <si>
    <t>Ibagué</t>
  </si>
  <si>
    <t>jimenezmolinaandres@gmail.com</t>
  </si>
  <si>
    <t xml:space="preserve"> $2.500.000 </t>
  </si>
  <si>
    <t>1. Apoyar en la entrega y distribución de materiales como documentos, formatos y recursos durante las actividades programadas. 2. Apoyar en el registro y consolidación de información básica de documentos o bases de datos suministradas por el equipo en los instrumentos dispuestos para tal fin, garantizando que la información se encuentre disponible y actualizada. 3. Apoyar en la consolidación y archivo de información que se deriven de los espacios de dialogo. 4. Registrar en los instrumentos dispuestos por el observatorio socio ambiental del Ministerio de Minas y Energía, la información correspondiente al desarrollo de actividades en el territorio 5. Elaborar actas, relatorías, memorias y diligenciar las matrices o formatos establecidos para el reporte de avance de los espacios de diálogo y asambleas populares por la democracia energética y la paz 6. Entregar los insumos generados durante la ejecución contractual y aquellos solicitados por la supervisión, conforme al objeto y alcance establecidos. 7. Todas las demás inherentes o necesarias para la correcta ejecución del objeto contractual y que le sean asignadas por el / la supervisor (a)</t>
  </si>
  <si>
    <t>(i) Diploma de bachiller con veinte (20) meses de experiencia laboral.</t>
  </si>
  <si>
    <t>(i) Acredita ser bachiller con más veinte (20) meses de experiencia laboral.</t>
  </si>
  <si>
    <t>.</t>
  </si>
  <si>
    <t>GGC-0477-2025</t>
  </si>
  <si>
    <t>20/12/2025</t>
  </si>
  <si>
    <t>cohernandez@minenergia.gov.co</t>
  </si>
  <si>
    <t>CRISTHIAN.HERNANDEZ1187@GMAIL.COM</t>
  </si>
  <si>
    <t>Apoyar jurídicamente los procesos de ordenamiento y planificación territorial y ambiental que tengan relación con la regulación y procedimientos asociados con Ventanilla Minera.</t>
  </si>
  <si>
    <t>1. Apoyar las instancias de relacionamiento y articulación interna e interinstitucionales con las entidades adscritas, autoridades ambientales, autoridades territoriales y comunidad para el desarrollo de estrategias de sostenibilidad ambiental y social en actividades de respuesta en el marco de la sentencia de ventanilla minera. 2. Apoyar las líneas de trabajo establecidas por el Ministerio de Minas y Energía asociadas con la gestión de la información, el fortalecimiento de capacidades en territorios, la articulación sectorial e intersectorial, la ruta de prevención y respuesta a situaciones de conflictividad socio ambiental por actividades mineras. 3. Apoyar actividades de recolección, suministro de información, construcción de insumos y preparación de informes que desde el componente ambiental tengan relación con el cumplimiento de la Sentencia Ventanilla Minera 4. Apoyar desde el componente jurídico las actividades de ejecución y seguimiento a los convenios y/o contratos que se deriven del proyecto de inversión, con el fin de impulsar acciones de cumplimiento de la sentencia de ventanilla minera. 5. Acompañar los diferentes espacios de trabajo, reuniones, eventos, mesas técnicas y comisiones de servicio relacionadas con su objeto contractual, para lo cual deberá elaborar y hacer entrega de actas de reunión, listados de asistencia, informes y/o registro fotográfico y/o memorias de reunión. 6. Proyectar las respuestas y apoyar la emisión de conceptos desde el componente jurídico y/o comentarios sobre la evaluación de documentos ambientales relacionados con el sector minero energético, incluyendo iniciativas socio ambientales, políticas públicas, proyectos de ley, términos de referencia, reglamentación, lineamientos, informes, mesas de trabajo, etc., que le sean requeridos por la supervisión. 7. Brindar apoyo en la gestión de los procesos con comunidades en los territorios asignados en cumplimiento de las competencias y obligaciones establecidas en el objeto y su alcance contractual para la sentencia de ventilla minera. 8. Proyectar las respuestas a las peticiones, quejas, reclamos, solicitudes y/o derechos de petición requeridos, relacionados con el objeto del contrato, según designación realizada por el supervisor, así como verificar su correcto envío. 9. Todas las demás inherentes o necesarias para la correcta ejecución del objeto contractual y que le sean asignadas por el / la supervisor (a).</t>
  </si>
  <si>
    <t>https://community.secop.gov.co/Public/Tendering/OpportunityDetail/Index?noticeUID=CO1.NTC.7516439</t>
  </si>
  <si>
    <t>SANTIAGO MARTINEZ HOLGUIN</t>
  </si>
  <si>
    <t xml:space="preserve">(i) título profesional en derecho o jurisprudencia o relacionada con sus NBC (ii) En la modalidad de especialización en derecho administrativo y/o relaciones jurídico negociales y/o derecho público y/o gestión pública y/o derecho del medio ambiente y/o derecho minero energético y/o derecho ambiental o relacionada con sus NBC  o su equivalencia en experiencia profesional relacionada (iii) Mínimo de cuarenta  (43) meses en temas relacionados con análisis jurídico y emisión de conceptos en contextos sociales y ambientales del sector minero energético y/o títulos mineros y/o acciones y estrategias de diálogo social y relacionamiento en territorio y/o prevención y atención de conflictos y/o desarrollo legislativo y de orden reglamentario con enfoque ambiental. </t>
  </si>
  <si>
    <t>(i) Abogado (ii) Especialista en Derecho Administrativo. (iii) Acredita más de treinta y dos  (32) meses  de experiencia profesional relacionada. Adicional a ello, se aplica equivalencia conforme al artículo 2.2.2.5.1 del Decreto 1083 de 2015: “El Título de Postgrado en la modalidad de maestría por: Tres (3) años de experiencia profesional y viceversa, siempre que se acredite el título profesional”; es decir, se acreditan treinta y seis (36) meses adicionales a la experiencia profesional relacionada ya acreditada. Esto en armonía con el literal “a)” de las disposiciones generales del manual de contratación del Ministerio.</t>
  </si>
  <si>
    <t>GGC-0478-2025</t>
  </si>
  <si>
    <t>jilarrea@minenergia.gov.co</t>
  </si>
  <si>
    <t>JAMESIVANLM@GMAIL.COM</t>
  </si>
  <si>
    <t>1. Apoyar la formulación, implementación y monitoreo y cumplimiento del plan de trabajo en el marco de la implementación de la Estrategia de Desarrollo y Relacionamiento Territorial – EDRT, orientado a prevenir, mitigar y transformar la conflictividad socioambiental en los territorios impactados por actividades del subsector de hidrocarburos. 2. Apoyar la implementación de los planes de trabajo territorializados para el subsector de hidrocarburos en el marco de la Estrategia Territorial de Hidrocarburos – ETH, garantizando el cumplimiento de los procesos en articulación con la ANH. 3. Acompañar los procesos de diálogo y articulación entre los diferentes actores sociales, públicos y/o privados relacionados con el subsector de hidrocarburos y estructurar e implementar de manera participativa y concertada acciones que disminuyan y transformen la conflictividad socio ambiental en el territorio. 4. Articular gestiones y procesos con las diferentes dependencias al interior del Ministerio, así como con sus entidades adscritas competentes, para dar respuesta oportuna a las solicitudes de las comunidades y adelantar acciones preventivas y correctivas en los diferentes segmentos del subsector de hidrocarburos. 5. Analizar y apoyar las iniciativas desde el subsector de hidrocarburos que permitan el fortalecimiento de los planes y acciones adelantadas por la OAAS, consoliden y enriquezcan la política de Transición Energética Justa y aporten a la implementación de la oferta institucional del Ministerio de Minas y Energía. 6. Registrar en los instrumentos dispuestos por el observatorio socio ambiental del Ministerio de Minas y Energía, la información correspondiente al desarrollo de actividades en el territorio 7. Proyectar las respuestas a las peticiones, quejas, reclamos, solicitudes relacionados con el objeto del contrato, según designación realizada por el supervisor, así como verificar su correcto envío. 8. Apoyar la supervisión de los contratos asignados por parte de la supervisión, de conformidad al alcance y desarrollo del objeto. 10. Todas las demás inherentes o necesarias para la correcta ejecución del objeto contractual y que le sean asignadas por el / la supervisor (a).</t>
  </si>
  <si>
    <t>(i) Título profesional en Sociología y/o psicología y/o trabajo social y/o, biología, física,  antropología,  y/o filosofía y/o economía, Ggeografía y/o h, Historia y/o geografía del desarrollo regional y ambiental y/o relacionadas con su el (NBC) de conformidad con SNIES (ii) En la modalidad de especialización en Desarrollo Social y/o Estudio Políticos y/o Gobierno y/o Desarrollo Humano y/o Responsabilidad Social y Ambiental y/o Resolución de conflictos y/o Gerencia y desarrollo sostenible Medio Ambiente y Desarrollo Sostenible y/o Sostenibilidad y/o Gestión Ambiental y/o Ciencias Ambientales y/o Gestión de Proyectos y/o Responsabilidad social y dDesarrollo y/o Aprovechamiento de Recursos Hidráulicos y/o derecho minero y petróleo y/o proyectos para el cambio climático y/o sus relacionadas con su NBC o su equivalencia en experiencia profesional relacionada (iii) Experiencia profesional relacionada mínima de cincuenta y un (51) meses de experiencia relacionada en proyectos sociales y/o trabajo comunitario y/o estrategias metodológicas, articulación institucional y/o dinámicas territoriales y/o implementación de políticas públicas y/o gestión de acciones estratégicas de impacto comunitario y/o   fortalecimiento de capacidades, y/o actividades de diálogo social.</t>
  </si>
  <si>
    <t>(i) Geografo (ii) MAGÍSTER EN DESARROLLO SUSTENTABLE (iii) Mas de cincuenta y un (51) meses de experiencia profesional relacionada</t>
  </si>
  <si>
    <t>GGC-0480-2025</t>
  </si>
  <si>
    <t>bjariza@minenergia.gov.co</t>
  </si>
  <si>
    <t>ariza.bernardo@gmail.com</t>
  </si>
  <si>
    <t xml:space="preserve"> $9.000.000 </t>
  </si>
  <si>
    <t>1. Apoyar la formulación, implementación y seguimiento del plan de trabajo en el marco de la implementación de la Estrategia de Desarrollo y Relacionamiento Territorial – EDRT para prevenir, mitigar y transformar la conflictividad socioambiental generada por el subsector de hidrocarburos en los territorios priorizados por el MME. 2. Acompañar a los profesionales de la Estrategia Territorial de Hidrocarburos – ETH en las actividades de diálogo social y relacionamiento en los territorios priorizados para el subsector de hidrocarburos, de acuerdo con el plan de trabajo territorializado y los lineamientos de la OAAS y el MME. 3. Gestionar y acompañar espacios de articulación interinstitucional y relacionamiento con diferentes actores que puedan aportar al desarrollo de propuestas de prevención y transformación de la conflictividad socioambiental asociada al subsector de hidrocarburos, en las cuales se consolide al mismo tiempo la Transición Energética Justa. 4. Apoyar la construcción e implementación de estrategias que generen y fortalezcan capacidades comunitarias para la participación ciudadana, la apropiación social del conocimiento y la exigibilidad del marco constitucional de derechos en relación con el subsector de hidrocarburos y la Transición Energética Justa. 5. Apoyar la recolección, análisis y procesamiento de información sobre el contexto social, ambiental, económico y cultural de los territorios del país donde hace presencia el subsector de hidrocarburos, para producir insumos que permitan el fortalecimiento de los planes territorializados y las acciones adelantadas por la OAAS en el marco de la implementación de la Estrategia de Desarrollo y Relacionamiento Territorial – EDRT, y que a su vez aporten a la consolidación de la Transición Energética Justa. 7. Registrar en los instrumentos dispuestos por el observatorio socio ambiental del Ministerio de Minas y Energía, la información correspondiente al desarrollo de actividades en el territorio 8. Proyectar las respuestas a las peticiones, quejas, reclamos, solicitudes relacionadas con el objeto del contrato, según designación realizada por el supervisor, así como verificar su correcto envío. 9. Todas las demás inherentes o necesarias para la correcta ejecución del objeto contractual y que le sean asignadas por el / la supervisor (a).</t>
  </si>
  <si>
    <t>(i) Título profesional en Ingeniería ambiental y/o ingeniería de ciencia de datos y/o ingeniería química y/o licenciatura en Química y/o ingeniería de petróleos y/o ingeniería de Minas y/o geología y/o Ingeniería de minas y metalurgia y/o recursos minerales y/o gestión ambiental y/o recursos minerales y/o sus relacionadas con su NBC (ii) En la modalidad de especialización en sistemas de información   y/o análisis químico instrumental y/o química y/o gestión ambiental integral y/o Medio Ambiente y Geo informática y/o relacionadas con su NBC o su equivalencia en experiencia profesional relacionada (iii) Experiencia profesional relacionada mínima de veinticinco (25) meses en herramientas para el análisis y/o seguimiento de indicadores y/o analista físico químico y/o sistematización de información y/o monitoreo ambiental y/o análisis de métodos de fuentes de energía y/o análisis de calidad y/o caracterización, y/o modelación y/o análisis y/o control de ecosistemas y/o análisis de variabilidad climática y/o estructuración y/o docencia y/o implementación de tecnologías de energía renovable y no renovable y/o gestión de recursos ambientales y/o implementación de programas ambientales</t>
  </si>
  <si>
    <t>(i) Licenciado en Quimica (ii) Especialista en Análisis Químico Instrumental (iii) Experiencia profesional relacionada de más de 25 meses</t>
  </si>
  <si>
    <t>GGC-0508-2025</t>
  </si>
  <si>
    <t>UMAÑA ORREGO JOHANNA ALEXANDRA</t>
  </si>
  <si>
    <t>alexandraumanaorrego@outlook.com</t>
  </si>
  <si>
    <t>1. Analizar y consolidar las normativas aplicables al Sector Minero Energético, específicamente aquellas relacionadas con justicia tarifaria, derechos energéticos y transición energética justa, para garantizar su adecuación y aplicabilidad en los territorios. 2. Apoyar jurídicamente los espacios realizados a las comunidades en los territorios, comunicando las normativas y medidas relacionadas con el Sector Minero Energético, con el fin de fomentar su comprensión y garantizar su implementación de manera efectiva. 3. Apoyar la gestión de las reuniones, espacios de diálogo y actividades de relacionamiento territorial, asegurando que se desarrollen dentro del marco jurídico aplicable, promoviendo la transparencia y el cumplimiento de las normativas vigentes. 4. Asistir y participar a las reuniones, eventos, capacitaciones, mesas de trabajo u otros espacios convocados o designados por la supervisión 5. Registrar en los instrumentos dispuestos por el observatorio socio ambiental del Ministerio de Minas y Energía, la información correspondiente al desarrollo de actividades en el territorio 6. Proyectar las respuestas a las peticiones, quejas, reclamos, y/o solicitudes, relacionados con el objeto del contrato, según designación realizada por el supervisor, así como verificar su correcto envío. 7. Elaborar actas, relatorías, memorias y diligenciar las matrices o formatos establecidos para el reporte de avance de los espacios de diálogo y asambleas populares por la democracia energética y la paz 8. Todas las demás inherentes o necesarias para la correcta ejecución del objeto contractual y que le sean asignadas por el / la supervisor (a).</t>
  </si>
  <si>
    <t>(i) Título profesional en derecho o jurisprudencia (ii) Especialista en Derecho Penal y Criminología (iii) Acredita más dieciséis (16) meses en atención de requerimientos internos y externos, y/o análisis de documentos jurídicos y/o acompañamiento jurídico social y/o asesoramiento jurídico a población vulnerable y/o derechos humanos y/o acciones constitucionales y/o seguimiento y/o análisis normativo y/o análisis jurídico y/o asesoramiento jurídico.</t>
  </si>
  <si>
    <t>(i) Abogada (ii) Especialista en Derecho Penal y Criminología (iii) Acredita más dieciséis (16) meses en atención de requerimientos internos y externos, y/o análisis de documentos jurídicos y/o acompañamiento jurídico social y/o asesoramiento jurídico a población vulnerable y/o derechos humanos y/o acciones constitucionales y/o seguimiento y/o análisis normativo y/o análisis jurídico y/o asesoramiento jurídico.</t>
  </si>
  <si>
    <t>GGC-0547-2025</t>
  </si>
  <si>
    <t>amquintero@minenergia.gov.co</t>
  </si>
  <si>
    <t>aquinteroprojects@gmail.com</t>
  </si>
  <si>
    <t>3106795573 / 3123372842</t>
  </si>
  <si>
    <t xml:space="preserve"> $8.000.000 </t>
  </si>
  <si>
    <t>1. Apoyar las instancias de relacionamiento y articulación interna e interinstitucionales con las entidades adscritas, autoridades ambientales, autoridades territoriales y comunidad para el desarrollo de estrategias de sostenibilidad ambiental y social en actividades de respuesta en el marco de la sentencia de ventanilla minera. 2. Apoyar las líneas de trabajo establecidas por el Ministerio de Minas y Energía asociadas con la gestión de la información, el fortalecimiento de capacidades en territorios, la articulación sectorial e intersectorial, la ruta de prevención y respuesta a situaciones de conflictividad socio ambiental por actividades mineras. 3. Apoyar actividades de recolección, suministro de información, construcción de insumos y preparación de informes que desde el componente social tengan relación con el cumplimiento de la Sentencia Ventanilla Minera 4. Apoyar las actividades de ejecución y seguimiento técnico a los convenios y/o contratos que se deriven del proyecto de inversión, con el fin de impulsar acciones de cumplimiento de la sentencia de ventanilla minera. 5. En los casos en que sea requerido, acompañar los diferentes espacios de trabajo, reuniones, eventos y mesas técnicas relacionadas con su objeto contractual, para lo cual deberá elaborar y hacer entrega de actas de reunión, listados de asistencia, informes y/o registro fotográfico y/o memorias de reunión. 6. Apoyar la preparación de respuestas y emisión de conceptos técnicos y/o comentarios sobre la evaluación de documentos ambientales relacionados con el sector minero energético, incluyendo iniciativas socio ambientales, políticas públicas, proyectos de ley, términos de referencia, reglamentación, lineamientos, informes, mesas de trabajo, etc., que le sean requeridos por la supervisión 7. Apoyar la gestión de los procesos con comunidades en los territorios asignados en cumplimiento de las competencias y obligaciones establecidas en el objeto y su alcance contractual para la sentencia de ventilla minera. 8. Proyectar las respuestas a las peticiones, quejas, reclamos, solicitudes, relacionados con el objeto del contrato, según designación realizada por el supervisor, así como verificar su correcto envío. 9. Brindar apoyo en la promoción del fortalecimiento de las capacidades de las comunidades en el marco de la estrategia de gestión ambiental. 10. Brindar insumos técnicos participar en reuniones y en espacios de trabajo y apoyar con la articulación interna e interinstitucional en lo concerniente a la actualización sobre la política pública conforme a lo establecido en la sentencia de ventanilla minera. 11. Todas las demás inherentes o necesarias para la correcta ejecución del objeto contractual y que le sean asignadas por el / la supervisor (a).</t>
  </si>
  <si>
    <t>https://community.secop.gov.co/Public/Tendering/OpportunityDetail/Index?noticeUID=CO1.NTC.7541204</t>
  </si>
  <si>
    <t>(i) Título profesional en Administración Ambiental y/o Administración y Gestión Ambiental y/o  Biología y/o Biología Ambiental, Biología Marina y/o Ingeniería Ambiental y/o Ingeniería Ambiental y Sanitaria y/o Ingeniería Forestal y/o Ingeniería Agrícola y/o Ingeniería de Minas y/o Ingeniería Agronómica o relacionadas con su NBC; (ii) En la modalidad de especialización en Gerencia Ambiental y Desarrollo y/o Gestión Ambiental y/o Sostenibilidad y/o Gestión Ambiental y Energética y/o Gerencia Ambiental y Gestión de Riesgo de Desastres y/o Ingeniería Ambiental y/o recursos naturales y medio ambiente o relacionadas con su NBC o su equivalencia en experiencia profesional relacionada (iii) Experiencia profesional relacionada mínima de veinticinco (25) meses con temas asociados a la gestión ambiental y/o social, y/o ordenamiento ambiental y/o ordenamiento territorial y/o  formulación y evaluación de políticas ambientales y/o seguimiento de planes, programas, proyectos y órdenes judiciales en materia ambiental y/o  implementación y ejecución de estrategias ambientales y/o agendas ambientales y/o articulación interinstitucional y/o fortalecimiento de gestión ambiental en el sector minero energético y/o ecosistemas estratégicos y/o investigación de conflictividad sectorial y/o investigación en materia social y/o ambiental.</t>
  </si>
  <si>
    <t xml:space="preserve">(i) Ecóloga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Ministerio.(iii) Acredita mas de veinticinco (25) meses de experiencia profesional relacionada en temas asociados a la gestión ambiental, social, rdenamiento ambiental, ordenamiento territorial,   políticas ambientales,  proyectos y órdenes judiciales en materia ambiental,  implementación y ejecución de estrategias ambientales, articulación interinstitucional, fortalecimiento de gestión ambiental en el sector minero energético,  investigación de conflictividad sectorial, investigación en materia social y/o ambiental. </t>
  </si>
  <si>
    <t>ECOLOGA</t>
  </si>
  <si>
    <t>GGC-0550-2025</t>
  </si>
  <si>
    <t>VARGAS RESTREPO CRISTIAN ANDRES</t>
  </si>
  <si>
    <t xml:space="preserve">Montería </t>
  </si>
  <si>
    <t>js.abog@iosfebrmia.gov.@o</t>
  </si>
  <si>
    <t>vargas.abogado@outlook.es</t>
  </si>
  <si>
    <t xml:space="preserve"> $3.900.000 </t>
  </si>
  <si>
    <t>13-febrero-2025</t>
  </si>
  <si>
    <t>1. Apoyar el seguimiento administrativo y documental de los trámites necesarios para la planeación y ejecución de las Asambleas Populares por la Democracia Energética y la Paz. 2. Apoyar la organización logística de reuniones, eventos y encuentros con actores sociales y comunitarios, garantizando el desarrollo eficiente de las actividades programadas. 3. Apoyar en la consolidación de de información y elaboración de reportes y/o actas y/o memorias relacionados con los avances en la organización social territorial y la participación comunitaria. 4. Apoyar articulación con las diferentes áreas y actores involucrados, asegurando el cumplimiento de los objetivos de fortalecimiento territorial y diálogo social. 5. Diligenciar las matrices o formatos establecidos para el reporte de avance de los espacios de diálogo y asambleas populares por la democracia energética y la paz. 6. Registrar en los instrumentos dispuestos por el observatorio socio ambiental del Ministerio de Minas y Energía, la información correspondiente al desarrollo de actividades en el territorio 7. Todas las demás inherentes o necesarias para la correcta ejecución del objeto contractual y que le sean asignadas por el / la supervisor (a)</t>
  </si>
  <si>
    <t>(i) Aprobación de cuatro (4) años de educación superior en la modalidad de formación profesional en Antropología y/o Sociología y/o Trabajo Social y/o Politología y/o Derecho y/o Ciencias Sociales y/o Ciencia Política y Gobierno o afines según su NBC (ii) Seis (6) meses de experiencia laboral.</t>
  </si>
  <si>
    <t>(i) Certificado de aprobación plan de estudios en el programa de Derecho (ii) Acredita mas de Seis (6) meses de experiencia laboral.</t>
  </si>
  <si>
    <t>GGC-0568-2025</t>
  </si>
  <si>
    <t>naduarte@minenergia.gov.co</t>
  </si>
  <si>
    <t>NIBETHDUCA@GMAIL.COM</t>
  </si>
  <si>
    <t>1. Impulsar la visibilización de las problemáticas sociales de los sectores populares, priorizando territorios definidos por la OAAS y fortaleciendo canales de comunicación que promuevan la participación ciudadana. 2. Apoyar el diseño y producción del material informativo y educativo que resalte temas de gestión ambiental y social en el sector mineroenergético, garantizando que estos sean accesibles, claros y atractivos para los distintos públicos objetivos, evaluando los canales de comunicación más efectivos para cada grupo demográfico y contexto territorial (redes sociales, radio comunitaria, volantes impresos). 3. Fortalecer y ampliar los canales de comunicación bidireccionales con autoridades ambientales, locales, comunidades y medios comunitarios, promoviendo el diálogo y la participación activa de todos los actores involucrados. 4. Consolidar estrategias de comunicación que desde su fase de planeación y alistamiento se articulen a los objetivos de visibilización de los lineamientos y políticas del Ministerio y la Oficina de asuntos ambientales y sociales. 5. Apoyar los procesos de fortalecimiento de capacidades a través del elemento didáctico, que presupone lo comunicativo como parte del discurso pedagógico. 6. Visibilizar las políticas y los lineamientos que posicionan a los subsectores de minería, energía e hidrocarburos en un lenguaje claro, oportuno y útil para los medios comunitarios en los más altos estándares de información y corroboración.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Todas las demás inherentes o necesarias para la correcta ejecución del objeto contractual y que le sean asignadas por el / la supervisor (a).</t>
  </si>
  <si>
    <t>(i) Título profesional en áreas de las Ciencias Sociales, y/o Ciencias Políticas y/o Ciencias Administrativas y/o Ciencias de la Educación y/o Humanidades o relacionadas con su NBC (ii) En la modalidad de Especialización en Desarrollo Social y/o Estudios Políticos y/o Gobierno y/o Comunicación Estratégica para las organizaciones y/o Pedagogía y/o Desarrollo Humano y/o Gobierno del Territorio y Gestión Pública y/o Comunicación Digital y Medios interactivos y/o relacionadas con su NBC o su equivalencia en experiencia profesional relacionada (iii) Experiencia profesional relacionada de mínimo veinticinco (25) meses en el sector público y/o privado en escenarios de diálogo y/o gestión y socialización de organización de eventos y/o producción de material periodístico y/o espacios de divulgación de estrategias y/o promoción del uso de los canales de información y/o estrategias digitales y/o estrategias de participación y/o periodismo y/o promoción de contenido digital  y/o diseño de  piezas audiovisuales y/o de comunicación</t>
  </si>
  <si>
    <t>(i) Comunicadora Social y Periodista (ii) Maestria en Estudios Políticos (iii) La profesional a contratar acredita más de 25 meses en actividades relacioandas con escenarios de diálogo, gestión y socialización de organización de eventos, producción de material periodístico, espacios de divulgación de estrategias,  promoción del uso de los canales de información,  estrategias digitale, promoción de contenido digital, diseño de  piezas audiovisuales</t>
  </si>
  <si>
    <t>COMUNICADOR SOCIAL</t>
  </si>
  <si>
    <t>GGC-0588-2025</t>
  </si>
  <si>
    <t>nalopez@minenergia.gov.co</t>
  </si>
  <si>
    <t>naalopezto@unal.edu.co</t>
  </si>
  <si>
    <t xml:space="preserve"> $4.300.000 </t>
  </si>
  <si>
    <t>17-febrero-2025</t>
  </si>
  <si>
    <t>1. Apoyar las instancias de relacionamiento y articulación interna e interinstitucionales con las entidades adscritas, autoridades ambientales, autoridades territoriales y comunidad para el desarrollo de estrategias de sostenibilidad ambiental y social en actividades de respuesta en el marco de la sentencia de ventanilla minera. 2. Apoyar las líneas de trabajo establecidas por el Ministerio de Minas y Energía asociadas con la gestión de la información, el fortalecimiento de capacidades en territorios, la articulación sectorial e intersectorial, la ruta de prevención y respuesta a situaciones de conflictividad socio ambiental por actividades mineras. 3. Apoyar actividades de recolección, suministro de información, construcción de insumos y preparación de informes que desde el componente ambiental tengan relación con el cumplimiento de la Sentencia Ventanilla Minera 4. Apoyar las actividades de ejecución y seguimiento técnico a los convenios y/o contratos que se deriven del proyecto de inversión, con el fin de impulsar acciones de cumplimiento de la sentencia de ventanilla minera. 5. En los casos en que sea requerido, acompañar los diferentes espacios de trabajo, reuniones, eventos y mesas técnicas relacionadas con su objeto contractual, para lo cual deberá elaborar y hacer entrega de actas de reunión, listados de asistencia, informes y/o registro fotográfico y/o memorias de reunión. Apoyar la preparación de respuestas y emisión de conceptos técnicos y/o comentarios sobre la evaluación de documentos ambientales relacionados con el sector minero energético, incluyendo iniciativas socio ambientales, políticas públicas, proyectos de ley, términos de referencia, reglamentación, lineamientos, informes, mesas de trabajo, etc., que le sean requeridos por la supervisión. 6. Apoyar la gestión de los procesos con comunidades en los territorios asignados en cumplimiento de las competencias y obligaciones establecidas en el objeto y su alcance contractual para la sentencia de ventilla minera. 7. Proyectar las respuestas a las peticiones, quejas, reclamos,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</si>
  <si>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Administración Ambiental y/o Administración y Gestión Ambiental y/o Biología y/o Biología Ambiental, Biología Marina y/o Ingeniería Ambiental y/o Ingeniería Ambiental y Sanitaria y/o Profesional en Ciencias Ambientales y/o Ingeniería Forestal y/o Ingeniería Agrícola y/o Ingeniería de Minas y/o Ingeniería Agronómica o relacionadas con su NBC (ii) Nueve (9) meses de experiencia profesional relacionada en temas asociados a la gestión ambiental y/o ordenamiento ambiental y/o seguimiento de planes, programas, proyectos y/o órdenes judiciales en materia ambiental y/o articulación institucional y/o gestión ambiental y/o  fortalecimiento de gestión ambiental en el sector minero energético y/o análisis de información técnica en materia ambiental y/o relacionamiento en territorio.</t>
  </si>
  <si>
    <t>(i) Ingeniera Ambiental (ii)  Acredita mas de nueve (9) meses de experiencia profesional  relacionada</t>
  </si>
  <si>
    <t>GGC-0590-2025</t>
  </si>
  <si>
    <t>ESTUPIÑAN POSADA CAMILA ANDREA</t>
  </si>
  <si>
    <t>caestupinan@minenergia.gov.co</t>
  </si>
  <si>
    <t>LILIAM_POSADA@HOTMAIL.COM</t>
  </si>
  <si>
    <t>(i) Acredita  veinte (20) meses de experiencia laboral.</t>
  </si>
  <si>
    <t>GGC-0592-2025</t>
  </si>
  <si>
    <t>gariano@minenergia.gov.co</t>
  </si>
  <si>
    <t>arp.gabriel@gmail.com</t>
  </si>
  <si>
    <t xml:space="preserve">   </t>
  </si>
  <si>
    <t>1. Apoyar las gestiones y actividades requeridas para la articulación con entidades gubernamentales y adscritas al Ministerio de Minas y Energía, en el marco de la promoción y fortalecimiento de la política de derechos humanos del sector minero-energético. 2. Apoyar las gestiones y actividades requeridas en los diferentes escenarios de diálogo, monitoreo, concertación, seguimiento y/o consulta previa del sector minero-energético con las comunidades de los pueblos indígenas. 3. Apoyar en la planificación y desarrollo de estrategias integrales para la prevención y atención de conflictividades derivadas del subsector minero-energético asociadas las comunidades de los pueblos indígenas., 4. Apoyar en la gestión de las solicitudes derivadas de los espacios de diálogo y articulación sectorial e interinstitucional, incorporando el enfoque socioambiental y de derechos humanos en las respuestas y acciones implementadas con las comunidades de los pueblos indígenas. 5. Apoyar la actualización y hacer seguimiento a los lineamientos del Sector Minero Energético de relacionamiento étnico y de Derecho Humanos de pueblos indígenas. 6. Brindar apoyo en la elaboración y seguimiento de planes de acción para abordar las Alertas Tempranas, situaciones coyunturales o temas estratégicos relacionados con la política de derechos humanos, asegurando la articulación entre entidades gubernamentales, comunidades locales y actores clave en los territorios priorizados. 7. Asistir y participar en las reuniones, eventos, capacitaciones, mesas de trabajo u otros espacios convocados o designados por la supervisión 8. Proyectar las respuestas a las peticiones, quejas, reclamos, y/o solicitudes requeridas, relacionados con el objeto del contrato, según designación realizada por el supervisor, así como verificar su correcto envío 9. Registrar en los instrumentos dispuestos por el observatorio socio ambiental del Ministerio de Minas y Energía, la información correspondiente al desarrollo de actividades en el territorio 10. Todas las demás inherentes o necesarias para la correcta ejecución del objeto contractual y que le sean asignadas por el / la supervisor (a).</t>
  </si>
  <si>
    <t>(i) Título profesional en Antropología y/o Sociología y/o Trabajo Social y/o Politología y/o Derecho y/o Ciencias Sociales y/o Ciencia Política y Gobierno o relacionadas con su NBC (ii) con posgrado en la modalidad de especialización en derechos humanos y/o gestión humana y/o gerencia social y/o desarrollo social y/o liderazgo para la gestión social y/o procesos de intervención social y/o especialización en Planificación y Gestión del Desarrollo Social y/o Derecho Internacional Humanitario y/o Resolución de Conflictos y/o relacionadas con su NBC o su equivalencia en experiencia profesional relacionada.(iii) Experiencia profesional relacionada mínima de  treinta y siete (37) meses en temas relacionados con derechos humanos, y/o trabajo con comunidad y/o gestión y/o implementación de políticas públicas y/o fortalecimiento de capacidades y/o espacios de diálogo y/o derechos humanos, y/o transversalización de enfoque de género, y/o gestión institucional y/o articulación institucional y/o intersectorial y/o programas y/o proyectos y/o articulación interinstitucional y/o proyectos sociales y/o trabajo social y/o apoyo y/o acompañamiento con población vulnerable y/o de especial protección.</t>
  </si>
  <si>
    <t>(i) Abogado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Ministerio.(iii) Acredita más de  treinta y siete (37) meses en temas relacionados con derechos humanos, y/o trabajo con comunidad y/o gestión y/o implementación de políticas públicas y/o fortalecimiento de capacidades y/o espacios de diálogo y/o derechos humanos, y/o transversalización de enfoque de género, y/o gestión institucional y/o articulación institucional y/o intersectorial y/o programas y/o proyectos y/o articulación interinstitucional y/o proyectos sociales y/o trabajo social y/o apoyo y/o acompañamiento con población vulnerable y/o de especial protección.</t>
  </si>
  <si>
    <t>GGC-0597-2025</t>
  </si>
  <si>
    <t>jrgaleano@minenergia.gov.co</t>
  </si>
  <si>
    <t>reygaleano@hotmail.com</t>
  </si>
  <si>
    <t xml:space="preserve">Gestionado </t>
  </si>
  <si>
    <t>1. Brindar apoyo y acompañamiento en los diferentes escenarios de diálogo, y concertación de los espacios de consulta previa del sector minero energético con las Comunidades Negras, Afrocolombianas, Raizales y Palenqueras - NARP. 2. Realizar monitoreo y seguimiento a los diferentes compromisos suscritos por el Ministerio de Minas y Energía con las Comunidades Negras, Afrocolombianas, Raizales y Palenqueras – NARP. 3. Apoyar a la Oficina de Asuntos Ambientales y Sociales desde el componente metodológico, técnico y jurídico en los procesos de la consulta previa y protocolización de la nueva Ley Minera en el marco de la TEJ con las Comunidades Negras, Afrocolombianas, Raizales y Palenqueras – NARP. 4. Apoyar los procesos de socialización con Las Comunidades Negras, Afrocolombianas, Raizales y Palenqueras – NARP, en relación con la implementación del capítulo V de la Ley 70 de 1993. 5. Acompañar técnicamente los procesos de consultas previas de proyectos y obras asociadas al sector minero energético que le sean designadas y que tengan relación con las Comunidades Negras, Afrocolombianas, Raizales y Palenqueras. 6. Apoyar la elaboración, análisis y/o revisión de documentos que incorporen el enfoque diferencial y que sean competencia de esta dependencia en relación con las acciones con Comunidades Negras, Afrocolombianas, Raizales y Palenqueras - NARP. 7. Acompañar las reuniones, eventos, visitas, mesas de trabajo relacionadas con el objeto del contrato, para lo cual debe elaborar actas, memorias de la reunión e informes. 8. Apoyar el análisis y revisión de los diferentes contextos sociales que contribuyan al desarrollo de actividades para Transición Energética Justa (TEJ) inclusiva y participativa, en lo relacionado con las comunidades energéticas en los territorios priorizados. 8. Proyectar las respuestas a las peticiones, quejas, reclamos, y solicitudes relacionadas con el objeto del contrato, según designación realizada por el supervisor. 9. Asistir técnicamente en la estructuración, evaluación y seguimiento de los procesos contractuales que en lo relacionado con su objeto deba adelantar esta dependencia. 10. Todas las demás inherentes o necesarias para la correcta ejecución del objeto contractual y que le sean asignadas por el / la supervisor (a).</t>
  </si>
  <si>
    <t>https://community.secop.gov.co/Public/Tendering/OpportunityDetail/Index?noticeUID=CO1.NTC.7562942</t>
  </si>
  <si>
    <t>(i) Título profesional en Antropología y/o Ciencia Política y/o Derecho y/o Psicología y/o relacionadas con su NBC (ii) En la modalidad de especialización en Gobierno y Gestión Pública Territoriales y/o Derecho Administrativo y Constitucional y/o Gerencia y/o Gestión Social y Ambiental y/o Política Social y/o Resolución de Conflictos y/o Análisis de Políticas Públicas y/o Gobierno Gerencia y Asuntos Públicos y/o Políticas Públicas y Gobernanza Territorial o relacionadas con su NBC o su equivalencia en experiencia profesional relacionada (iii) Experiencia profesional relacionada mínima de cuarenta y tres (43) meses en escenarios de diálogo o de participación social con enfoque étnico y/o desarrollo de estrategias de relacionamiento con enfoque étnico e instituciones público – privadas y/o resolución de conflictos con comunidades y/o implementación de estrategias y/o fortalecimiento interinstitucional y/o procesos de consulta previa y/o implementación de políticas públicas y/o implementación y articulación de programas con comunidades y/o articulación institucional y/o asesoría jurídica con enfoque social</t>
  </si>
  <si>
    <t>(i) Abogado (ii) Especializacion de derecho administrativo y constitucional (iii) Mas de cuarenta y tres  (43) meses de experiencia profesional relacionada</t>
  </si>
  <si>
    <t>GGC-0608-2025</t>
  </si>
  <si>
    <t>mcmunozm@minenergia.gov.co</t>
  </si>
  <si>
    <t>m.camilamunozm@gmail.com</t>
  </si>
  <si>
    <t>1. Apoyar la gestión de estrategias de pasivos y compensaciones ambientales en proyectos del sector minero energético, asegurando una gestión ambiental proactiva y anticipada. 2. Realizar el seguimiento de estrategias de gestión de pasivos y compensaciones ambientales de proyectos del sector minero energético. 3. Consolidar la información facilitando la recopilación y organización eficiente de datos clave para la evaluación de proyectos. 4. Apoyar la evaluación de estrategias relacionadas con pasivos y compensaciones ambientales, contribuyendo a decisiones informadas y sostenibles. 6. Apoyar e impulsar desde el sector de minería la implementación de trayectorias adaptativas de manera diferenciada para el sector minero energético y en coherencia con la identificación del análisis del riesgo por cambio climático. 7. Registrar en los instrumentos dispuestos por el observatorio socio ambiental del Ministerio de Minas y Energía, la información correspondiente al desarrollo de actividades en el territorio. 8. Proyectar las respuestas a las peticiones, quejas, reclamos, solicitudes relacionadas con el objeto del contrato, según designación realizada por el supervisor, así como verificar su correcto envío. 9. Todas las demás inherentes o necesarias para la correcta ejecución del objeto contractual y que le sean asignadas por el / la supervisor (a).</t>
  </si>
  <si>
    <t>(i) Título profesional en Administración y Gestión Ambiental y/o Administración Ambiental y de los Recursos Naturales y/o Ingeniería Ambiental y/o Ingeniería Ambiental y Sanitaria y/o Ingeniería Forestal y/o Ingeniería Agrícola y/o ingeniería agronómica o relacionadas con su NBC (ii) Con experiencia profesional relacionada de nueve (9) meses en:  Seguimiento de estrategias de gestión de pasivos y compensaciones ambientales de proyectos del sector minero energético y/o Consolidación de información y/o recopilación y organización de datos para la evaluación de proyectos y/o Apoyo en la evaluación de estrategias relacionadas con pasivos y compensaciones ambientales y/o acompañamiento a reuniones y/o eventos y/o visitas y/o mesas de trabajo y/o gestión de pasivos y compensaciones ambientales de proyectos del sector minero energético.</t>
  </si>
  <si>
    <t>(i) Ingeniera Ambiental.(ii) Acredita nueve (9) meses en:  Seguimiento de estrategias de gestión de pasivos y compensaciones ambientales de proyectos del sector minero energético y/o Consolidación de información y/o recopilación y organización de datos para la evaluación de proyectos y/o Apoyo en la evaluación de estrategias relacionadas con pasivos y compensaciones ambientales y/o acompañamiento a reuniones y/o eventos y/o visitas y/o mesas de trabajo y/o gestión de pasivos y compensaciones ambientales de proyectos del sector minero energético.</t>
  </si>
  <si>
    <t>GGC-0634-2025</t>
  </si>
  <si>
    <t>olmellizo@minenergia.gov.co</t>
  </si>
  <si>
    <t>luciamellizo@gmail.com</t>
  </si>
  <si>
    <t>1. Apoyar la formulación, implementación y seguimiento del programa de sustitución de actividades mineras en ecosistemas de páramo, y los procesos de delimitación de páramos que se deriven del relacionamiento con actores intersectoriales, sectoriales, autoridades ambientales y territoriales. 2. Apoyar la formulación e implementación de la metodología de compensaciones ambientales para el sector mineroenergético, incluyendo la participación en espacios de retroalimentación y construcción de dicha metodología, así como en el desarrollo del proceso de compensaciones ambientales de proyectos priorizados para el sector. 3. Apoyar el análisis geoespacial y la organización de espacios técnicos para la construcción y actualización de instrumentos de ordenamiento ambiental y territorial. 4. Apoyar la identificación y recopilación de insumos técnicos destinados a la gestión de pasivos ambientales generados por actividades del sector minero-energético, 5. Apoyar, acompañar y articular espacios de participación y de fortalecimiento de capacidades con actores del sector en reuniones, eventos, asistencias técnicas, mesas de trabajo relacionadas con el objeto del contrato. 6. Registrar en los instrumentos dispuestos por el observatorio socio ambiental del Ministerio de Minas y Energía, la información correspondiente al desarrollo de actividades en el territorio 7. Proyectar las respuestas a las peticiones, quejas, reclamos, y/o solicitudes requeridas,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</si>
  <si>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Administración Ambiental y/o Administración y Gestión Ambiental y/o Administración Ambiental y de los Recursos Naturales y/o Biología y/o Ingeniería Ambiental y/o Ingeniería catastral y Geodesta y/o Ingeniería Ambiental y Sanitaria y/o Ingeniería Forestal y/o Ingeniería Civil y/o Ingeniería de Minas y/o Ingeniería Agronómica o relacionadas con su NBC (ii) con posgrado en la modalidad de Especialización en Gerencia Ambiental y Desarrollo y/o Gestión Ambiental y/o Sostenibilidad y/o Gestión Ambiental y Energética y/o Gerencia Ambiental y Gestión de Riesgo de Desastres y/o Ingeniería de Sistemas Hídricos urbanos y/o ciencias de la tierra y medio ambiente y/o sistemas de información geográfica y/o relacionadas con su NBC o su equivalencia en experiencia profesional relacionada (iii) Experiencia profesional relacionada mínima de treinta y siete (37) meses en temas de gestión ambiental y/o planes de ordenación y/o manejo de cuencas hidrográficas y/o relacionamiento y acciones intersectoriales y/o acueductos y/o agua potable y saneamiento básico y/o ordenamiento territorial (EOT, PBOT, POT) y/o gestión ambiental y/o asuntos ambientales enfocados a planes de ordenación y/o manejo de cuencas hidrográficas y/o áreas protegidas y/o ecosistemas estratégicos y/o inclusión de variables minero energéticas en ordenamiento territorial y/o minería y/o, relacionamiento y/o acciones intersectoriales y con comunidades, y/o estudios técnicos ambientales y/o gestión del recurso hídrico.</t>
  </si>
  <si>
    <t>(i) Ingeniera Catastral y Geodesia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treinta y siete (37) meses en temas de gestión ambiental y/o planes de ordenación y/o manejo de cuencas hidrográficas y/o relacionamiento y acciones intersectoriales y/o acueductos y/o agua potable y saneamiento básico y/o ordenamiento territorial (EOT, PBOT, POT) y/o gestión ambiental y/o asuntos ambientales enfocados a planes de ordenación y/o manejo de cuencas hidrográficas y/o áreas protegidas y/o ecosistemas estratégicos y/o inclusión de variables minero energéticas en ordenamiento territorial y/o minería y/o, relacionamiento y/o acciones intersectoriales y con comunidades, y/o estudios técnicos ambientales y/o gestión del recurso hídrico.</t>
  </si>
  <si>
    <t>INGENIERO CATASTRAL</t>
  </si>
  <si>
    <t>GGC-0635-2025</t>
  </si>
  <si>
    <t>sbbernal@minenergia.gov.co</t>
  </si>
  <si>
    <t>sandrabernalo@yahoo.com.co</t>
  </si>
  <si>
    <t>19-febrero-2025</t>
  </si>
  <si>
    <t>1. Preparar y facilitar espacios de participación ciudadana, comunitaria, interinstitucional e intersectorial para la socialización, promoción y fortalecimiento de la política de derechos humanos del sector minero-energético, fomentando su apropiación mediante procesos de pedagogía participativa. 2. Apoyar la planificación y ejecución de actividades orientadas a la promoción, difusión y generación de capacidades comunitarias e institucionales en materia de derechos humanos, priorizando la transferencia de conocimientos y el desarrollo de habilidades prácticas que contribuyan a la prevención y resolución de conflictos sociales. 3. Realizar el mapeo y la actualización de riesgos y escenarios de conflictividad social en los territorios, consolidando información estratégica para la gestión de conflictos sociales y su vinculación con los derechos humanos en el sector minero-energético. 4. Actualizar y gestionar la matriz de seguimiento, análisis y resolución de conflictividad en derechos humanos, asegurando la identificación y priorización de acciones sostenibles y articuladas con las comunidades y las autoridades locales. 5. Asistir y participar en las reuniones, eventos, capacitaciones, mesas de trabajo u otros espacios convocados o designados por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requeridas, relacionados con el objeto del contrato, según designación realizada por el supervisor, así como verificar su correcto envío. 8. Elaborar actas, relatorías, memorias y diligenciar las matrices o formatos establecidos para el reporte de avance de los espacios de diálogo. 9. Todas las demás inherentes o necesarias para la correcta ejecución del objeto contractual y que le sean asignadas por el / la supervisor (a).</t>
  </si>
  <si>
    <t>(i) Título Profesional en Licenciatura en Pedagogía y/o Licenciatura en Educación Comunitaria con Énfasis en Derechos humanos y/o Licenciatura en Ciencias Sociales y/o Licenciatura en Humanidades y/o Ciencias Políticas y/o Sociología y/o Trabajo Social y/o Antropología y/o Filosofía y/o o relacionadas con su NBC (ii) con posgrado en la modalidad de especialización en derechos humanos y/o gestión humana y/o gerencia social y/o desarrollo social y/o liderazgo para la gestión social y/o procesos de intervención social y/o especialización en Planificación y Gestión del Desarrollo Social y/o Derecho Internacional Humanitario y/o Resolución de Conflictos y/o relacionadas con su NBC o su equivalencia en experiencia profesional relacionada (iii) Experiencia profesional relacionada mínima de diez (10) meses en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gestión del conocimiento y/o enfoque de género y/o diálogo social y/o mesas de diálogo comunitario y/o consulta previa y/o trabajo comunitario y/o formulación y/o estructuración y/o implementación y/o evaluación de proyectos sociales y/o responsabilidad social y/o estrategia de relacionamiento territorial y/o fortalecimiento comunitario y/o gestión en alianzas estratégicas en programas y/o seguimiento a programas sociales.</t>
  </si>
  <si>
    <t>(i) Educación Comunitaria con Enfasis en Derechos Humanos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diez (10) meses en procesos pedagógicos y/o programas de formación y/o gestión y/o formulación y/o implementación de políticas públicas y/o docencia y/o trabajo social y/o implementación de programas sociales y/o gestión de acciones estratégicas de impacto comunitario y/o seguimiento y/o acompañamiento para el desarrollo de acciones comunitarias y/o facilitación pedagógica en comunidades diversas y/o fortalecimiento educativo y/o promoción de paz y derechos humanos y/o gestión del conocimiento y/o enfoque de género y/o diálogo social y/o mesas de diálogo comunitario y/o consulta previa y/o trabajo comunitario y/o formulación y/o estructuración y/o implementación y/o evaluación de proyectos sociales y/o responsabilidad social y/o estrategia de relacionamiento territorial y/o fortalecimiento comunitario y/o gestión en alianzas estratégicas en programas y/o seguimiento a programas sociales.</t>
  </si>
  <si>
    <t>EDUCACION COMUNITARIA</t>
  </si>
  <si>
    <t>GGC-0638-2025</t>
  </si>
  <si>
    <t>KERLLY JAZMIN TOLOZA RUEDA
ANTES PAOLA ANDREA LUGO DUARTE</t>
  </si>
  <si>
    <t>kerllyjazmintolozarueda@gmail.com</t>
  </si>
  <si>
    <t>9/abril/2025</t>
  </si>
  <si>
    <t>1. Apoyar la ejecución y monitoreo de la Estrategia de Gestión Ambiental en el ámbito minero-energético, enfocándose en la gestión y mitigación de conflictos relacionados con el subsector de minería en las áreas identificadas como prioritarias. 2. Apoyar el seguimiento continuo de las situaciones derivadas de la conflictividad a nivel nacional en las zonas asignadas, asegurando una respuesta oportuna y efectiva ante las complejidades en los territorios. 3. Apoyar en marco de la estrategia de gestión ambiental en la generación, implementación, relacionamiento interinstitucional y/o comunidades, seguimiento de acciones y/o planes de trabajo que se relacionen con, espacios de diálogo socioambiental, pasivos ambientales mineros y cierre técnico minero. 4. Apoyar técnicamente la generación, implementación y seguimiento de políticas y lineamientos relacionadas con el sector minero energético y la transición energética justa. 5. Apoyar en la generación de lineamientos internos de trabajo que permitan desarrollar los espacios de diálogo social a nivel nacional en el marco de la Estrategia de Gestión Ambiental relacionados con el subsector de minería. 6. Apoyar la articulación de la OAAS con las diferentes áreas del Ministerio, entidades adscritas y otras instituciones nacionales, regionales y municipales, para garantizar la coordinación técnica de las actividades que permitan el cumplimiento de compromisos, la mitigación de conflictos y la elaboración de agendas de trabajo que integren aspectos operativos y ambientales propios del sector minero 7. Registrar en los instrumentos dispuestos por el observatorio socio ambiental del Ministerio de Minas y Energía, la información correspondiente al desarrollo de actividades en el territorio 8. Proyectar las respuestas a las peticiones, quejas, reclamos, y solicitudes relacionadas con el objeto del contrato, según designación realizada por el supervisor, así como verificar su correcto envío. 9. Apoyar la supervisión de los contratos asignados por parte de la supervisión, de conformidad al alcance y desarrollo del objeto. 10. Todas las demás inherentes o necesarias para la correcta ejecución del objeto contractual y que le sean asignadas por el / la supervisor (a).</t>
  </si>
  <si>
    <t>https://community.secop.gov.co/Public/Tendering/OpportunityDetail/Index?noticeUID=CO1.NTC.7587970</t>
  </si>
  <si>
    <t>FERNANDEZ SILVA LUZ ASTRITH</t>
  </si>
  <si>
    <t>(i) Título profesional en Biología y/o ecología y/o Administración Ambiental y de los Recursos Naturales y/o Ingeniería Ambiental y/o Ingeniería Ambiental y Sanitaria y/o Ingeniería Sanitaria y/o Ingeniería Agrícola y/o Ingeniería de minas y/o ingeniería agronómica o relacionadas con su NBC según SNIES (ii) Posgrado en la modalidad de especialización en Gerencia Ambiental y Desarrollo y/o Gestión Ambiental y/o Sostenibilidad y/o Gestión Ambiental y Energética y/o Gerencia Ambiental y Gestión de Riesgo de Desastres y/o Ingeniería Ambiental y/o recursos naturales y medio ambiente y/o  Gerencia del Medio Ambiente y Prevención de Desastres y/o relacionadas con su NBC o su equivalencia en experiencia profesional relacionada (iii) Experiencia profesional relacionada mínima cincuenta y un (51) meses en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estructuración y/o implementación y/o seguimiento de políticas de planificación territorial y/o relacionamiento con autoridades territoriales y/o social y/o ambiental y/o gestión de problemáticas mineroambientales y/o seguimiento a compromisos u obligaciones ambientales y/o títulos mineros y/o pasivos ambientales mineros.</t>
  </si>
  <si>
    <t>(i) Ingeniera Ambiental y de Saneamiento (ii) Especialista Gestión ambiental (iii) Acredita más cincuenta y un (51) meses en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estructuración y/o implementación y/o seguimiento de políticas de planificación territorial y/o relacionamiento con autoridades territoriales y/o social y/o ambiental y/o gestión de problemáticas mineroambientales y/o seguimiento a compromisos u obligaciones ambientales y/o títulos mineros y/o pasivos ambientales mineros.</t>
  </si>
  <si>
    <t>GGC-0646-2025</t>
  </si>
  <si>
    <t>HERRERA NUÑEZ MILEYDI KATHERINE (diseñadora)</t>
  </si>
  <si>
    <t>29-12-25</t>
  </si>
  <si>
    <t>mkherrera@minenergia.gov.co</t>
  </si>
  <si>
    <t>MILEHER1@HOTMAIL.COM</t>
  </si>
  <si>
    <t xml:space="preserve"> $3.500.000 </t>
  </si>
  <si>
    <t>1. Brindar apoyo en la creación de infografías que expliquen conceptos ambientales y sociales clave, asegurando que sean comprensibles y relevantes para las comunidades locales. 2. Apoyar la creación de contenidos que permitan simplificar y comunicar temas complejos desde el componente socio0 ambiental, facilitando el aprendizaje visual sobre la gestión ambiental y la participación ciudadana en la transición energética justa. 3. Apoyar la consolidación grafica de cartillas y guías paso a paso que apoyen el fortalecimiento de capacidades en temas ambientales, promoviendo la comprensión de derechos y la participación activa de la ciudadanía siguiendo los lineamientos del Ministerio. 4. Desarrollar presentaciones que incluyan elementos interactivos y visuales, optimizando su uso en talleres y actividades formativas para facilitar el aprendizaje de los asistentes. 5. Establecer canales efectivos para la entrega de materiales educativos a las comunidades y recopilar retroalimentación sobre su utilidad y comprensión, ajustando los contenidos según las necesidades y comentarios recibidos.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</si>
  <si>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de técnico(a) o tecnólogo (a) en artes gráficas y/o diseño gráfico y/o comunicación grafica publicitaria y/o publicidad y/o publicidad y mercadeo y/o diseño y/o fotografía y/o relacionadas con su NBC (ii) Nueve (9) meses de experiencia laboral</t>
  </si>
  <si>
    <t>(i) Tecnico Profesional en Arte Gráfico y Publicitario (ii) La profesional a contratar acredita más de 9 meses de experiencia laboral</t>
  </si>
  <si>
    <t>TECNICO ARTES GRAF Y PUB</t>
  </si>
  <si>
    <t>GGC-0651-2025</t>
  </si>
  <si>
    <t>PAREDES HERNANDEZ NATALIA 
(TERMINADO 31JUL-25)</t>
  </si>
  <si>
    <t>31-dic-25 
Terminado</t>
  </si>
  <si>
    <t>nparedes@minenergia.gov.co</t>
  </si>
  <si>
    <t>nataliaparedesh2019@gmail.com</t>
  </si>
  <si>
    <t>1. Apoyar en la generación de lineamientos internos que permitan formular e implementar actividades en espacios e instancias de participación y articulación territorial, integrando estrategias que transversalicen el enfoque de derechos humanos y potencien los beneficios económicos y sociales del sector minero-energético, en coordinación con entidades gubernamentales, autoridades locales y otros actores clave. 2. Apoyar las gestiones y actividades necesarias para articular estrategias con entidades de gobierno, entidades adscritas al Ministerio de Minas y Energía y autoridades locales, con el objetivo de maximizar los beneficios sociales y económicos derivados de las actividades del sector minero-energético. 3. Apoyar la planeación y realización de espacios de participación ciudadana, comunitaria, interinstitucional e intersectorial que promuevan la socialización, apropiación, discusión e integración de la política de derechos humanos del sector minero-energético, destacando su relación con el desarrollo económico sostenible, la inclusión social y la creación de cadenas de valor y oportunidades económicas inclusivas en los territorios. 4. Apoyar el desarrollo de estrategias, metodologías y actividades en espacios de relacionamiento y diálogo territorial que fomenten el fortalecimiento de capacidades económicas y sociales en materia de derechos humanos, contribuyendo al desarrollo sostenible de las comunidades locales. 5. Apoyar a la planificación y desarrollo de estrategias de trabajo orientadas a fortalecer las capacidades locales y comunitarias, con un enfoque en la inclusión económica, la generación de empleo, infraestructura y oportunidades que reduzcan desigualdades y promuevan el crecimiento económico inclusivo, mientras se asegura el respeto a los derechos humanos y la sostenibilidad ambiental. 6. Realizar el seguimiento al mapeo, la actualización de riesgos y escenarios de conflictividad social en los territorios y la matriz de seguimiento, análisis y resolución de conflictividad en derechos humanos, asegurando la identificación y priorización de acciones sostenibles y articuladas con las comunidades y las autoridades locales. 7. Proyectar las respuestas a las peticiones, quejas, reclamos, y/o solicitudes requeridas, relacionados con el objeto del contrato, según designación realizada por el supervisor, así como verificar su correcto envío. 8. Asistir y participar en las reuniones, eventos, capacitaciones, mesas de trabajo u otros espacios convocados o designados por la supervisión 9. Registrar en los instrumentos dispuestos por el observatorio socio ambiental del Ministerio de Minas y Energía, la información correspondiente al desarrollo de actividades en el territorio. 10. Todas las demás inherentes o necesarias para la correcta ejecución del objeto contractual y que le sean asignadas por el / la supervisor (a).</t>
  </si>
  <si>
    <t>(i) Título Profesional en economía y/o economía pública y/o economía y finanzas y/o gestión territorial y economía social y solidaria y/o administrador público y/o administración ambiental y/o relacionadas con su NBC (ii) Posgrado en la modalidad de especialización en economía y/o en alta gerencia en economía publica y/o economía social y solidaria y/o políticas públicas y/o análisis de políticas Públicas y/o Gobierno Gerencia y Asuntos Públicos y/o o relacionadas con su NBC o su equivalencia en experiencia profesional relacionada. (iii) Experiencia profesional relacionada mínima de cuarenta y tres  (43) meses en formulación y/o seguimiento a políticas públicas y/o manejo de componente socio ambiental y/o coordinación de proyectos y/o seguimiento a proyectos y/o implementación de Estrategias de Desarrollo y/o coordinación de equipos de trabajo con énfasis social y/o articulación interinstitucional y/o Relacionamiento Territorial e Interinstitucional y/o diseño de estrategias sociales y/o derechos humanos y/o procesos de dialogo social y/o Trabajo comunitario y/o mesas de dialogo comunitario y/o programas y/o planes y/o proyectos en enfoque social y/o articulación interinstitucional y/o proyectos sociales y/o proyectos institucionales y/o fortalecimiento de capacidades y/o trabajo social con población vulnerable y/o consolidación y/o análisis de datos cualitativos y/o cuantitativos</t>
  </si>
  <si>
    <t>(i) Economista (ii) Maestria en Estudios Politicos (iii) cuarenta y tres  (43) meses en formulación y/o seguimiento a políticas públicas y/o manejo de componente socio ambiental y/o coordinación de proyectos y/o seguimiento a proyectos y/o implementación de Estrategias de Desarrollo y/o coordinación de equipos de trabajo con énfasis social y/o articulación interinstitucional y/o Relacionamiento Territorial e Interinstitucional y/o diseño de estrategias sociales y/o derechos humanos y/o procesos de dialogo social y/o Trabajo comunitario y/o mesas de dialogo comunitario y/o programas y/o planes y/o proyectos en enfoque social y/o articulación interinstitucional y/o proyectos sociales y/o proyectos institucionales y/o fortalecimiento de capacidades y/o trabajo social con población vulnerable y/o consolidación y/o análisis de datos cualitativos y/o cuantitativos.</t>
  </si>
  <si>
    <t>GGC-0652-2025</t>
  </si>
  <si>
    <t>cebello@minenergia.gov.co</t>
  </si>
  <si>
    <t>claudiaebg@hotmail.com</t>
  </si>
  <si>
    <t>1. Apoyar la Estrategia de Gestión Ambiental en el ámbito minero-energético, integrando el análisis económico y territorial para identificar oportunidades de optimización de recursos y priorización de acciones en la gestión y mitigación de conflictos relacionados con el subsector de minería. 2. Apoyar el seguimiento continuo de las situaciones derivadas de la conflictividad a nivel nacional y en las zonas asignadas, mediante la consolidación de datos socioeconómicos que permitan evaluar impactos, diseñar respuestas oportunas y proponer estrategias sostenibles para las comunidades afectadas. 3. Realizar el seguimiento al cumplimiento de los compromisos establecidos en espacios de diálogo social, fortaleciendo el relacionamiento territorial a través de la evaluación de costos-beneficios de las acciones implementadas y su alineación con los objetivos de la Estrategia de Gestión Ambiental. 4. Participar en los espacios de diálogo socioambiental a nivel nacional, incorporando herramientas analíticas que integren variables socioeconómicas y territoriales para facilitar la toma de decisiones y generar consensos orientados al desarrollo sostenible. 5. Impulsar el fortalecimiento de capacidades de las comunidades en los territorios, enfocándose en la transferencia de conocimientos y habilidades que promuevan su autonomía económica y social, contribuyendo a la transición energética justa y al desarrollo territorial equilibrado.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</si>
  <si>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economía y/o economía pública y/o economía y finanzas y/o gestión territorial y economía social y solidaria y/o administrador público y/o administración ambiental y/o relacionadas con su NBC (ii) con posgrado en la modalidad de especialización en Gerencia Ambiental y Desarrollo y/o Gestión Ambiental y/o Sostenibilidad y/o Gestión Ambiental y Energética y/o Gerencia Ambiental y Gestión de Riesgo de Desastres y/o Ingeniería Ambiental y/o recursos naturales y medio ambiente y/o  Gerencia del Medio Ambiente y Prevención de Desastres y/o evaluación ambiental de proyectos y/o relacionadas con su NBC o su equivalencia en experiencia profesional relacionada (iii) Experiencia profesional relacionada mínima de cuarenta y tres (43) meses en actividades de articulación interinstitucional, y/o sostenibilidad ambiental y/o licenciamiento ambiental y/o desarrollo de proyectos del sector minero energético, y/o elaboración y/o ejecución de estudios de impacto ambiental para proyectos del sector minero energético,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</si>
  <si>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(i) Administrador de Empresas (ii) Especialista en Evaluación Ambiental de Proyectos (iii) Acredita más de cuarenta y tres (43) meses en actividades de articulación interinstitucional, y/o sostenibilidad ambiental y/o licenciamiento ambiental y/o desarrollo de proyectos del sector minero energético, y/o elaboración y/o ejecución de estudios de impacto ambiental para proyectos del sector minero energético,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</si>
  <si>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ADM EMPRESAS</t>
  </si>
  <si>
    <t>GGC-0653-2025</t>
  </si>
  <si>
    <t>algutierrez@minenergia.gov.co</t>
  </si>
  <si>
    <t>albaligu@gmail.com</t>
  </si>
  <si>
    <t>1. Participar y apoyar los espacios de diálogo socioambiental a nivel nacional, en el marco de la Estrategia de Gestión Ambiental, relacionados con el subsector minero y petrolero, aportando análisis técnicos sobre la operación y el impacto ambiental asociado, para facilitar la construcción de consensos en los territorios. 2. Apoyar el seguimiento continuo de las situaciones derivadas de la conflictividad a nivel nacional y en las zonas asignadas, evaluando los aspectos técnicos relacionados con las actividades extractivas y proponiendo soluciones orientadas a la mitigación de riesgos ambientales y sociales. 3. Facilitar el cumplimiento de los compromisos establecidos en los espacios de diálogo social y fortalecer el relacionamiento territorial, mediante la integración de soluciones técnicas y prácticas que promuevan la sostenibilidad de las actividades minero-energéticas. 4. Apoyar, en el marco de la Estrategia de Gestión Ambiental, la generación, implementación y seguimiento de acciones o planes de trabajo relacionados con los espacios de diálogo social y atención de conflictividad, promoviendo la restauración ambiental y la justicia social, así como y el cumplimiento de estándares técnicos y normativos. 5. Apoyar la articulación de la OAAS con las diferentes áreas del Ministerio, entidades adscritas y otras instituciones nacionales, regionales y municipales, para garantizar la coordinación técnica de las actividades que permitan el cumplimiento de compromisos, la mitigación de conflictos y la elaboración de agendas de trabajo que integren aspectos operativos y ambientales propios del sector minero.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</si>
  <si>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Antropología y/o Sociología y/o Trabajo Social y/o Politología y/o Derecho y/o Ciencias Sociales y/o Ciencia Política y Gobierno o relacionadas con su NBC (ii)Posgrado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(iii)  Experiencia profesional relacionada mínima de diecinueve (19)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</si>
  <si>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(i) Sociologa (ii) Se aplica equivalencia conforme al artículo 2.2.2.5.1 del Decreto 1083 de 2015: "El Título de Postgrado en la modalidad de especialización por dos (2) años de experiencia profesional y viceversa, siempre que se acredite el título profesional" (...). Esto en armonía con el literal “a)” de las disposiciones generales del manualde contratación del Ministerio. (iii) Acredita más de diecinueve (19)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</si>
  <si>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SOCIOLOGO</t>
  </si>
  <si>
    <t>GGC-0654-2025</t>
  </si>
  <si>
    <t>lhtorres@minenergia.gov.co</t>
  </si>
  <si>
    <t>civiltorres@hotmail.com</t>
  </si>
  <si>
    <t>1. Apoyar el relacionamiento ambiental y seguimiento a compromisos de espacios de coordinación intersectorial según el Consejo Nacional del Agua y otras instancias relacionadas con hidroenergía, ordenamiento territorial y gestión del recurso hídrico, y de seguimiento a trámites ambientales de proyectos del sector asignados. 2. Realizar acompañamiento técnico a los espacios de diálogo que se deriven del cumplimiento de Sentencias, políticas y estrategias de carácter ambiental asignados. 3. Asistir y participar en las reuniones, eventos, asistencias técnicas, mesas de trabajo relacionadas con el objeto del contrato, para lo cual debe elaborar actas, memorias de la reunión e informes. 4. Apoyar el proceso de difusión y acompañamiento de Buenas Prácticas Hidroenergéticas, desarrollo de capacidades en relación con hidroenergía sostenible y el relacionamiento intersectorial, interinstitucional y comunitario en el ordenamiento alrededor del agua de proyectos del sector energético, entre otros temas priorizados. 5. Registrar en los instrumentos dispuestos por el observatorio socio ambiental del Ministerio de Minas y Energía, la información correspondiente al desarrollo de actividades en el territorio 6. Proyectar las respuestas a las peticiones, quejas, reclamos y/o solicitudes, relacionados con el objeto del contrato, según designación realizada por el supervisor, así como verificar su correcto envío. 7. Todas las demás inherentes o necesarias para la correcta ejecución del objeto contractual y que le sean asignadas por el / la supervisor (a).</t>
  </si>
  <si>
    <t>(i) Ingeniero Civil (ii) Especialista en Ingenieria de Sistemas Hidricos Urbanos (iii) Acredita más de treinta y siete (37) meses en temas de gestión ambiental y/o planes de ordenación y/o manejo de cuencas hidrográficas y/o relacionamiento y acciones intersectoriales y/o acueductos y/o agua potable y saneamiento básico y/o ordenamiento territorial (EOT, PBOT, POT) y/o gestión ambiental y/o asuntos ambientales enfocados a planes de ordenación y/o manejo de cuencas hidrográficas y/o áreas protegidas y/o ecosistemas estratégicos y/o inclusión de variables minero energéticas en ordenamiento territorial y/o minería y/o, relacionamiento y/o acciones intersectoriales y con comunidades, y/o estudios técnicos ambientales y/o gestión del recurso hídrico.</t>
  </si>
  <si>
    <t>GGC-0677-2025</t>
  </si>
  <si>
    <t>Medellin</t>
  </si>
  <si>
    <t>elsanchez@minenergia.gov.co</t>
  </si>
  <si>
    <t>elsanchezg@unal.edu.co</t>
  </si>
  <si>
    <t>1. Apoyar en la implementación de programas y estrategias minero ambientales priorizadas, así como el proceso de difusión y acompañamiento de buenas prácticas ambientales en asuntos mineros y el desarrollo de capacidades en prácticas ambientales con comunidades, gremios y empresas del sector. 2. Apoyar la generación de insumos en materia de biodiversidad y en respuesta a compromisos y seguimiento del plan de biodiversidad para el sector minero energético 3. Apoyar la atención de conflictividad socioambiental territorial y espacios de relacionamiento social y comunitario en asuntos ambientales según procesos designados. 4. Apoyar el proceso de impulso del ordenamiento territorial y ambiental para el sector mineroenergético, y los espacios de realimentación y construcción, como el acompañamiento en territorios priorizados. 5. Apoyar el proceso de seguimiento y análisis del indicador de gobernanza ambiental del sector mineroenergético, y las acciones de gestión para su fortalecimiento. 6. Apoyar la supervisión de los contratos asignados por parte de la supervisión, de conformidad al alcance y desarrollo del objeto. 7. Todas las demás inherentes o necesarias para la correcta ejecución del objeto contractual y que le sean asignadas por el / la supervisor (a).</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</si>
  <si>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(ii) Posgrado en la modalidad de especialización en Gerencia Ambiental y Desarrollo y/o Gestión Ambiental y/o Sostenibilidad y/o Gestión Ambiental y Energética y/o Gerencia Ambiental y Gestión de Riesgo de Desastres y/o Ingeniería Ambiental y/o recursos naturales y medio ambiente o relacionadas con su NBC o su equivalencia en experiencia profesional relacionada (iii) Experiencia profesional relacionada mínima de cuarenta (43)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</si>
  <si>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(i) Administradora Ambiental (ii) Especialista en Gestión Ambiental (iii) Acredita más de cuarenta (43)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</si>
  <si>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ADM AMBIENTAL</t>
  </si>
  <si>
    <t>GGC-0683-2025</t>
  </si>
  <si>
    <t>ajcarmona@minenergia.gov.co</t>
  </si>
  <si>
    <t>ajcarmonacano@gmail.com</t>
  </si>
  <si>
    <t>1. Apoyar seguimiento a los territorios mineros nacionales y especialmente en el Departamento de Antioquia y Eje Cafetero, con el fin de apoyar la gestión y mitigación de conflictos relacionados con el subsector de minería. 2. Efectuar seguimiento a las situaciones de conflictividad y de los contextos sociales para el subsector de minería asegurando una respuesta oportuna y efectiva ante las complejidades en los territorios. 3. Apoyar los espacios de diálogo social, facilitando el cumplimiento de los compromisos establecidos y el fortalecimiento de capacidades. 4. Apoyar los procesos de articulación interinstitucional con el fin de hacer seguimiento a los compromisos derivados de los espacios de diálogo social y relacionamiento con las comunidades y autoridades del nivel Nacional, Departamental y Municipal, así como con las entidades adscritas. 5. Apoyar las acciones necesarias para identificar los diferentes actores clave del territorio y realizar los análisis geopolíticos y sociales necesarios que sean relevantes para la ejecución de las actividades de implementación de la Estrategia de Gestión Ambiental. 6. Apoyar técnicamente la generación, implementación y seguimiento de políticas y lineamientos relacionadas con el sector minero energético y la transición energética justa. 7. Registrar en los instrumentos dispuestos por el observatorio socio ambiental del Ministerio de Minas y Energía, la información correspondiente al desarrollo de actividades en el territorio 8. Proyectar las respuestas a las peticiones, quejas, reclamos, y solicitudes relacionadas con el objeto del contrato, según designación realizada por el supervisor, así como verificar su correcto envío. 9. Apoyar la supervisión de los contratos asignados por parte de la supervisión, de conformidad al alcance y desarrollo del objeto. 10. Todas las demás inherentes o necesarias para la correcta ejecución del objeto contractual y que le sean asignadas por el / la supervisor (a).</t>
  </si>
  <si>
    <t>(i)Título profesional en Antropología y/o Sociología y/o Trabajo Social y/o Politología y/o Derecho y/o Ciencias Sociales y/o Ciencia Política y Gobierno o relacionadas con su NBC (ii) con 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(iii) Experiencia profesional relacionada mínima de cincuenta y un (51)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</si>
  <si>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(i) Trabajadora Social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cincuenta y un (51)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</si>
  <si>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equivalencias*</t>
  </si>
  <si>
    <t>GGC-0705-2025</t>
  </si>
  <si>
    <t>DIANA MARIA PANTOJA HERNANDEZ
ANTES RAMOS MEDINA YAMEL SEBASTIAN</t>
  </si>
  <si>
    <t>Bogota</t>
  </si>
  <si>
    <t>dmpantoja@minenergia.gov.co</t>
  </si>
  <si>
    <t>04-marzo-2025</t>
  </si>
  <si>
    <t>1. Apoyar en la entrega y distribución de materiales como documentos, formatos y recursos durante las actividades programadas. 2. Apoyar en el registro y consolidación de información básica de documentos o bases de datos suministradas por el equipo en los instrumentos dispuestos para tal fin, garantizando que la información se encuentre disponible y actualizada. 3. Apoyar en la consolidación y archivo de información que se deriven de los espacios de dialogo. 4. Registrar en los instrumentos dispuestos por el observatorio socio ambiental del Ministerio de Minas y Energía, la información correspondiente al desarrollo de actividades en el territorio 5. Elaborar actas, relatorías, memorias y diligenciar las matrices o formatos establecidos para el reporte de avance de los espacios de diálogo y asambleas populares por la democracia energética y la paz 6. Todas las demás inherentes o necesarias para la correcta ejecución del objeto contractual y que le sean asignadas por el / la supervisor (a)</t>
  </si>
  <si>
    <t>https://community.secop.gov.co/Public/Tendering/OpportunityDetail/Index?noticeUID=CO1.NTC.7616358</t>
  </si>
  <si>
    <t>(i) Diploma de bachiller (ii) Veinte (20) meses de experiencia laboral.</t>
  </si>
  <si>
    <t>(i) Bachiller academico. Veinte (20) meses de experiencia laboral.</t>
  </si>
  <si>
    <t>GGC-0734-2025</t>
  </si>
  <si>
    <t>DUARTE TORRES DAVID HERNAN</t>
  </si>
  <si>
    <t>dhduarte@minenergia.gov.co</t>
  </si>
  <si>
    <t>duvda13@gmail.com</t>
  </si>
  <si>
    <t xml:space="preserve"> $6.500.000 </t>
  </si>
  <si>
    <t>1. Apoyar las actividades de creación y adaptación de materiales informativos que desde el componente pedagógico promuevan la participación ciudadana y fortalezcan las iniciativas comunitarias en el marco de la Transición Energética Justa, asegurando que los mensajes sean accesibles y culturalmente apropiados para las comunidades locales. 2. Organizar y facilitar talleres de formación en comunicación popular para líderes comunitarios, representantes de organizaciones sociales y grupos de valor, con el objetivo de mejorar sus habilidades para transmitir mensajes efectivos y fomentar la gestión del conocimiento en temas ambientales y sociales. 3. Apoyar en la planificación, organización y moderación de encuentros y espacios de diálogo entre la Oficina de Asuntos Ambientales y Sociales y las comunidades locales, promoviendo un ambiente de intercambio respetuoso y constructivo que impulse el desarrollo de iniciativas comunitarias en línea con la Transición Energética Justa. 4. Apoyar la creación y consolidación de redes de comunicación que integren a diversos actores comunitarios, sociales e institucionales, fomentando un flujo continuo de información y experiencias sobre la gestión ambiental y social en el sector minero-energético. 5. Visibilizar las políticas y los lineamientos que posicionan a los subsectores de minería, energía e hidrocarburos en un lenguaje claro, oportuno y útil para los medios comunitarios en los más altos estándares de información y corroboración.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</si>
  <si>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comunicación grafica publicitaria y/o publicidad y/o publicidad y mercadeo y/o publicidad y marketing creativo  y/o fotografía y/o diseño y/o relacionadas con su NBC (ii) Postgrado en la modalidad de Especialización en Comunicación estratégica para las organizaciones y/o Periodismo digital y/o Educación y Diversidad y/o Educación y Desarrollo Social y/o Desarrollo Humano y/o Gobierno del Territorio y Gestión Pública y/o Periodismo de paz y/o Comunicación digital y medios interactivos y/o relacionadas con su NBC  o su equivalencia en experiencia profesional relacionada (iii) Experiencia profesional relacionada de mínimo dieciséis  (16) meses  en procesos de formación y/o proyectos sociales y/o trabajo comunitario y/o iniciativas comunitarias y/o actividades sociales  y/o  procesos comunicativos y/o planeación pedagógica y/o actividades desde el componente pedagógico y/o espacios de diálogo social.</t>
  </si>
  <si>
    <t xml:space="preserve">(i) Publicista (ii)Se aplica equivalencia conforme el artículo 2.2.2.5.1 del Decreto 1083 de 2015: “El Título de postgrado en la modalidad de especialización por: Dos (2) años de experiencia profesional y viceversa, siempre que se acredite el título profesional”(iii) El profesional a contratar acredita más de dieciséis (16) meses de experiencia profesional relacionada en temas asociados al componente social, trabajo comunitario, procesos de comunicación, planeación pedagogica, iniciativas comunitarias. </t>
  </si>
  <si>
    <t>PUBLICISTA</t>
  </si>
  <si>
    <t>GGC-0737-2025</t>
  </si>
  <si>
    <t>CRIOLLO AVILA DIEGO ALEJANDRO</t>
  </si>
  <si>
    <t>dacriollo@minenergia.gov.co</t>
  </si>
  <si>
    <t>dcr789.1@gmail.com</t>
  </si>
  <si>
    <t>1. Proponer y adaptar metodologías que faciliten el aprendizaje participativo en temas de Transición Energética Justa, permitiendo que los conocimientos ambientales y sociales sean accesibles y relevantes para diferentes actores territoriales y comunidades. 2. Apoyar la construcción de guías y recursos pedagógicos que apoyen el fortalecimiento de capacidades locales y permitan evaluar el impacto de la Escuela Transición Energética Justa en la gestión del conocimiento y gobernanza territorial. 3. Asistir y participar en los talleres y sesiones formativas que fomenten la gestión del conocimiento y la gobernanza territorial, fortaleciendo las habilidades de liderazgo comunitario y facilitando un entendimiento de la Transición Energética Justa en los territorios. 4. Apoyar la elaboración de los documentos técnicos, lineamientos y contenidos de la Escuela de Transición energética Justa y capacitar al equipo que designe el MME para la implementación de la estrategia Escuela TEJ. 5. Desplazarse a los territorios priorizados con el fin de realizar el acompañamiento y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</si>
  <si>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Profesional en Ciencias Sociales y/o Ciencias Políticas y/o licenciatura en Ciencias de la Educación y/o licenciatura en física y/o Licenciatura y Humanidades y/o licenciatura en Ciencias de la Educación Matemáticas y/o relacionadas con
su NBC, (ii) sin experiencia</t>
  </si>
  <si>
    <t>(i) Licenciado en Fisica</t>
  </si>
  <si>
    <t>GGC-0747-2025</t>
  </si>
  <si>
    <t>DE LA HOZ ANAYA CARLOS ARTURO</t>
  </si>
  <si>
    <t>cahoz@minenergia.gov.co</t>
  </si>
  <si>
    <t>cdelahozanaya@mail.uniatlantico.edu.co</t>
  </si>
  <si>
    <t xml:space="preserve"> $4.800.000 </t>
  </si>
  <si>
    <t>1. Establecer y monitorear indicadores de impacto económico y ambiental en los espacios de diálogo y los mecanismos de participación ciudadana en el marco de la transición energética justa, justicia tarifaria y la democratización de la energía en los territorios priorizados. 2. Realizar acciones de fortalecimiento territorial de la política de minas, la transición energética justa y la democratización de la energía, a través del análisis de indicadores de sostenibilidad y desarrollo económico en territorio. 3. Apoyar la implementación de espacios de socialización, diálogo, escucha y fortalecimiento de capacidades con los diferentes actores y grupos de interés relacionados con los proyectos del Sector Minero Energético, así como los definidos para la Transición Energética Justa, evaluando su efectividad mediante indicadores de participación y cohesión social. 4. Realizar un plan de trabajo territorial que conlleve a la consolidación de comités de usuarios y se vincule al Movimiento Nacional por la Democracia Energética y la Paz, incluyendo metas e indicadores para medir el avance y la sostenibilidad de las iniciativas comunitarias. 5. Asistir a las reuniones, eventos, capacitaciones, mesas de trabajo u otros espacios convocados o designados por la supervisión Registrar en los instrumentos dispuestos por el observatorio socio ambiental del Ministerio de Minas y Energía, la información correspondiente al desarrollo de actividades en el territorio 6. Proyectar las respuestas a las peticiones, quejas, reclamos, y/o solicitudes, relacionados con el objeto del contrato, según designación realizada por el supervisor, así como verificar su correcto envío. 7. Todas las demás inherentes o necesarias para la correcta ejecución del objeto contractual y que le sean asignadas por el / la supervisor (a).</t>
  </si>
  <si>
    <t>https://community.secop.gov.co/Public/Tendering/OpportunityDetail/Index?noticeUID=CO1.NTC.7624693</t>
  </si>
  <si>
    <t>(i) Título Profesional en economía y/o economía pública y/o economía y finanzas y/o gestión territorial y economía social y solidaria y/o administrador público y/o administración ambiental y/o relacionadas con su NBC (ii) Con quince (15) meses de experiencia profesional relacionada en elaboración de insumos técnicos y/o desarrollo económico y/o actividades de articulación interinstitucional, y/o sostenibilidad ambiental y/o licenciamiento ambiental y/o desarrollo de proyectos del sector minero energético, y/o elaboración y/o ejecución de estudios de impacto ambiental,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</si>
  <si>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(i) Economista (ii)Acredita más de quince (15) meses de experiencia profesional relacionada en elaboración de insumos técnicos y/o desarrollo económico y/o actividades de articulación interinstitucional, y/o sostenibilidad ambiental y/o licenciamiento ambiental y/o desarrollo de proyectos del sector minero energético, y/o elaboración y/o ejecución de estudios de impacto ambiental,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</si>
  <si>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GGC-0766-2025</t>
  </si>
  <si>
    <t>jcospina@minenergia.gov.co</t>
  </si>
  <si>
    <t>camiloos@hotmail.com</t>
  </si>
  <si>
    <t>1. Participar y apoyar los espacios de diálogo socioambiental a nivel nacional en el marco de la Estrategia de Gestión Ambiental relacionados con el subsector de minería y los aspectos técnicos mineros. 2. Apoyar el seguimiento continuo de las situaciones derivadas de la conflictividad a nivel nacional y en las zonas asignadas, asegurando una respuesta oportuna y efectiva ante las complejidades en los territorios acorde a la normativas y aspectos técnicos mineros. 3. Facilitar el cumplimiento de los compromisos establecidos en los espacios de diálogo social y en el fortalecimiento del relacionamiento territorial. 4. Apoyar en marco de la estrategia de gestión ambiental en la generación, implementación, relacionamiento interinstitucional y/o comunidades, seguimiento de acciones y/o planes de trabajo que se relacionen con conflictividad, pasivos ambientales mineros y cierre técnico minero. 5. Apoyar la articulación con las diferentes áreas del ministerio, entidades adscritas y demás instituciones nacionales, regionales y municipales las actividades que permitan el cumplimiento de compromisos y la elaboración de agendas de trabajo que apoyen la gestión y mitigación de conflictos.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</si>
  <si>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Administración Ambiental y/o Administración y Gestión Ambiental y/o Administración Ambiental y de los Recursos Naturales y/o Biología y/o Ecología y/o Ingeniería Ambiental y/o Ingeniería Ambiental y Sanitaria y/o Ingeniería Forestal y/o Ingeniería Civil y/o Ingeniería de minas y/o ingeniería agronómica y/o ingeniería industrial o relacionadas con su NBC (ii) con posgrado en la modalidad de especialización en  Gerencia Ambiental y/o Gestión Ambiental y/o Sostenibilidad y/o Gestión Ambiental y Energética y/o Gerencia Ambiental y Gestión de Riesgo de Desastres y/o Ingeniería de Sistemas Hídricos o relacionadas con su NBC o su equivalencia en experiencia profesional relacionada (iii) Experiencia profesional relacionada mínima de treinta y siete (37) meses en en actividades de articulación interinstitucional, y/o sostenibilidad ambiental y/o licenciamiento ambiental y/o desarrollo de proyectos del sector minero energético, y/o elaboración y/o gestión social y/o ambiental y/o ejecución de estudios de impacto ambiental para proyectos del sector minero energético, y/o la planeación y/o estructuración y/o planes de gestión social y/o evaluación y/o mitigación y/o seguimiento de los proyectos de inversión con énfasis ambiental y/o relacionamiento ambiental y/o licencias ambientales y/o implementación de soluciones y/o de mitigación y/o trámites ambientales ante diferentes autoridades ambientales del País o de la región.</t>
  </si>
  <si>
    <t>(i) Ingeniero de Minas (ii) Especialización en Gerencia Ambiental (iii) Acredita más de treinta y siete (37) meses en en actividades de articulación interinstitucional, y/o sostenibilidad ambiental y/o licenciamiento ambiental y/o desarrollo de proyectos del sector minero energético, y/o elaboración y/o gestión social y/o ambiental y/o ejecución de estudios de impacto ambiental para proyectos del sector minero energético, y/o la planeación y/o estructuración y/o planes de gestión social y/o evaluación y/o mitigación y/o seguimiento de los proyectos de inversión con énfasis ambiental y/o relacionamiento ambiental y/o licencias ambientales y/o implementación de soluciones y/o de mitigación y/o trámites ambientales ante diferentes autoridades ambientales del País o de la región.</t>
  </si>
  <si>
    <t>INGENIERO MINAS</t>
  </si>
  <si>
    <t>GGC-0770-2025</t>
  </si>
  <si>
    <t>PRECIADO RODRIGUEZ ROMMEL HANZ</t>
  </si>
  <si>
    <t>rhpreciado@minenergia.gov.co</t>
  </si>
  <si>
    <t>rhpreciado2023@gmail.com</t>
  </si>
  <si>
    <t>1. Analizar el marco normativo aplicable a la Estrategia de Gestión Ambiental, con énfasis en el subsector minero, para garantizar el cumplimiento de las disposiciones legales y regulatorias vigentes. 2. Apoyar la elaboración de informes y documentos relacionados con la gestión normativa que respalden la toma de decisiones en la gestión de conflictos socioambientales y en la implementación de estrategias de seguimiento y prevención. 3. Apoyar en la formulación y ajuste de lineamientos normativos relacionados con la transición energética justa y la gestión de pasivos ambientales mineros. 4. Participar en mesas de trabajo interinstitucionales y espacios de diálogo con actores y grupos de interés, brindando orientación jurídica en la resolución de conflictos socioambientales. 5. Realizar seguimiento a los compromisos legales derivados de acuerdos interinstitucionales y normativas ambientales, proponiendo estrategias jurídicas para su efectiva implementación. 6. Registrar en los instrumentos dispuestos por el observatorio socio ambiental del Ministerio de Minas y Energía, la información correspondiente al desarrollo de actividades en el territorio 7. Proyectar las respuestas a las peticiones, quejas, reclamos, y solicitudes relacionadas con el objeto del contrato, según designación realizada por el supervisor, así como verificar su correcto envío. 8. Apoyar la supervisión de los contratos asignados por parte de la supervisión, de conformidad al alcance y desarrollo del objeto. 9. Todas las demás inherentes o necesarias para la correcta ejecución del objeto contractual y que le sean asignadas por el / la supervisor (a).</t>
  </si>
  <si>
    <t>(i) Titulo en Derecho y/o Jurisprudencia (ii) Posgrado en la modalidad especialización en derecho administrativo y/o derecho ambiental y desarrollo y/o derecho minero-energético y desarrollo sostenible y/o políticas públicas para el desarrollo y/o gobierno y/o alta gerencia y/o Gobierno Gerencia y Asuntos Públicos y/o relacionadas con su NBC o su equivalencia en experiencia profesional relacionada.(iii) Experiencia profesional relacionada mínima de cuarenta y tres (43) meses en asería juridica y/o conceptos juridicos y/o tramites administrativos judiciales y/o relacionamiento territorial y/o seguimiento juridico programas institucionales y/o estrategias institucionales y/o proyectos institucionales y/o seguimiento a acuerdos sociales y/o articulación interinstitucional, y/o sostenibilidad ambiental y/o licenciamiento ambiental y/o desarrollo de proyectos del sector minero energético, y/o elaboración, y/o la planeación y/o estructuración y/o evaluación y/o dinámicas territoriales y/o implementación de estrategias y/o planes de trabajo territorializados y/o estrategias de relacionamiento territorial y/o relacionamiento ambiental y/o licencias ambientales o trámites ambientales ante diferentes autoridades ambientales del País o de la región.</t>
  </si>
  <si>
    <t>(i) Abogado (ii) Se aplica equivalencia conforme al artículo 2.2.2.5.1 del Decreto 1083 de 2015: "El Título de Postgrado en la modalidad de especialización por dos (2) años de experiencia profesional y viceversa, siempre que se acredite el título profesional" (...). Esto en armonía con el literal “a)” de las disposiciones generales del manualde contratación del Ministerio.(iii) cuarenta y tres (43) meses en actividades de articulación interinstitucional y/o asesoría jurídica en asesoría jurídica y/o conceptos jurídicos y/o trámites administrativos y/o judiciales y/o relacionamiento territorial y/o seguimiento jurídico a programas institucionales y/o estrategias institucionales y/o proyectos institucionales y/o seguimiento a acuerdos sociales y/o articulación interinstitucional, y/o sostenibilidad ambiental y/o licenciamiento ambiental y/o desarrollo de proyectos del sector minero energético, y/o elaboración, y/o la planeación y/o estructuración y/o evaluación y/o dinámicas territoriales y/o implementación de estrategias y/o planes de trabajo territorializados y/o estrategias de relacionamiento territorial y/o relacionamiento ambiental y/o licencias ambientales o trámites ambientales ante diferentes autoridades ambientales del País o de la región.</t>
  </si>
  <si>
    <t>GGC-0776-2025</t>
  </si>
  <si>
    <t>ROJAS QUIMBAYA HEGLER ANDRES 
(TERMINADO 15AGO-25)</t>
  </si>
  <si>
    <t>29-sep-25
Terminado</t>
  </si>
  <si>
    <t>harojas@minenergia.gov.co</t>
  </si>
  <si>
    <t>heglerandres@gmail.com</t>
  </si>
  <si>
    <t>1. Apoyar la implementación de estrategias que permitan realizar el seguimiento de los planes que orienta las actividades del equipo de gestión del riesgo de desastres, promoviendo un enfoque integral que articule la implementación de la Política de Gestión del Riesgo de Desastres del sector minero-energético con otros aspectos económicos, sociales y ambientales. 2. Apoyar el seguimiento al desarrollo de estrategias y programas que fortalezcan la presencia institucional en territorios priorizados, con el objetivo de mejorar el conocimiento y las capacidades en gestión del riesgo en el sector minero-energético. 3. Apoyar la interlocución con entidades y actores clave del sector eléctrico la ejecución de acciones y programas orientados a mejorar la resiliencia y sostenibilidad en la gestión del riesgo de desastres, promoviendo sinergias interinstitucionales. 4. Evaluar periódicamente el impacto y la efectividad de las iniciativas implementadas, mediante indicadores de gestión y seguimiento, con el fin de proponer mejoras y ajustes que garanticen la optimización de los recursos. 5. Elaborar informes de avance y gestión que reflejen el estado de la implementación de la estrategia, incluyendo análisis financieros y recomendaciones para la toma de decisiones estratégicas por parte del Ministerio de Minas y Energía. 6. Registrar en los instrumentos dispuestos por el observatorio socio ambiental del Ministerio de Minas y Energía, la información correspondiente al desarrollo de actividades en el territorio 7. Proyectar las respuestas a las peticiones, quejas, reclamos y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</si>
  <si>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https://community.secop.gov.co/Public/Tendering/OpportunityDetail/Index?noticeUID=CO1.NTC.7629660</t>
  </si>
  <si>
    <t>(i) Título Profesional en economía y/o economía pública y/o economía y finanzas y/o gestión territorial y economía social y solidaria y/o administrador público y/o administración ambiental y/o relacionadas con su NBC.(ii) Posgrado en la modalidad de especialización en Gerencia Ambiental y Desarrollo y/o Gestión Ambiental y/o economía y/o Sostenibilidad y/o Gestión Ambiental y Energética y/o Gerencia Ambiental y Gestión de Riesgo de Desastres y/o recursos naturales y medio ambiente y/o  Gerencia del Medio Ambiente y Prevención de Desastres y/o evaluación ambiental de proyectos y/o gerencia estrategia y/o finanzas y/o responsabilidad social y/o  gerencia de proyectos y/o relacionadas con su NBC o su equivalencia en experiencia profesional relacionada (iii) Experiencia profesional relacionada mínima de veinticinco (25) meses en actividades de articulación interinstitucional y/o institucional, y/o sostenibilidad ambiental y/o licenciamiento ambiental y/o gestión en proyecto y/o desarrollo de proyectos y/o elaboración y/o la planeación y/o estructuración y/o evaluación y/o dinámicas territoriales y/o implementación de estrategias y/o planes de trabajo territorializados y/o programas y/o implementación de programas sociales y/o estructuración de y/o estructuración y/o estructurar y/o implementar y/o realizar seguimiento de estrategias de relacionamiento territorial y/o asistencia socio empresarial y/o seguimiento de los proyectos y/o seguimiento a proyectos de inversión</t>
  </si>
  <si>
    <t xml:space="preserve">(i) Administrador de Empresas (ii)Se aplica equivalencia conforme al artículo 2.2.2.5.1 del Decreto 1083 de 2015: "El Título de postgrado en la modalidad de especialización por: Dos (2) años de experiencia profesional y viceversa, siempre que se acredite el título profesional" Esto en armonía con el literal “a)” de las disposiciones generales del manual de contratación del Ministerio. (iii) Acredita más de veinticinco (25) meses de experiencia en actividades de articulación interinstitucional y/o institucional, y/o sostenibilidad ambiental y/o licenciamiento ambiental y/o gestión en proyecto y/o desarrollo de proyectos y/o elaboración y/o la planeación y/o estructuración y/o evaluación y/o dinámicas territoriales y/o implementación de estrategias y/o planes de trabajo territorializados y/o programas y/o implementación de programas sociales y/o estructuración de y/o estructuración y/o estructurar y/o implementar y/o realizar seguimiento de estrategias de relacionamiento territorial y/o asistencia socio empresarial y/o seguimiento de los proyectos y/o seguimiento a proyectos de inversión </t>
  </si>
  <si>
    <t>GGC-0805-2025</t>
  </si>
  <si>
    <t>ancasallas@minenergia.gov.co</t>
  </si>
  <si>
    <t>natalia52388@gmail.com</t>
  </si>
  <si>
    <t>1. Apoyar el análisis geográfico y generación de informes técnicos relacionados con ordenamiento territorial y sus determinantes ambientales, y asociada a pasivos ambientales por actividades del sector minero energético. 2. Analizar y consolidar la información geográfica y ambiental relacionados en el sector minero energético, así como su armonización con los instrumentos de información del sector. 3. Apoyar en la georreferenciación, el procesamiento y el análisis de información sobre escenarios de riesgo en el sector minero-energético, alineando estas actividades con las estrategias definidas por la OAAS. 4. Registrar y actualizar la conflictividad ambiental en los instrumentos de información del sector, así como la documentación de procesos ambientales por actividades del sector minero energético designados 5. Apoyar el seguimiento de trámites ambientales de proyectos del sector designados al MME. 6. Apoyar la identificación de iniciativas reglamentarias de interés en materia ambiental con impacto para el sector, y el proceso de seguimiento, reporte y análisis del indicador de gobernanza ambiental del sector minero energético. 7. Registrar en los instrumentos dispuestos por el observatorio socio ambiental del Ministerio de Minas y Energía, la información correspondiente al desarrollo de actividades en el territorio 8. Proyectar las respuestas a las peticiones, quejas, reclamos, y/o solicitudes requeridas, relacionados con el objeto del contrato, según designación realizada por el supervisor, así como verificar su correcto envío. 9. Todas las demás inherentes o necesarias para la correcta ejecución del objeto contractual y que le sean asignadas por el / la supervisor (a).</t>
  </si>
  <si>
    <t>(i) Título profesional en ingeniería civil y/o ingeniería topográfica y/o ingeniería catastral y/o Ingeniería Ambiental y/o Ingeniería Geográfica o relacionadas con su NBC</t>
  </si>
  <si>
    <t xml:space="preserve">(i) Ingeniera Topográfica </t>
  </si>
  <si>
    <t>INGENIERO TOPOGRAFICO</t>
  </si>
  <si>
    <t>GGC-0815-2025</t>
  </si>
  <si>
    <t>mangel@minenergia.gov.co</t>
  </si>
  <si>
    <t>maribelangelp@hotmail.com</t>
  </si>
  <si>
    <t>Apoyar la gestión de trámite de tiquetes, comisiones y operador logístico que se deriven de los proyectos de inversión a cargo de la Oficina de Asuntos Ambientales y Sociales.</t>
  </si>
  <si>
    <t>1. Apoyar la gestión de trámites de solicitudes ante el Grupo de Comisiones de Servicio y Gastos de Desplazamiento del Ministerio de Minas y Energía, así como el seguimiento y legalizaciones respectivas. 2. Realizar seguimiento a las reservas y emisión de tiquetes aéreos para las comisiones y desplazamientos que se requieran. 3. Apoyar la gestión de trámites de solicitudes de operador logístico ante el Grupo de Relacionamiento con el Ciudadano y Gestión de la Información. 4. Brindar información solicitada en relación con tiquetes a funcionarios y/o contratistas de la Oficina de Asuntos Ambientales y Sociales del Ministerio de Minas y energía. 5. Brindar apoyo administrativo desde la dependencia frente a las gestiones de operadores logísticos para el desarrollo de eventos y talleres. 6. Apoyar la gestión de las respuestas a las peticiones, quejas, reclamos, solicitudes requeridas, relacionados con el objeto del contrato, según designación realizada por el supervisor, así como verificar su correcto envío. 7. Todas las demás inherentes o necesarias para la correcta ejecución del objeto contractual y que le sean asignadas por el / la supervisor (a).</t>
  </si>
  <si>
    <t>https://community.secop.gov.co/Public/Tendering/OpportunityDetail/Index?noticeUID=CO1.NTC.7647885</t>
  </si>
  <si>
    <t>PEREZ CARDONA HECTOR</t>
  </si>
  <si>
    <t>(i) Formación tecnológica en Administración de Aerolíneas y Agencia de Viajes y/o Gestión de Servicios para Aerolíneas y/o Gestión Administrativa y/o Gestión empresarial y/o afines. (ii) Nueve (9) meses de experiencia relacionada en temas administrativos y/o operativos y/o gestión de tiquetes aéreos y/o comisiones y desplazamientos y/o sus relacionados.</t>
  </si>
  <si>
    <t xml:space="preserve">(i) Tecnólogo en Administración de aerolíneas y agencias de viajes.(ii) Más de nueve (9) meses de experiencia relacionada </t>
  </si>
  <si>
    <t>TECNOLOGA ADM</t>
  </si>
  <si>
    <t>GGC-0827-2025</t>
  </si>
  <si>
    <t>ngonzalez@minenergia.gov.co</t>
  </si>
  <si>
    <t>n.gonzalez179@gmail.com</t>
  </si>
  <si>
    <t>24-febrero-2025</t>
  </si>
  <si>
    <t>1. Ejecutar acciones en el marco del proyecto de inversión "Fortalecimiento de la competitividad y sostenibilidad del sector Minero Energético mediante la incorporación de procesos de reducción de riesgos de desastres" en territorios priorizados con escenarios de riesgo asociados a las actividades del sector hidrocarburos y gas, facilitando la interacción y articulación con actores públicos, privados y comunitarios para fortalecer los procesos de reducción del riesgo en el sector. 2. Proponer y apoyar la implementación de soluciones que fortalezcan las capacidades en gestión del riesgo de desastres (GRD) en el sector hidrocarburos y gas, orientadas a la adaptación, resiliencia y transversalización de la GRD en las estrategias sectoriales. 3. Promover y articular la colaboración comunitaria y local para la recopilación, análisis y organización de datos relacionados con la GRD en zonas afectadas por la actividad minero-energética, optimizando la planificación estratégica territorial y sectorial. 4. Apoyar la articulación del MME en las instancias del Sistema Nacional para la Gestión del Riesgo de Desastres (SNGRD) y en otras convocatorias indicadas por el supervisor del contrato. 5. Desarrollar actividades de relacionamiento territorial, estrategias de cambio climático, políticas y gestión ambiental en las zonas asignadas, en consonancia con los objetivos de la Oficina de Asuntos Ambientales y Sociales. 6. Gestionar procesos relacionados con la GRD, tales como la prevención de apropiación ilícita pasivos ambientales de hidrocarburos y la respuesta ante contingencias del sector y de rezumaderos. 7. Registrar en los instrumentos dispuestos por el observatorio socio ambiental del Ministerio de Minas y Energía, la información correspondiente al desarrollo de actividades en el territorio. 8. Proyectar las respuestas a las peticiones, quejas, reclamos y solicitudes relacionados con el objeto del contrato, según designación realizada por el supervisor, así como verificar su correcto envío. 9. Elaborar actas, relatorías, memorias y diligenciar las matrices o formatos establecidos para el reporte de avance de los espacios de diálogo y asambleas populares por la democracia energética y la paz. 10.Todas las demás inherentes o necesarias para la correcta ejecución del objeto contractual y que le sean asignadas por el / la supervisor (a).</t>
  </si>
  <si>
    <t>(i) Título profesional en Antropología y/o Sociología y/o Trabajo Social y/o Politología y/o Ciencias Sociales y/o Ciencia Política y Gobierno o áreas afines o similares a su NBC (ii) Posgrado en la modalidad de especialización en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relacionadas con su NBC o su equivalencia en experiencia profesional relacionada.(iii) Experiencia profesional relacionada de mínimo treinta y siete (37) meses en implementación de programas sociales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</si>
  <si>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(i) Politólogo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 (iii) Acredita más de treinta y siete (37) meses en implementación de programas sociales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</si>
  <si>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GGC-0833-2025</t>
  </si>
  <si>
    <t>nlrubio@minenergia.gov.co</t>
  </si>
  <si>
    <t>lilianarubiocarvajal@gmail.com</t>
  </si>
  <si>
    <t xml:space="preserve"> $10.100.000 </t>
  </si>
  <si>
    <t>1. Apoyar la implementación en territorios priorizados las estrategias de reducción de riesgos definidas para el Sector Eléctrico y otras iniciativas energéticas, a través de actividades como la identificación de escenarios de riesgo, la estructuración de medidas preventivas, el fortalecimiento de capacidades locales mediante talleres y capacitaciones, y la articulación entre actores públicos, privados y comunitarios. 2. Apoyar la estructuración e implementación de soluciones técnicas y estratégicas que fortalezcan las capacidades en gestión del riesgo de desastres en el Sector Eléctrico y otras iniciativas energéticas, con un enfoque en la resiliencia, adaptación y transversalización de la GRD. 3. Apoyar a la articulación y desarrollo de espacios de articulación estratégica con actores relevantes para elaborar diagnósticos, definir rutas de fortalecimiento en gobernanza y gobernabilidad, con el fin de garantizar el cumplimiento de la política de gestión del riesgo del sector minero energético. 4. Apoyar en la elaboración de diagnósticos sobre problemáticas vinculadas a escenarios de riesgo en el Sector Eléctrico y otras iniciativas energéticas, utilizando análisis de información y revisión de instrumentos territoriales y ambientales asignados. 5. Identificar áreas de vulnerabilidad en las zonas asignadas, estableciendo canales de comunicación específicos y ejecutando estrategias de desarrollo y relacionamiento territorial, en concordancia con los antecedentes en gestión del riesgo de desastres. 6. Apoyar en la articulación y gestión de alertas tempranas asociados a la OAAS en especial de eventos coyunturales o temas relevantes en el territorio, facilitando una respuesta oportuna y adecuada a las situaciones emergentes. 7. Registrar en los instrumentos dispuestos por el observatorio socio ambiental del Ministerio de Minas y Energía, la información correspondiente al desarrollo de actividades en el territorio 8. Proyectar las respuestas a las peticiones, quejas, reclamos y solicitudes relacionadas con el objeto del contrato, según designación realizada por el supervisor, así como verificar su correcto envío. 9. Elaborar actas, relatorías, memorias y diligenciar las matrices o formatos establecidos para el reporte de avance de los espacios de diálogo y asambleas populares por la democracia energética y la paz 10. Todas las demás inherentes o necesarias para la correcta ejecución del objeto contractual y que le sean asignadas por el / la supervisor (a).</t>
  </si>
  <si>
    <t>(i) Título Profesional en Administración Ambiental y/o Administración y Gestión Ambiental y/o Administración Ambiental y de los Recursos Naturales y/o Ingeniería Ambiental y/o Ingeniería en Recursos Hídricos y Gestión Ambiental y/o Ingeniería Ambiental y Sanitaria y/o Ingeniería Forestal y/o Ingeniería Agrícola y/o Ingeniería de minas y/o ingeniería agronómica o relacionadas con su NBC (ii) Posgrado en la modalidad de especialización en Gerencia Ambiental y Desarrollo y/o Administración y Gerencia de Sistemas de la Calidad y/o Gestión Ambiental y/o Sostenibilidad y/o Gerencia Ambiental y Gestión de Riesgo de Desastres y/o recursos naturales y medio ambiente y/o Gestión y planificación territorial y/o relacionadas con su NBC o su equivalencia en experiencia profesional relacionada (iii) Con experiencia profesional relacionada mínima de treinta y siete (37) meses en temas de gestión del riesgo de desastre y/o estudios ambientales y/o gestión ambiental y/o Interventoría Ambiental y/o gestión del recurso hídrico en entidades públicos o privadas y/o acompañamiento territorial.</t>
  </si>
  <si>
    <t>(i) Ingeniera en Recursos Hídricos 
y Gestión Ambiental (ii) Especialista en Administración y Gerencia de Sistemas de Calidad (iii) Acredita más de treinta y siete (37) meses en temas de gestión del riesgo de desastre y/o estudios ambientales y/o gestión ambiental y/o Interventoría Ambiental y/o gestión del recurso hídrico en entidades públicos o privadas y/o acompañamiento territorial.</t>
  </si>
  <si>
    <t>INGENIERO RECURSOS HIDRICOS</t>
  </si>
  <si>
    <t>GGC-0874-2025</t>
  </si>
  <si>
    <t>ERS de Emergencia en territorio</t>
  </si>
  <si>
    <t>OSPINA BENAVIDES STEVEN ANTONIO</t>
  </si>
  <si>
    <t>saospina@minenergia.gov.co</t>
  </si>
  <si>
    <t>stevenospinab94@gmail.com</t>
  </si>
  <si>
    <t xml:space="preserve"> $9.000.000</t>
  </si>
  <si>
    <t>1. Apoyar la gestión de espacios de diálogo en el sector mineroenergético, garantizando el cumplimiento del marco normativo vigente en materia de derecho ambiental, social y de derechos humanos. 2. Apoyar la implementación de los mecanismos de comunicación efectiva, mediación de conflictos y promoción de la seguridad y salud psicosocial en las comunidades y lugares de trabajo, desde un enfoque jurídico, garantizando su conformidad con el marco normativo vigente energético y los principios de legalidad y participación ciudadana. 3. Adelantar la planificación de las agendas de trabajo garantizando que se encuentren de conformidad al marco y regulatorio de los acuerdos y compromisos adquiridos en el marco de la Estrategia de Relacionamiento Territorial, 4. Apoyar la implementación de los mecanismos jurídicos de resolución de conflictos en los espacios de diálogo, garantizando la protección de los derechos fundamentales y la participación efectiva de las comunidades. 5. Apoyar los procesos de concertación y diálogo entre las partes involucradas, con el fin de prevenir vulneraciones de derechos y asegurar una gestión adecuada de los impactos sociales. 6. Registrar en los instrumentos dispuestos por el observatorio socio ambiental del Ministerio de Minas y Energía, la información correspondiente al desarrollo de actividades en el territorio. 7. Apoyar la elaboración, revisión y seguimiento de acuerdos y compromisos adquiridos en los espacios de diálogo, garantizando su conformidad con la normatividad vigente y su viabilidad jurídica en el marco de la Estrategia de Relacionamiento Territorial. 8. Apoyar la identificación y análisis de riesgos jurídicos en el desarrollo de los espacios de diálogo y concertación, proponiendo estrategias de mitigación que contribuyan a la prevención de conflictos y al cumplimiento del marco normativo aplicable. 9. Elaborar informes jurídicos sobre el desarrollo de los espacios de diálogo y la implementación de mecanismos de resolución de conflictos, asegurando el registro adecuado de los compromisos adquiridos y la trazabilidad de las acciones en materia ambiental y social. 10. Proyectar las respuestas a las peticiones, quejas, reclamos y/o solicitudes, relacionados con el objeto del contrato, según designación realizada por el supervisor, así como verificar su correcto envío. 11. Todas las demás inherentes o necesarias para la correcta ejecución del objeto contractual y que le sean asignadas por el / la supervisor (a).</t>
  </si>
  <si>
    <t>https://community.secop.gov.co/Public/Tendering/OpportunityDetail/Index?noticeUID=CO1.NTC.7669446</t>
  </si>
  <si>
    <t xml:space="preserve">(i) Título profesional en derecho y/o jurisprudencia (ii) con posgrado en la modalidad de especialización en Desarrollo Social y/o derecho administrativo y/o Gobierno y Gestión Pública Territoriales y/o Gerencia Social y/o Responsabilidad Social y Ambiental y/o Resolución de Conflictos y/o relacionadas con su NBC  o su equivalencia en experiencia profesional relacionada. (iiI) Experiencia profesional relacionada de veinticinco  (25) meses en asesoría jurídica y/o conceptos jurídicos y/o seguimiento normativo y/o legislativo y/o temas de gestión territorial y/o gestión social y/o derecho administrativo y/o derechos humanos y/o fortalecimiento de capacidades y/o articulación interinstitucional y/o institucional y/o gestión de proyectos y/o planes y/o estrategias sociales y/o  atención psicosocial y/o trabajo comunitario y/o formulación e  implementación de estrategias con comunidades y/o diálogo social,  y/o seguimiento legislativo y/o articulación institucional y/o interinstitucional y/o fortalecimiento de capacidades y/o trabajo con población vulnerable y/o implementación de políticas públicas. </t>
  </si>
  <si>
    <t xml:space="preserve">(i) Abogado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Ministerio.(iii) Acredita más de veinticinco (25) meses en asesoría jurídica y/o conceptos jurídicos y/o seguimiento normativo y/o legislativo y/o temas de gestión territorial y/o gestión social y/o derecho administrativo y/o derechos humanos y/o fortalecimiento de capacidades y/o articulación interinstitucional y/o institucional y/o gestión de proyectos y/o planes y/o estrategias sociales y/o  atención psicosocial y/o trabajo comunitario y/o formulación e  implementación de estrategias con comunidades y/o diálogo social,  y/o seguimiento legislativo y/o articulación institucional y/o interinstitucional y/o fortalecimiento de capacidades y/o trabajo con población vulnerable y/o implementación de políticas públicas. </t>
  </si>
  <si>
    <t>GGC-0876-2025</t>
  </si>
  <si>
    <t>CAICEDO RAMIREZ SANDRA PAOLA</t>
  </si>
  <si>
    <t>Villavicencio</t>
  </si>
  <si>
    <t>spcaicedo@minenergia.gov.co</t>
  </si>
  <si>
    <t>sapa83@hotmail.com</t>
  </si>
  <si>
    <t>$8.500.000</t>
  </si>
  <si>
    <t>27-febrero-2025</t>
  </si>
  <si>
    <t>1. Apoyar el desarrollo de actividades que en el marco de la implementación de la Estrategia de Relacionamiento Territorial se requieran para avanzar en la construcción de comunidades energéticas para el subsector energía en las regiones a su cargo. 2. Brindar apoyo y promover iniciativas que permitan seguir afianzando la presencia institucional y fortalecimiento el conocimiento de los actores involucrados en las áreas de influencia del sector minero energético en avanzar en la gestión de los procesos de comunidades energéticas en los territorios priorizados 3. Proyectar las respuestas a las peticiones, quejas, reclamos y/o solicitudes, relacionados con el objeto del contrato, según designación realizada por el supervisor. 4. Participar en diversos procesos de diálogo social con comunidades, autoridades e industria del segmento de transmisión de energía y atender las solicitudes que se presenten en el marco de estas. 5. Apoyar en el fortalecimiento de iniciativas para afianzar la presencia institucional y el conocimiento de los actores involucrados en las zonas de influencia del sector mineroenergético, promoviendo el avance en la gestión de comunidades energéticas. 6. Efectuar el análisis de los instrumentos de evaluación de riesgo psicosocial con los diferentes actores del sector minero – energético. 7. Promover desde la Oficina de Asuntos Ambientales y Sociales la estructuración y/o implementación de estrategias, acciones, programas estratégicos con los diferentes actores del sector minero - energético para generar espacios que faciliten el fortalecimiento de capacidades en el marco de la transición energética justa. 8. Registrar en los instrumentos dispuestos por el observatorio socio ambiental del Ministerio de Minas y Energía, la información correspondiente al desarrollo de actividades en el territorio 9. Proyectar las respuestas a las peticiones, quejas, reclamos y/o solicitudes, relacionados con el objeto del contrato, según designación realizada por el supervisor, así como verificar su correcto envío. 10. Todas las demás inherentes o necesarias para la correcta ejecución del objeto contractual y que le sean asignadas por el / la supervisor (a).</t>
  </si>
  <si>
    <t>(i) Título profesional en Antropología y/o psicología y/o Sociología y/o Trabajo Social y/o Politología y/o Derecho y/o Ciencias Sociales y humanas y/o Ciencia Política y Gobierno o relacionadas con su NBC (ii) ii) con posgrado en la modalidad de especialización en Desarrollo Social y/o Gobierno y Gestión Pública Territoriales y/o Gerencia Social y/o Responsabilidad Social y Ambiental y/o Resolución de Conflictos y/o relacionadas con su NBC  o su equivalencia en experiencia profesional relacionada (iii) Experiencia profesional relacionada de veinticinco  (25) meses temas de gestión territorial, gestión social, y/o fortalecimiento de capacidades y/o  gestión de proyectos y/o planes y/o estrategias sociales y/o  atención psicosocial y/o trabajo comunitario y/o formulación e  implementación de estrategias con comunidades y/o diálogo social y/o articulación institucional y/o interinstitucional y/o fortalecimiento de capacidades y/o trabajo con población vulnerable y/o implementación de políticas públicas y/o gestión de proyectos y/o estrategias y/o estrategias sociales y/o gestión social y/o  atención psicosocial y/o trabajo comunitario y/o formulación e  implementación de estrategias con comunidades y/o diálogo social y/o articulación institucional y/o implementación de políticas públicas y/o seguimiento presupuestal y/o seguimiento a proyectos sociales</t>
  </si>
  <si>
    <t>(i) Psicologa (ii) Especialista en Gerencia de la Seguridad y Salud en el Trabajo (iii) Acredita más de veinticinco  (25) meses temas de gestión territorial, gestión social, y/o fortalecimiento de capacidades y/o  gestión de proyectos y/o planes y/o estrategias sociales y/o  atención psicosocial y/o trabajo comunitario y/o formulación e  implementación de estrategias con comunidades y/o diálogo social y/o articulación institucional y/o interinstitucional y/o fortalecimiento de capacidades y/o trabajo con población vulnerable y/o implementación de políticas públicas y/o gestión de proyectos y/o estrategias y/o estrategias sociales y/o gestión social y/o  atención psicosocial y/o trabajo comunitario y/o formulación e  implementación de estrategias con comunidades y/o diálogo social y/o articulación institucional y/o implementación de políticas públicas y/o seguimiento presupuestal y/o seguimiento a proyectos sociales</t>
  </si>
  <si>
    <t>PSICOLOGO</t>
  </si>
  <si>
    <t>GGC-0878-2025</t>
  </si>
  <si>
    <t>PATARROYO ROMERO KELLY TATIANA</t>
  </si>
  <si>
    <t>ktpatarroyo@minenergia.gov.co</t>
  </si>
  <si>
    <t>ktprplog@gmail.com</t>
  </si>
  <si>
    <t>$4.300.000</t>
  </si>
  <si>
    <t xml:space="preserve">1. Apoyar el seguimiento administrativo y financiero de los espacios ejecutados a cargo de esta dependencia, en sus fases de planeación, ejecución y cierre. 2. Efectuar la sistematización de información recogida en los diferentes espacios con la evidencia de cada uno de los espacios realizados. 3. Apoyar la elaboración y actualización del cronograma de espacios a desarrollar en el marco de la ejecución del proyecto de inversión a cargo de esta dependencia. 4. Participar en los diferentes espacios vinculados al proyecto de inversión a cargo de esta dependencia. 5. Registrar en los instrumentos dispuestos por el observatorio socio ambiental, la información correspondiente al desarrollo de actividades en el territorio, de conformidad a las actividades desarrolladas en el marco de su objeto contractual. 6. Proyectar las respuestas a las peticiones, quejas, reclamos y solicitudes relacionadas con el objeto contractual, según designación realizada por el supervisor, así como verificar su correcto envío. 7. Todas las demás inherentes o necesarias para la correcta ejecución del objeto contractual y que le sean asignadas por el / la supervisor (a). </t>
  </si>
  <si>
    <t>https://community.secop.gov.co/Public/Tendering/OpportunityDetail/Index?noticeUID=CO1.NTC.7674603</t>
  </si>
  <si>
    <t>(i) Título profesional en psicología y/o  trabajo social y/o sociología y/o licenciatura en ciencias sociales, ética, desarrollo y paz y/o antropología y/o filosofía y/o relacionadas con su NBC (ii) Nueve (9) meses de experiencia profesional relacionada.</t>
  </si>
  <si>
    <t xml:space="preserve">(i) Psicologia (ii) La profesional a contratar acredita nueve (9 meses de experiencia profesional relacioanda. </t>
  </si>
  <si>
    <t>GGC-0880-2025</t>
  </si>
  <si>
    <t>VERGARA MORALES MILEVA MARGARITA</t>
  </si>
  <si>
    <t>mmvergara@minenergia.gov.co</t>
  </si>
  <si>
    <t>MILEVMORALES@HOTMAIL.COM</t>
  </si>
  <si>
    <t>$4.100.000</t>
  </si>
  <si>
    <t>1. Apoyar actividades en el marco de la Escuela TEJ, como talleres, espacios de formación y mesas de diálogo que promuevan el intercambio de conocimientos ambientales y sociales, fomentando la participación activa de actores comunitarios en la Transición Energética Justa. 2. Apoyar desde la construcción de lineamientos, creación de materiales y recursos pedagógicos adaptados a las necesidades de los territorios, que contribuyan a la democratización de saberes sobre la Transición Energética Justa. 3. Apoyar la implementación de programas y actividades desarrolladas por el equipo pedagógico de la OAAS y la Escuela TEJ, siendo enlace entre ambas para la comunicación de acciones y estrategias relacionadas con temas ambientales y sociales. 4. Promover redes de conocimiento donde comunidades y actores locales puedan compartir prácticas exitosas, lecciones aprendidas y desafíos en la gestión ambiental y social, potenciando una cultura de colaboración en la Transición Energética Justa. 5. Efectuar acompañamiento en los territorios priorizados y hacer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</si>
  <si>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https://community.secop.gov.co/Public/Tendering/OpportunityDetail/Index?noticeUID=CO1.NTC.7674475</t>
  </si>
  <si>
    <t>(i) licenciatura en gestión educativa y/o, licenciatura en filosofía y/o licenciatura en literatura y/o lenguajes y estudios socioculturales y/o literatura y/o lenguas y cultura y/o licenciatura en ciencias sociales y gestión del desarrollo y/o licenciatura en educación con énfasis en humanidades y/o pedagogía y no se cuenta con personal de planta disponible para prestar los servicios profesionales en licenciatura en ciencias sociales y filosofía y/o antropología y/o psicología y/o relacionadas con su NBC</t>
  </si>
  <si>
    <t xml:space="preserve">(i) Creación Literaria </t>
  </si>
  <si>
    <t>CREACION LITERARIA</t>
  </si>
  <si>
    <t>GGC-0881-2025</t>
  </si>
  <si>
    <t>VARGAS FAJARDO MICHAEL DAVID</t>
  </si>
  <si>
    <t>mdvargas@minenergia.gov.co</t>
  </si>
  <si>
    <t>vargasfajardom@gmail.com</t>
  </si>
  <si>
    <t>28-febrero-2025</t>
  </si>
  <si>
    <t>1. Apoyar la implementación de planes de trabajo territorializado del sector minero energético en el marco de la Estrategia de Relacionamiento Territorial. 2. Identificar y registrar la atención de casos relevantes para la gestión de la conflictividad social del sector minero energético en el marco de la Estrategia de Relacionamiento Territorial. 3. Hacer seguimiento y consolidar el cumplimiento de compromisos derivados de los espacios de diálogo social, relacionamiento en las regiones a su cargo. 4. Apoyar el desarrollo de actividades de trámite, logísticas y de seguimiento a los planes de trabajo territorializado de su grupo de trabajo, según orientaciones realizadas por el supervisor 5. Registrar en los instrumentos dispuestos por el observatorio socio ambiental del Ministerio de Minas y Energía, la información correspondiente al desarrollo de actividades en el territorio 6. Todas las demás inherentes o necesarias para la correcta ejecución del objeto contractual y que le sean asignadas por el / la supervisor (a).</t>
  </si>
  <si>
    <t>(i) Acreditación de tres (3) de educación superior aprobados en la modalidad profesional o universitaria en el núcleo básico del conocimiento en las siguientes profesiones Ingeniería Ambiental y/o Ingeniería Geográfica y/o Ingeniería Industrial y/o Geología y/o Ciencia Política y/o Comunicación Social y/o sociología y/o Relaciones Internacionales   relacionadas con su NBC Título profesional en Sociología y/o psicología y/o trabajo social y/o antropología, y/o filosofía y/o geografía y/o historia y/o geografía del desarrollo regional y ambiental y/o sus relacionadas con su NBC (ii) Tres (3) meses de experiencia relacionada o laboral.</t>
  </si>
  <si>
    <t>(i) Ciencia Politica (ii) Acredita más de tres (3) meses de experiencia experiencia relacionada o laboral.</t>
  </si>
  <si>
    <t>CIENCIA POLITICA</t>
  </si>
  <si>
    <t>GGC-0885-2025</t>
  </si>
  <si>
    <t>SALAMANCA SERNA DULFARY LILIANA</t>
  </si>
  <si>
    <t>dlsalamanca@minenergia.gov.co</t>
  </si>
  <si>
    <t>dulisase@gmail.com</t>
  </si>
  <si>
    <t>$6.500.000</t>
  </si>
  <si>
    <t>1. Apoyar la organización metodológica y mediación de espacios comunitarios a través de recursos artísticos, escénicos y expresivos, que permitan la gestión del conocimiento e identificación de escenarios de conflictividad y la implementación de los enfoques diferenciales en el marco de la Transición Energética Justa. 2. Apoyar la creación de recursos pedagógicos desde lo artístico y escénico, que fomenten la democratización de saberes y la gestión del conocimiento, adaptando los contenidos a las realidades de las comunidades locales para facilitar la comprensión de temas ambientales, sociales y de derechos en el sector minero energético. 3. Asistir y participar en los encuentros y sesiones formativas que promuevan el diálogo entre comunidades y otros actores del sector minero energético, fortaleciendo capacidades para la participación ciudadana, la exigibilidad de derechos y los procesos de gestión ambiental en la transición energética justa. 4. Apoyar en la creación y difusión de campañas de comunicación, difusión y visibilización de procesos, estrategias y acciones que promuevan la participación ciudadana, comprensión de los temas de vital importancia para el SME, y la socialización de políticas públicas en las zonas de influencia del sector minero-energético desde un enfoque artístico y escénico. 5. Brindar en los territorios priorizados acompañamiento y hacer seguimiento a las actividades del proyecto y para apoyos puntuales en asuntos que le sean requeridos, de acuerdo con los lineamientos técnicos e instrucciones que le imparta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</si>
  <si>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diseño y/o publicidad y/o artes audiovisuales y/o artes plásticas y/o licenciatura en pedagogía y didáctica de las ciencias sociales y artes y/o licenciatura en artes y/o licenciatura en educación básica con énfasis en educación artística y cultural: artes representativas y/o relacionadas con su NBC (ii) En la modalidad de especialización en educación y/o pedagogía y/o pedagogía del diseño y/o especialización en gestión de las artes y culturas y/o gestión cultural o relacionadas con su NBC o su equivalencia en experiencia profesional relacionada (iii) Experiencia profesional relacionada de mínimo dieciséis (16) meses en temas relacionados con procesos pedagógicos y/o gestión e imagen institucional, formulación e implementación de talleres artísticos, y/o  implementación de programas sociales y/o gestión de acciones estratégicas de impacto comunitario y/o procesos de formación y/o acompañamiento para el desarrollo de acciones orientadas a las comunidades y/o facilitación y creación de proyectos pedagógicos y artísticos en comunidades diversas y/o fortalecimiento educativo, formación y promoción de paz y derechos humanos-</t>
  </si>
  <si>
    <t>(i) Maestro en Artes Escenicas (ii) Se aplica equivalencia conforme al artículo 2.2.2.5.1 del Decreto 1083 de 2015: “Dos (2) años de experiencia profesional y viceversa, siempre que se acredite el título profesional”. Esto en armonía con el literal “a)” de las disposiciones generales del manual de contratación del Ministerio. (iii) El profesional a contratar acredita más de 16 meses de experiencia profesional  relacionada</t>
  </si>
  <si>
    <t>MAESTRO EN ARTES ESCENICAS</t>
  </si>
  <si>
    <t>GGC-0889-2025</t>
  </si>
  <si>
    <t>RINCON CARRERA ELIANA CAROLINA</t>
  </si>
  <si>
    <t>ecrincon@minenergia.gov.co</t>
  </si>
  <si>
    <t>elianarinconcarrera@gmail.com</t>
  </si>
  <si>
    <t>$10.000.000</t>
  </si>
  <si>
    <t>1. Apoyar la gestión, sistematización y consolidación de datos de carácter ambiental necesarios para las estrategias de 6GW, la Mesa de Alto Nivel de Energía e hidrocarburos. 2. Apoyar el desarrollo de herramientas de sistematización y automatización de información de procesos y trámites ambientales de la Mesa de Alto Nivel de Energía entre otras estrategias y procesos priorizados. 3. Apoyar la gestión y seguimiento de trámites ante diferentes entidades y actores del sector energía relacionados con espacios de alto nivel, los Proyectos de Interés Nacional Estratégico -PINES, entre espacios designados. 4. Apoyar la gestión y consolidación de información de las diferentes estrategias de gestión de trámites ambientales de proyectos estratégicos del sector que se desarrollan con las entidades adscritas, así como del proceso de seguimiento y análisis del indicador de gobernanza ambiental del sector mineroenergético 5. Apoyar la generación de espacios de participación y de fortalecimiento de capacidades con actores del sector en reuniones, eventos, asistencias técnicas, mesas de trabajo relacionadas con el objeto del contrato. 6. Registrar en los instrumentos dispuestos por el observatorio socio ambiental del Ministerio de Minas y Energía, la información correspondiente al desarrollo de actividades en el territorio. 7. Proyectar las respuestas a las peticiones, quejas, reclamos, y/o solicitudes, términos de referencia entre otros requeridos, relacionadas con el objeto del contrato, según designación realizada por el supervisor, así como verificar su correcto envío. 8. Entregar los insumos generados durante la ejecución contractual y aquellos solicitados por la supervisión, conforme al objeto y alcance establecidos. 9. Apoyar en el desarrollo de material educativo y pedagógico de prácticas ambientales del sector minero energético en el marco de la estrategia de política y relacionamiento ambiental. 10. Todas las demás inherentes o necesarias para la correcta ejecución del objeto contractual y que le sean asignadas por el / la supervisor (a).</t>
  </si>
  <si>
    <t>https://community.secop.gov.co/Public/Tendering/OpportunityDetail/Index?noticeUID=CO1.NTC.7678937</t>
  </si>
  <si>
    <t>(i) Título profesional en Administración Ambiental y/o Administración y Gestión Ambiental y/o Administración Ambiental y de los Recursos Naturales y/o Biología y/o Ingeniería Ambiental y/o Ingeniería catastral y Geodesta y/o Ingeniería Ambiental y Sanitaria y/o Ingeniería Forestal y/o Ingeniería Civil relacionadas con su NBC (ii) Posgrado en la modalidad de especialización  en Gerencia Ambiental y Desarrollo y/o Gestión Ambiental y/o Sostenibilidad y/o Gestión Ambiental y Energética y/o Gerencia Ambiental y Gestión de Riesgo de Desastres y/o ciencias de la tierra y medio ambiente y/o sistemas de información geográfica y/o relacionadas con su NBC o su equivalencia en experiencia profesional relacionada (iii) Experiencia profesional relacionada mínima de treinta y siete (37) meses en temas de gestión ambiental y/o planes de ordenación y/o gestión de información cartográfica y/o análisis cartográfico y/o procesos de análisis ambientales y/o relacionamiento y análisis espaciales y/o acciones intersectoriales y/o metadatos Geográficos y/o Análisis de información ambiental y/o del sector minero energético y/o ordenamiento territorial (EOT, PBOT, POT) y/o gestión ambiental y/o asuntos ambientales y/o estudios ambientales y/o planificación  ambiental y/o áreas protegidas y/o ecosistemas estratégicos y/o inclusión de variables minero energéticas en ordenamiento territorial y/o minería y/o, relacionamiento y/o acciones intersectoriales y con comunidades, y/o estudios técnicos ambientales y/o Gestión del Riesgo y/o deslizamiento de tierras.</t>
  </si>
  <si>
    <t>(i) Ingeniera Forestal (ii) Sistemas de Informacion Geografica (iii) Acredita más de  treinta y siete (37) meses de experiencia en temas de gestión ambiental y/o planes de ordenación y/o gestión de información cartográfica y/o análisis cartográfico y/o procesos de análisis ambientales y/o relacionamiento y análisis espaciales y/o acciones intersectoriales y/o metadatos Geográficos y/o Análisis de información ambiental y/o del sector minero energético y/o ordenamiento territorial (EOT, PBOT, POT) y/o gestión ambiental y/o asuntos ambientales y/o estudios ambientales y/o planificación  ambiental y/o áreas protegidas y/o ecosistemas estratégicos y/o inclusión de variables minero energéticas en ordenamiento territorial y/o minería y/o, relacionamiento y/o acciones intersectoriales y con comunidades, y/o estudios técnicos ambientales y/o Gestión del Riesgo y/o deslizamiento de tierras.</t>
  </si>
  <si>
    <t>GGC-0908-2025</t>
  </si>
  <si>
    <t>ALARCON PRADA ANGEL MAURICIO</t>
  </si>
  <si>
    <t xml:space="preserve">amalarcon@minenergia.gov.co </t>
  </si>
  <si>
    <t>anmalarconpr@gmail.com</t>
  </si>
  <si>
    <t>1. Adelantar la planificación de agendas de trabajo mediante estrategias pedagógicas para la gestión de la conflictividad social en el segmento de transmisión de energía, 2. Formular mecanismos de participación ciudadana efectiva para el fortalecimiento del relacionamiento territorial en el segmento de transmisión de energía. 3. Apoyar la generación de metodologías internas que sean aplicables a los diversos procesos de diálogo social con comunidades, autoridades e industria del segmento de transmisión de energía y atender las solicitudes que se presenten en el marco de estas, a través de una comunicación inclusiva y pedagógica enfocado a las necesidades de cada grupo de valor. 4. Hacer seguimiento e Impulsar el cumplimiento de compromisos derivados de los espacios de diálogo social y relacionamiento en el segmento de transmisión de energía. 5. Apoyar la formulación de iniciativas de apropiación social del conocimiento técnico y científico de proyectos del subsector energía. 6. Registrar en los instrumentos dispuestos por el observatorio socio ambiental del Ministerio de Minas y Energía, la información correspondiente al desarrollo de actividades en el territorio 7. Proyectar las respuestas a las peticiones, quejas, reclamos y/o solicitudes, relacionadas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</si>
  <si>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Licenciatura en Ciencias Sociales, y/o Licenciatura en Humanidades y/o Licenciatura en física y/o Licenciatura en Educación Comunitaria con Énfasis en Derechos Humanos y/o Licenciatura en Educación Básica con Énfasis en Ciencias Sociales y/o Trabajo Social y/o Estudios y Gestión Cultural y/o afines al NBC según SNIES (ii) posgrado en la modalidad de especialización en Educación y/o Pedagogía y/o Ciencias Sociales y/o geofísica y/o física y/o Análisis de políticas públicas y/o Alta Dirección del Estado y/o Gobierno Gerencia y Asuntos Públicos y/o relacionadas con su NBC o su equivalencia en experiencia profesional relacionada, (iii) experiencia profesional relacionada de mínimo de dieciséis (16) meses en temas relacionados con procesos pedagógicos y/o programas de formación y/o gestión y/o formulación y/o pedagogía y/o implementación de políticas públicas y/o docencia y/o trabajo social y/o implementación de programas sociales y/o gestión de acciones estratégicas de impacto comunitario y/o seguimiento y/o acompañamiento para el desarrollo de acciones comunitarias y/o encuentros comunitarios y/o facilitación pedagógica en comunidades diversas y/o fortalecimiento educativo y/o docencia y/o promoción de paz y derechos humanos y/o diálogo social y/o mesas de diálogo comunitario y/o consulta previa y/o estrategia de dialogo social y/o trabajo comunitario y/o formulación y/o estructuración y/o implementación y/o evaluación de proyectos sociales y/o responsabilidad social y/o estrategia de relacionamiento territorial y/o gestión en alianzas estratégicas en programas y/o seguimiento a programas sociales.</t>
  </si>
  <si>
    <t>(i) Licenciado en Fisica (ii) Magister en Ciencias - Geofísica (iii) Acredita mas de dieciséis (16) meses en temas relacionados con procesos pedagógicos y/o programas de formación y/o gestión y/o formulación y/o pedagogía y/o implementación de políticas públicas y/o docencia y/o trabajo social y/o implementación de programas sociales y/o gestión de acciones estratégicas de impacto comunitario y/o seguimiento y/o acompañamiento para el desarrollo de acciones comunitarias y/o encuentros comunitarios y/o facilitación pedagógica en comunidades diversas y/o fortalecimiento educativo y/o docencia y/o promoción de paz y derechos humanos y/o diálogo social y/o mesas de diálogo comunitario y/o consulta previa y/o estrategia de dialogo social y/o trabajo comunitario y/o formulación y/o estructuración y/o implementación y/o evaluación de proyectos sociales y/o responsabilidad social y/o estrategia de relacionamiento territorial y/o gestión en alianzas estratégicas en programas y/o seguimiento a programas sociales.</t>
  </si>
  <si>
    <t>GGC-0911-2025</t>
  </si>
  <si>
    <t>jmjimenezv@minenergia.gov.co</t>
  </si>
  <si>
    <t>jujimenezv@unal.edu.co</t>
  </si>
  <si>
    <t>Apoyar el análisis, procesamiento y consolidación  de datos sociales, territoriales, ambientales y climáticos relacionados al sector minero energético.</t>
  </si>
  <si>
    <t>1. Apoyar en la obtención, recolección, clasificación, procesamiento y análisis de datos relacionados con conflictividad, actores, espacios de gestión y coordinación interinstitucional con incidencia en el desarrollo del Sector Minero Energético – SME 2. Apoyar en la estructuración de sistemas de información y rutinas de programación para la gestión de la información y el conocimiento en asuntos sociales y ambientales. 3. Brindar acompañamiento a las reuniones, eventos, visitas y, mesas de trabajo relacionadas con el objeto del contrato, en caso de ser requerido por el supervisor del contrato. Para tal fin deberá elaborar actas, memorias de la reunión e informes. 4. Apoyar en los procesos de análisis de información socioambiental relacionada con minería, FNCER y demás temas relacionados con la transición energética justa. 5. Registrar en los instrumentos dispuestos por el observatorio socio ambiental del Ministerio de Minas y Energía, la información correspondiente al desarrollo de actividades en el territorio 6. Proyectar las respuestas a las peticiones, quejas, reclamos y/o solicitudes relacionadas con el objeto del contrato, según designación realizada por el supervisor, así como verificar su correcto envío. 7. Todas las demás inherentes o necesarias para la correcta ejecución del objeto contractual y que le sean asignadas por el / la supervisor (a).</t>
  </si>
  <si>
    <t>(i) Título profesional en Ingeniería Agroindustrial y/o Ingeniería Ambiental y Sanitaria y/o Ingeniería Civil
y/o Ingeniería de Minas, Metalurgia y/o Ingeniería Catastral y Geodesia y/o Ingeniería Geográfica y/o Geología o relacionadas con su NBC</t>
  </si>
  <si>
    <t>(i) Geologo</t>
  </si>
  <si>
    <t>GEOLOGO</t>
  </si>
  <si>
    <t>GGC-0919-2025</t>
  </si>
  <si>
    <t>fsierra@minenergia.gov.co</t>
  </si>
  <si>
    <t>fernandosierravargas@gmail.com</t>
  </si>
  <si>
    <t>1. Apoyar la administración de la información alfanumérica y/o espacial de la Oficina de Asuntos Ambientales y Sociales – OAAS, incluyendo aspectos de calidad del dato, con el fin de fortalecer la Estrategia de Relacionamiento Territorial del sector minero energético 2. Apoyar en la obtención, recolección, clasificación, procesamiento, análisis y/o georreferenciación de información con incidencia en el desarrollo del Sector Minero Energético, relacionada con conflictividad, actores, escenarios de gestión, coordinación interinstitucional, información ambiental y de ordenamiento territorial. 3. Apoyar en los procesos de análisis de data, análisis espacial y/o de geográfico de información primaria y secundaria sectorial y temática en el marco del relacionamiento territorial. 6. Registrar en los instrumentos dispuestos por el observatorio socio ambiental del Ministerio de Minas y Energía, la información correspondiente al desarrollo de actividades en el territorio 7. Proyectar las respuestas a las peticiones, quejas, reclamos y/o solicitudes requeridas, relacionados con el objeto del contrato, según designación realizada por el supervisor, así como verificar su correcto envío. 8. Todas las demás inherentes o necesarias para la correcta ejecución del objeto contractual y que le sean asignadas por el / la supervisor (a).</t>
  </si>
  <si>
    <t>(i) Título profesional en Geografía y/o en Ingeniería de catastral y
Geodesia y/o ingeniería de sistemas y/o ingeniería ambiental y/o
ingeniería electrónica y/o ingeniería forestal y/o relacionadas con su
NBC (ii) Título de posgrado en la modalidad de especialización en
Análisis Espacial y/o Sistemas de Información Geográfica y/o Gestión
Ambiental y/o o sus relacionadas con su NBC o su equivalencia en
experiencia profesional relacionada (iii) gestión de bases de
datos y/o análisis y/o sistematización de información y/o manejo de
plataformas digitales y/o en sistemas de información geográfica y/o
manejo y procesamiento de bases de datos espaciales y/o
ambientales.</t>
  </si>
  <si>
    <t>(i) Ingeniero catastral y geodesta.(ii)Especialista en sistemas de información geográfica. (iii) Acredita más de veinticinco (25) meses de experiencia en actividades  relacionadas con gestión del conocimiento y/o manejo de
herramientas de información y/o sistemas y/o gestión de bases de
datos y/o análisis y/o sistematización de información y/o manejo de
plataformas digitales y/o en sistemas de información geográfica y/o
manejo y procesamiento de bases de datos espaciales y/o
ambientales.</t>
  </si>
  <si>
    <t xml:space="preserve">INGENIERO CATASTRAL Y GEODESIA </t>
  </si>
  <si>
    <t>GGC-0947-2025</t>
  </si>
  <si>
    <t>SGC</t>
  </si>
  <si>
    <t>HERNANDEZ ESTRADA ANDRES FELIPE</t>
  </si>
  <si>
    <t>afhernandez@minenergia.gov.co</t>
  </si>
  <si>
    <t>afherna1@gmail.com</t>
  </si>
  <si>
    <t>1. Apoyar el desarrollo en su etapa final de un modelo de amenaza sísmica específico para el proyecto, usando como base el Modelo Nacional de Amenaza Sísmica, MNAS del SGC (Arcila et al., 2020). 2. Realizar la evaluación probabilística de la amenaza sísmica para los sitios de análisis definidos por el MME y el SGC, usando el modelo de amenaza al que hace referencia la obligación (1). 3. Realizar la evaluación determinista (o por escenarios) para las fallas priorizadas por el MME y el SGC 4. Preparar informes parciales de avance de las actividades desarrolladas, según lo requiera el MME 5. Preparar un informe técnico del estudio realizado en el cual se documente, de forma comprehensiva, los insumos, análisis y resultados objeto del contrato. 6. Realizar presentaciones técnicas de los avances, y resultados de los análisis, según lo requiera el MME 7. Participar en los comités técnicos de seguimiento del proyecto, según lo requiera el MME.</t>
  </si>
  <si>
    <t>https://community.secop.gov.co/Public/Tendering/OpportunityDetail/Index?noticeUID=CO1.NTC.7716329</t>
  </si>
  <si>
    <t>(i) Título profesional, en Administración Ambiental y de los Recursos Naturales y/o Ingeniería Ambiental y/o ingeniería topográfica y/o Ingeniería Ambiental y Saneamiento y/o Ingeniería de Desarrollo Ambiental y/o Ingeniería del Medio Ambiente y/o Administración Ambiental y/o ingeniería forestal y/o Ingeniería Agrícola y/o Ingeniería de minas y/o ingeniería agronómica y/o Administración Ambiental y de los Recursos Naturales y/o Ingeniería Civil y/o geología y/o relacionadas con su NBC (ii) Título de postgrado en la modalidad de maestría en ingeniería y/o geotecnia y/o recursos hídricos y/o Gerencia Ambiental y Desarrollo y/o Gerencia de Sistemas de la Calidad y/o Gestión Ambiental y/o Sostenibilidad y/o Ingeniería catastral y Geodesta y/o Gerencia Ambiental y Gestión de Riesgo de Desastres y/o recursos naturales y medio ambiente y/o Gestión y planificación territorial y/o relacionadas con su NBC y,(iii). Experiencia profesional relacionada de mínimo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</si>
  <si>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(i) Ingeniero Civil (ii) Master en Ingeniería (iii) Acredita más de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</si>
  <si>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GGC-0948-2025</t>
  </si>
  <si>
    <t>jldiaz@minenergia.gov.co</t>
  </si>
  <si>
    <t>josediazrmos@gmail.com</t>
  </si>
  <si>
    <t>1. Apoyar en el proceso de revisión, generación de insumos y análisis de información relacionada con las emisiones y sumideros del SME, a partir del sistema de monitoreo, reporte y verificación - MRV. 2. Apoyar en la actualización y mejora, apropiación y divulgación del PIGCCme para los subsectores, desde la dimensión de la mitigación con miras a contribuir con el desarrollo de acciones en esta materia. 3. Apoyar en el proceso de reporte y actualización de las metas sectoriales de mitigación de cambio climático en el sistema +Clima y en la contribución nacionalmente determinada respectivamente; a través del desarrollo y seguimiento de sus planes de implementación. 4. Apoyar en la construcción de hojas de ruta para desarrollar la dimensión financiera de las líneas de acción contempladas en el instrumento sectorial para la gestión del cambio climático. 5. Efectuar recomendaciones para incorporar la gestión de las emisiones de GEI en los instrumentos de planificación y regulación sectorial, así como promover arreglos institucionales que permitan avanzar en el desarrollo de líneas de acción en mitigación. 6. Realizar la revisión de la información y de los datos de los indicadores de MRV, para apoyar en la estructuración del informe anual de monitoreo, reporte y verificación del sector minero energético. 7. Apoyar en la elaboración de documentos, lineamientos, resoluciones de tipo administrativo y/o regulatorio, o de otra índole que promuevan la inclusión del cambio climático o habiliten las líneas de acción en mitigación; así como arreglos institucionales para avanzar de manera progresiva en la gestión de las emisiones del sector minero energético. 8. Registrar en los instrumentos dispuestos por el observatorio socio ambiental del Ministerio de Minas y Energía, la información correspondiente al desarrollo de actividades en el territorio. 9. Proyectar las respuestas a las peticiones, quejas, reclamos, solicitudes relacionadas con el objeto del contrato, según designación realizada por el supervisor, así como verificar su correcto envío. 10. Todas las demás inherentes o necesarias para la correcta ejecución del objeto contractual y que le sean asignadas por el / la supervisor (a).</t>
  </si>
  <si>
    <t>https://community.secop.gov.co/Public/Tendering/OpportunityDetail/Index?noticeUID=CO1.NTC.7711136</t>
  </si>
  <si>
    <t>(i) Título profesional en Economía y/o Administración ambiental y/o
Administración Pública y/o Estadística o relacionadas con su NBC o
relacionadas con su NBC (ii) Con posgrado en la modalidad de
especialización en Recursos Hídricos y Medio Ambiente y/o Gestión
Pública y/o Gobierno, Gerencia y Asuntos Públicos y/o Medio
Ambiente y Desarrollo Sostenible y/o Sostenibilidad y/o Gestión
Ambiental y/o cambio climático, sostenibilidad ambiental, y/o gobierno
y políticas públicas en biodiversidad y/o gestión ambiental y/o
financiamiento o relacionadas con su NBC o su equivalencia en
experiencia profesional relacionada (iii) Con experiencia profesional
relacionada de cuarenta y tres (43) meses en Gobierno, Gerencia y/o
Asuntos Públicos y/o estructuración y ejecución de planes de trabajo
con enfoque ambiental y/o Elaboración de informes y conceptos en
materia socio ambiental y/o estructuración y/o seguimiento de
estrategias ambientales y/o consolidación de información y/o
recopilación y/o organización de datos para la evaluación de proyectos
y/o estrategias ambientales y/o evaluación de estrategias
relacionadas con el sector ambiental y/o implementación de
programas ambientales y/o estrategias y/o proyectos ambientales
nacionales y/o internacionales y/o investigación ambiental y/o gestión
y/o monitoreo al Plan Integral de Gestión del Cambio Climático del
sector minero energético (PIGCCme 2050) y/o sector minero
energético y/o cambio climático y/o gestión ambiental y/o ambiente
y/o medidas preventivas ambientales y/o Gestión ambiental y
materiales peligrosos y/o gestión de pasivos y compensaciones
ambientales de proyectos del sector minero energético.</t>
  </si>
  <si>
    <t xml:space="preserve">
(i) Economista (ii) Acredita título profesional adicional afin: PROFESIONAL EN GOBIERNO Y ASUNTOS PUBLICOS. Se aplica equivalencia conforme al artículo 2.2.2.5.1 del Decreto 1083 de 2015: “Título profesional adicional al exigido en el requisito del respectivo empleo, siempre y cuando dicha formación adicional sea afín con las funciones del cargo”. (iii) Acredita título profesional adicional afin: PROFESIONAL EN GOBIERNO Y ASUNTOS PUBLICOS. Se aplica equivalencia conforme al artículo 2.2.2.5.1 del Decreto 1083 de 2015: “Título profesional adicional al exigido en el requisito del respectivo empleo, siempre y cuando dicha formación adicional sea afín con las funciones del cargo”.
</t>
  </si>
  <si>
    <t>GGC-0951-2025</t>
  </si>
  <si>
    <t>ECHEVERRIA RODRIGUEZ JAIME</t>
  </si>
  <si>
    <t>jecheverria@minenergia.gov.co</t>
  </si>
  <si>
    <t>jaimeeche@gmail.com</t>
  </si>
  <si>
    <t>Apoyar la consolidación de los estudios orientados a establecer criterios de analisis del Proyecto Hidroeléctrico Ituango.</t>
  </si>
  <si>
    <t>1. Apoyar en generación, consolidación y verificación de insumos que permita establecer los criterios de análisis y falla de macizos rocosos que tienen una mayor representatividad de acuerdo con las condiciones geológicas del país y el estado del arte para la evaluación de estabilidad en taludes o túneles en grandes proyectos de infraestructura. 2. Elaborar, consolidar y verificar la metodología para la selección del criterio de falla que represente de la mejor forma posible el comportamiento del macizo rocoso en función de las solicitaciones a las que se verá sometido. 3. Elaborar, consolidar y verificar la metodología para la definición, el análisis y la estimación de los procesos físicos y químicos que pueden modificar el comportamiento de los macizos rocosos. 4. Definir, consolidar y verificar la metodología de análisis y evaluación de amenaza y riesgo para todos los modos de falla aplicables a macizos rocosos en taludes o túneles, incluyendo la valoración de la intensidad de cada uno. 5. Apoyar la generación y consolidación de insumos que permitan establecer los lineamientos técnicos para la generación de estudios de análisis de estabilidad en macizos rocosos, en macroproyectos de generación hidroeléctrica en el territorio colombiano y estimación de costos asociados.</t>
  </si>
  <si>
    <t>(i) Ingenierio Civil (ii) Especialista en geotecnia vial y pavimentos Magister Ingeniería – Geotecnia (iii) Acredita más de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</si>
  <si>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GGC-0953-2025</t>
  </si>
  <si>
    <t>SORIANO PARRA JUAN SEBASTIAN</t>
  </si>
  <si>
    <t>jssoriano@minenergia.gov.co</t>
  </si>
  <si>
    <t>jssorianop@unal.edu.co</t>
  </si>
  <si>
    <t>1. Relocalizar y consolidar el conjunto de eventos sísmicos priorizados y definidos por el proyecto. 2. Mantener la información actualizada de los eventos y catálogos sísmicos. 3. Construir y consolidar el catálogo de completitud para la zona de estudio. 4. Apoyar la revisión de parámetros de fuente, fallas activas, recurrencia, geometría, potencial sismogénico. 5. Participar en las actividades de análisis y evaluación de la amenaza sísmica. 6. Elaborar y consolidar los capítulos de sismicidad y apoyar la redacción del informe técnico del estudio.</t>
  </si>
  <si>
    <t>(i) Título profesional en Administración Ambiental y de los Recursos
Naturales y/o Ingeniería Ambiental y/o ingeniería topográfica y/o
Ingeniería Ambiental y Saneamiento y/o Ingeniería de Desarrollo
Ambiental y/o Ingeniería del Medio Ambiente y/o Administración
Ambiental y/o ingeniería forestal y/o Ingeniería Agrícola y/o
Ingeniería de minas y/o ingeniería agronómica y/o Administración
Ambiental y de los Recursos Naturales y/o geología y/o Ingeniería
Civil o relacionadas con su NBC y iii) Experiencia profesional
relacionada de mínimo treinta meses (30) meses de experiencia
profesional relacionada con Geotecnia y/o geología, análisis de
estabilidad de taludes y/o diseño de cimentaciones y/o supervisión
de investigaciones geofísicas y/o proyectos de recursos hídricos y/o
agua potable y saneamiento básico y/o monitoreo sísmico y/o
análisis sismológicos y/o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t>
  </si>
  <si>
    <t>(i)	Geologo (ii) Acredita más de treinta meses (30) meses de experiencia profesional relacionada con Geotecnia y/o geología, análisis de estabilidad de taludes y/o diseño de cimentaciones y/o supervisión de investigaciones geofísicas y/o proyectos de recursos hídricos y/o agua potable y saneamiento básico y/o monitoreo sísmico y/o análisis sismológicos y/o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t>
  </si>
  <si>
    <t>GGC-0981-2025</t>
  </si>
  <si>
    <t>amgarciab@minenergia.gov.co</t>
  </si>
  <si>
    <t>alixmgarcia77@gmail.com</t>
  </si>
  <si>
    <t>Oficina de Asuntos Ambientales y Sociales</t>
  </si>
  <si>
    <t>03-abril-2025</t>
  </si>
  <si>
    <t>1. Apoyar la supervisión de los contratos y/o convenios
liderados por la OAAS, verificando la ejecución de actividades y
productos conforme a los términos contractuales, los
compromisos adquiridos con los grupos de valor y los
lineamientos de la Estrategia de Relacionamiento Territorial.
2. Apoyar el seguimiento respecto del cumplimiento de planes
de trabajo y/o cronogramas conforme a la planificación
establecida en los convenios y/o contratos asociados a la OAAS.
3. Realizar las debidas alertas respecto de la ejecución de los
contratos y/o convenios, identificando posibles contingencias
socioambientales y proponiendo estrategias de mitigación que
contribuyan a la sostenibilidad de los espacios de diálogo y
participación ciudadana en los territorios priorizados.
4. Evaluar el desarrollo de espacios de diálogo, concertación y
relacionamiento social con las comunidades y actores del Sector
Minero Energético, verificando el cumplimiento de los objetivos
contractuales y la alineación con la política de Transición
Energética Justa, justicia tarifaria y democratización de la
energía.
5. Apoyar la implementación de estrategias de fortalecimiento
territorial y generación de capacidades en los actores
FORMATO ESTUDIOS PREVIOS CONTRATOS DE
PRESTACIÓN DE SERVICIOS Y DE APOYO A LA GESTIÓN T-GC-F-08
05-06-2023 V-3
involucrados en la ejecución de los contratos, asegurando la
articulación de acciones con la Oficina de Asuntos Ambientales
y Sociales y la alineación con los principios de participación
ciudadana y desarrollo sostenible.
6. Asistir a las reuniones, eventos, capacitaciones, mesas de
trabajo u otros espacios convocados o designados por la
supervisión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Todas las demás inherentes o necesarias para la correcta
ejecución del objeto contractual y que le sean asignadas por el /
la supervisor (a).</t>
  </si>
  <si>
    <t>https://community.secop.gov.co/Public/Tendering/OpportunityDetail/Index?noticeUID=CO1.NTC.7891871&amp;amp;isFromPublicArea=True&amp;amp;isModal=true&amp;amp;asPopupView=true</t>
  </si>
  <si>
    <t>(i) Título profesional en Comunicación social y periodismo y/o ciencias políticas y/o sociología y/o antropología y/o relaciones públicas y/o relacionadas con su NBC, (ii) con posgrado en la modalidad de especialización en Intervención Psicosocial y/o Gerencia Social y/o Especialización en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relacionadas con su NBC o su equivalencia en experiencia profesional relacionada; y (iii) con experiencia profesional relacionada de mínimo de diecinueve (19) meses en temas relacionados a planeación y/o implementación de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t>
  </si>
  <si>
    <t>(i) Comunicadora Social - Periodista (ii) Especialista en Gerencia Social (iii) Acredita más de diecinueve (19) meses en temas relacionados a planeación y/o implementación de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t>
  </si>
  <si>
    <t>COMUNICADORA SOCIAL-PERIODISTA</t>
  </si>
  <si>
    <t>GGC-0982-2025</t>
  </si>
  <si>
    <t>CARDONA RODRÍGUEZ CATALINA</t>
  </si>
  <si>
    <t>ccardonar@minenergia.gov.co</t>
  </si>
  <si>
    <t>catacarrdona@gmail.com</t>
  </si>
  <si>
    <t>Apoyar la gestión de información ambiental y social necesaria para el Servicio de Gestión Ambiental y Social relacionada con el manejo de impactos ambientales en el Sector Minero-Energético.</t>
  </si>
  <si>
    <t>1. Apoyar la identificación, sistematización y/o actualización de
información, relacionadas con las prestaciones de servicios a
cargo de esta dependencia y hacer seguimiento en las diferentes
plataformas y/o herramientas dispuestas por el Ministerio para tal
fin.
2. Proporcionar a la supervisión del contrato, la información, informes
y/o documentos que se encuentren dispuestos en las diferentes
plataformas y o herramientas de información en caso de ser
requeridos.
3. Apoyar las actividades previas y hacer seguimiento al desarrollo de
las mesas técnicas de trabajo programadas por los diferentes
profesionales en el marco del proyecto de inversión pública a fin de
obtener información relevante y detallada de resultado.
4. Colaborar en la gestión documental del proyecto de inversión y su
actualización mediante el uso de plataformas oficiales que el
Ministerio de Minas y Energía tiene dispuestos para tal fin.
5. Todas las demás inherentes o necesarias para la correcta
ejecución del objeto contractual y que le sean asignadas por el / la
supervisor (a).</t>
  </si>
  <si>
    <t>https://community.secop.gov.co/Public/Tendering/OpportunityDetail/Index?noticeUID=CO1.NTC.7897265&amp;amp;isFromPublicArea=True&amp;amp;isModal=true&amp;amp;asPopupView=true</t>
  </si>
  <si>
    <t>(i) Título de formación técnica profesional en asistencia administrativa y/o procesos empresariales y/o procesos administrativos y/o procesos contables y/o
en procesos de gestión pública.  (ii) con nueve (9) meses de experiencia relacionada en gestión administrativa y/o organizacional y/o recopilación, clasificación y organización de información</t>
  </si>
  <si>
    <t xml:space="preserve">(i) Técnico en Asistencia Administrativa (ii) Acredita más de nueve (9) meses de experiencia relacionada		</t>
  </si>
  <si>
    <t>TECNICO ADMON</t>
  </si>
  <si>
    <t>GGC-0990-2025</t>
  </si>
  <si>
    <t>cabarrios@minenergia.gov.co</t>
  </si>
  <si>
    <t>camilabarrios9@gmail.com</t>
  </si>
  <si>
    <t>9-abril-2025</t>
  </si>
  <si>
    <t>Apoyar en riesgos socioambientales de la TEJ y el SME en el relacionamiento territorial, para el análisis y evaluación de riesgo en áreas protegidas y ecosistemas estratégicos.</t>
  </si>
  <si>
    <t>1. Acompañar procesos derelacionamiento
territorial en zonas priorizadas, mediante laparticipación en jornadas de diálogo,
encuentros comunitarios y espacios de
concertación con actores locales, con enfoquediferencial y territorial.
2. Identificar y sistematizar factores de
vulnerabilidad social y cultural en territorios conpresencia de ecosistemas estratégicos y/o áreas protegidas, como insumo para el análisis de escenarios de riesgo socioambiental.
3. Apoyar la articulación interinstitucional entreautoridades ambientales, territoriales ysociales, mediante el seguimiento acompromisos, rutas de coordinación y espacios de gobernanza para la gestión del riesgo.
4. Promover la participación comunitaria en lagestión del riesgo, mediante la estructuración y ejecución de estrategias de fortalecimiento decapacidades locales, con enfoque preventivo, inclusivo y de sostenibilidad social.
5. Apoyar las estrategias para la transferencia deconocimiento en temas relacionados con la gestión del riesgo de desastres del sector minero-energético, mediante la participación y acompañamiento en reuniones, asambleas y/o eventos territoriales, promoviendo la apropiación institucional y comunitaria de los lineamientos, avances y herramientas desarrolladas en el marco del proyecto.
6. Articular los actores internos y externos
promoviendo la integración efectiva entre lasáreas técnicas del Ministerio de Minas y
Energía, las entidades adscritas y los actoresinvolucrados, garantizando la implementación de la Política de Gestión del Riesgo de Desastres del sector minero energético.
7. Apoyar la generación de estrategias y
programas que fortalezcan la presencia
institucional en las zonas priorizadas, con el fin de aumentar el conocimiento y la capacidad de los actores en gestión del riesgo en el sector minero energético.
8. Asistir y participar en las reuniones, eventos, visitas y mesas de trabajo relacionadas con el proyecto, así como la elaboración de actas, memorias de reuniones e informes que documenten adecuadamente los avances y acuerdos alcanzados
9. Registrar en los instrumentos dispuestos por el observatorio socio ambiental del Ministerio de Minas y Energía, la información correspondiente al desarrollo de actividades en el territorio
10.Proyectar las respuestas a las peticiones, quejas, reclamos y solicitudes relacionados con el objeto del contrato, según designaciónrealizada por el supervisor, así como verificar
su correcto envío.
11.Apoyar la supervisión de los contratos
asignados por parte de la supervisión, de
conformidad al alcance y desarrollo del objeto.
12.Todas las demás inherentes o necesarias para la correcta ejecución del objeto contractual y que le sean asignadas por el / la supervisor (a).</t>
  </si>
  <si>
    <t>https://community.secop.gov.co/Public/Tendering/OpportunityDetail/Index?noticeUID=CO1.NTC.7940885</t>
  </si>
  <si>
    <t>(i) Título profesional en Antropología y/o Sociología y/o Trabajo
Social y/o Politología y/o ciencias política y/o Ciencias Sociales
y/o Ciencia Política y Gobierno o relacionadas con su NBC y/o
relacionadas con su NBC (ii) con posgrado en la modalidad de
maestría en gerencia ambiental y/o maestría gestión avanzada
del riesgo de desastres y/o maestría en cambios globales y
riesgos de desastres y/o maestría en gestión del Riesgo de
Desastres y/o Maestría en Gestión y Evaluación Ambiental y/o
Maestría en Gobierno del Territorio y Gestión Pública y/o
Maestría en gerencia pública y/o relacionadas con su NBC o su
equivalencia en experiencia profesional relacionada, y iii)
Experiencia profesional relacionada de mínimo de cincuenta y
cuatro (54) meses en gestión del riesgo de desastres y/o
estudios ambientales y/o seguridad de procesos en entidades
públicos o en el sector privado y/o planeación y/o formulación
y/o seguimiento y/o implementación y/o evaluación y/o
articulación de planes y/o programas y/o estrategias y/o
actividades y/o proyectos institucionales y/o interinstitucionales
y/o trabajo social y/o trabajo comunitario y/o dialogo social y/o
trabajo en territorio y/o implementación de metodologías de
programas y/o gestión a compromisos institucionales y/o
gestión de peticiones directas al ciudadano y/o actividades de
impacto social.</t>
  </si>
  <si>
    <t>(i) Internacionalista (ii) Se aplica equivalencia conforme al artículo 2.2.2.5.1 del Decreto 1083 de 2015: "El Título de Postgrado en la modalidad de maestría por: Tres (3) años de experiencia profesional y viceversa, siempre que se acredite el título profesional;" así: Por una parte “Dos (2) años de experiencia profesional y viceversa, siempre que se acredite el título profesional”; para acreditar dos años de experiencia profesional por la Especialización en Gobierno y Gestión Pública y Territoriales, y por otra un año adicional de experiencia profesional adicional al mínimo exigido en el perfil. Esto en armonía con el literal “a)” de las disposiciones generales del manual de contratación del Ministerio. (iii) Cincuenta y seis (56) meses de experiencia profesional relacionada</t>
  </si>
  <si>
    <t>INTERNACIONALISTA</t>
  </si>
  <si>
    <t>GGC-0996-2025</t>
  </si>
  <si>
    <t>ESCALLON QUIÑONES SANDRA CLEMENCIA</t>
  </si>
  <si>
    <t>scescallon@minenergia.gov.co</t>
  </si>
  <si>
    <t>sandraeq200@hotmail.com</t>
  </si>
  <si>
    <t>1. Preparar insumos y facilitar espacios de articulación con el sector de hidrocarburos y las empresas que lo integran, para la apropiación y puesta en marcha de las estrategias, medidas y acciones para la gestión de las emisiones de GEI y los riesgos por cambio climático. 2. Apoyar en el seguimiento a las metas de mitigación y  daptación del sector de hidrocarburos y sus respectivos planes de implementación, establecidos en los diversos instrumentos de gestión del cambio climático a nivel sectorial, nacional e internacional, estableciendo mecanismos de reporte de avances para la consecución de las metas entre las distintas entidades del sector de hidrocarburos. a la consecución de información. 3. Apoyar la inclusión del cambio climático en los diferentes instrumentos del sector de hidrocarburos ya sean de tipo
administrativo, regulatorio, reglamentario o de otra índole, así como arreglos institucionales que permitan avanzar de manera progresiva en la gestión de las emisiones y los riesgos por cambio climático. 4. Impulsar la adopción de habilitantes normativos, regulatorios o de política que favorezcan la gestión del cambio climático, en las dimensiones de mitigación y adaptación en el sector de hidrocarburos. 5. Apoyar en la generación de mecanismos de seguimiento a la inversión pública y privada destinada al cumplimiento de las metas y líneas de acción de cambio climático del sector de hidrocarburos. 6. Apoyar en la estructuración, consolidación y divulgación de documentos de investigación y lineamientos técnicos para el desarrollo de las líneas de acción en mitigación y adaptación contempladas en el plan sectorial del cambio climático, dirigidas al sector eléctrico y energético. 7. Apoyar en el seguimiento a los instrumentos, metodologías y lineamientos para la estimación de emisiones fugitivas en el sector de hidrocarburos, en articulación con el módulo de mitigación en lo referido a inventarios de GEI. 8. Registrar en los instrumentos dispuestos por el observatorio socio  ambiental del Ministerio de Minas y Energía, la información correspondiente al desarrollo de actividades en el territorio 9. Proyectar las respuestas a las peticiones, quejas, reclamos, solicitudes relacionados con el objeto del contrato, según designación realizada por el supervisor, así como verificar su correcto envío. 10. Apoyar la supervisión de los contratos asignados por parte de la supervisión, de conformidad al alcance y desarrollo del objeto del contrato.
11. Todas las demás inherentes o necesarias para la correcta
ejecución del objeto contractual y que le sean asignadas por el / la
supervisor (a).</t>
  </si>
  <si>
    <t>https://community.secop.gov.co/Public/Tendering/OpportunityDetail/Index?noticeUID=CO1.NTC.7945192</t>
  </si>
  <si>
    <t>BARBOSA SEDANO JOHN</t>
  </si>
  <si>
    <t>(i) Título profesional en ingeniería de petróleos y/o Ingeniería de minas y/o Ingeniería de minas y metalurgia y/o Ingeniería ambiental y/o ingeniería civil y/o Geología y/o Ingeniería Mecánica o relacionadas con su NBC; (ii) con posgrado en la modalidad de especialización en Gerencia de Proyectos y/o Especialización en Administración de Proyectos y/o Especialización en Gerencia Estratégica de la Innovación y/o Gerencia estratégica y/o Recursos Hídricos y Medio Ambiente y/o cambio climático, sostenibilidad ambiental, gobierno y políticas públicas en biodiversidad y/o gestión ambiental y/o relacionadas con su NBC o su equivalencia en experiencia profesional relacionada y (iii) con experiencia profesional relacionada de treinta y siete (37) meses en y/o estructuración y/o implementación y/o seguimiento y/o evaluación y/o seguimiento técnico y/o supervisión a programas y/o estrategias y/o proyectos institucionales y/o interinstitucionales y/o en Gobierno, Gerencia y/o Asuntos Públicos y/o estructuración y ejecución de planes de trabajo con enfoque ambiental y/o elaboración de informes y conceptos en materia socio ambiental y/o estructuración y/o seguimiento de estrategias ambientales y/o consolidación de información y/o recopilación y/o organización de datos para la evaluación de proyectos y/o estrategias ambientales y/o evaluación de estrategias relacionadas con el sector ambiental y/o implementación de programas ambientales y/o estrategias y/o proyectos ambientales nacionales y/o internacionales y/o investigación ambiental y/o gestión y/o monitoreo al Plan Integral de Gestión del Cambio Climático del sector minero energético (PIGCCme 2050) y/o sector minero energético y/o cambio climático y/o gestión ambiental y/o ambiente y/o medidas preventivas ambientales y/o Gestión ambiental y materiales peligrosos y/o gestión de pasivos y compensaciones ambientales de proyectos del sector minero energético.</t>
  </si>
  <si>
    <t>(i) Ingeniera Civil (ii) Especialista en Contratación Estatal; Especialista en Regulación y Gestión de las Telecomunicaciones y Nuevas Tecnologias; y Magister en Administración de Empresas (iii) Acredita más de  treinta y siete (37) mes de experiencia profesional relacionada</t>
  </si>
  <si>
    <t>INGENIERA CIVIL</t>
  </si>
  <si>
    <t>GGC-1002-2025</t>
  </si>
  <si>
    <t>CUERVO PEÑA MARIA FERNANDA</t>
  </si>
  <si>
    <t>mfcuervo@minenergia.gov.co</t>
  </si>
  <si>
    <t>mafe.cuervo30017@gmail.com</t>
  </si>
  <si>
    <t>1. Apoyar en la estructuración, implementación y seguimiento del plan de trabajo para la sistematización de los espacios de diálogo con las autoridades étnicas en La Guajira, asegurando la aplicación de estrategias y recomendaciones que permitan documentar y analizar de manera continua la información generada en estos encuentros. 2. Servir como enlace técnico a nivel central entre el equipo de trabajo con sede en La Guajira y las instancias nacionales del Ministerio de Minas y Energía, facilitando la articulación interinstitucional, el seguimiento de compromisos y la gestión de insumos técnicos y administrativos requeridos para la adecuada implementación del Pacto por la Transición Energética Justa y la Gobernanza Étnica en La Guajira. 3. Apoyar la implementación de la ruta de acompañamiento y sistematización de la gestión de los conflictos priorizados en los planes de trabajos propuestos. 4. Apoyar la estructuración de las propuestas y estrategias para la documentación, sistematización y análisis de la información reportada de los conflictos a fin de que se puedan incorporar análisis sobre los posibles impactos al proceso de relacionamiento social en el marco de la TEJ en la Guajira. 5. Proponer estrategias metodológicas para el abordaje intercultural de los espacios de diálogos para la construcción del plan operativo del pacto por la transición energética justa y la creación del espacio para la gobernanza étnica para la transición energética en la Guajira. 6. Consolidar y sistematizar los talleres y los insumos generados en los espacios de fortalecimiento de capacidades de las autoridades étnicas, con el fin de contribuir a la construcción del Plan Operativo del Pacto por la Transición Energética Justa en La Guajira y al desarrollo de la Gobernanza Étnica para la TEJ. 7. Estructurar y proponer estrategias de diálogo social, identificación de actores, propuestas y alternativas de solución frente al manejo de crisis en las intervenciones de resolución de conflictos en el marco de los procesos consultivos priorizados. 8. Apoyar la preparación y presentación de informes, actas, consultas y requerimientos formulados relacionados con comunidades étnicas y demás actores estratégicos de la Guajira. 9. Registrar en los instrumentos dispuestos por el observatorio socio ambiental del Ministerio de Minas y Energía, la información correspondiente al desarrollo de actividades en el territorio. 10. Asistir y participar en las reuniones, eventos, capacitaciones, mesas de trabajo u otros espacios convocados o designados por la supervisión. 11. Todas las demás inherentes o necesarias para la correcta ejecución del objeto contractual y que le sean asignadas por el / la supervisor (a).</t>
  </si>
  <si>
    <t>https://community.secop.gov.co/Public/Tendering/OpportunityDetail/Index?noticeUID=CO1.NTC.7948919</t>
  </si>
  <si>
    <t>(i) Título profesional en Antropología y/o Sociología y/o Trabajo Social, y/o relaciones internacionales y estudios políticos, y/o Politología y/o ciencia política y/o Derecho y/o Ciencias Sociales y/o Ciencia Política y Gobierno o relacionadas con su NBC; (ii)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gestión de proyectos y/o Derecho Internacional Humanitario y/o Resolución de Conflictos, y/o pensamiento y prospectiva estratégico y/o relacionadas con su NBC o su equivalencia de conformidad con el Decreto 1083 de 2015; (iii) Experiencia profesional relacionada mínima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 o su equivalencia de conformidad con el Decreto 1083 de 2015.</t>
  </si>
  <si>
    <t>(i) Profesional en Relaciones Internacionales y Estudios Politicos (ii) Magister en Pensamiento Estrategico y Prospectiva (iii) Acredita más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t>
  </si>
  <si>
    <t>PROF.RELACIONES INTERNACIONALES</t>
  </si>
  <si>
    <t>GGC-1003-2025</t>
  </si>
  <si>
    <t>ACERO HERRERA GERMAN CAMILO</t>
  </si>
  <si>
    <t xml:space="preserve">Villavicencio </t>
  </si>
  <si>
    <t>gcacero@minenergia.gov.co</t>
  </si>
  <si>
    <t>camiloaceroh@hotmail.com</t>
  </si>
  <si>
    <t>1. Analizar el marco normativo vigente en materia de cambio climático, transición energética y gestión ambiental sectorial, con el fin de identificar oportunidades y barreras jurídicas para la implementación de estrategias, medidas y metas del sector minero-energético. . Apoyar la elaboración de documentos jurídicos que respalden las acciones de la Oficina de Asuntos Ambientales y Sociales en el cumplimiento de los compromisos nacionales e internacionales en materia de cambio climático. 3. Realizar seguimiento jurídico a proyectos de ley, decretos, resoluciones u otros instrumentos normativos con impacto en la gestión ambiental del sector minero-energético, evaluando su pertinencia, alcance y coherencia con las metas sectoriales a 2050. 4. Apoyar jurídicamente los procesos de articulación interinstitucional, revisando y emitiendo observaciones sobre convenios, acuerdos, términos de referencia y demás instrumentos que faciliten la coordinación entre entidades del orden nacional, territorial y actores del sector. 5. Participar en la identificación y análisis de riesgos jurídicos asociados a la implementación de acciones climáticas sectoriales en los territorios, especialmente en contextos con tensiones sociales o ambientales, proponiendo mecanismos de prevención y respuesta. 6. Acompañar jurídicamente a la OAAS en espacios de diálogo, talleres y mesas de trabajo interinstitucionales y territoriales, brindando soporte jurídico orientado a garantizar la legalidad, pertinencia y sostenibilidad de las decisiones y estrategias adoptadas. 7. Brindar acompañamiento y soporte jurídico en los espacios desarrollados en los territorios, con el fin de orientar la aplicación del marco normativo ambiental y climático, facilitar la comprensión de las responsabilidades sectoriales, y promover la transferencia de conocimiento jurídico a las comunidades, autoridades locales y actores del sector minero-energético. 8. Registrar en los instrumentos dispuestos por el observatorio socio ambiental del Ministerio de Minas y Energía, la información correspondiente al desarrollo de actividades en el territorio. 9. Proyectar las respuestas a las peticiones, quejas, reclamos, solicitudes relacionadas con el objeto del contrato, según designación realizada por el supervisor, así como verificar su correcto envío. 10. Todas las demás inherentes o necesarias para la correcta ejecución del objeto contractual y que le sean asignadas por el / la supervisor (a).</t>
  </si>
  <si>
    <t>(i) Título profesional en derecho o jurisprudencia; (ii) con posgrado en modalidad de especialización en derecho administrativo y/o derechos
humanos y/o relaciones jurídico negociales y/o derecho público y/o
gestión pública o relacionada con sus NBC o su equivalencia en
experiencia profesional relacionada y (iii) con experiencia profesional
relacionada de cincuenta y un (51) meses en Gobierno y/o Gerencia
y/o Asuntos Públicos y/o estructuración y/o seguimiento de estrategias
y/o estrategias y/o programas y/o proyectos ambientales y/o
institucional y/o interinstitucional y/o gestión de asuntos jurídicos y/o
derechos humanos y/o trabajo con población y/o trabajo comunitario
y/o trabajo en territorio y/o asesoría jurídica y/o conceptos jurídicos y/o
acciones constitucionales y/o seguimiento y/o análisis normativo y/o
análisis jurídico y/o relacionamiento territorial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</si>
  <si>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(i) Abogado (ii) Especialista en Derecho Constitucional; (iii) Acredita más de  cincuenta y cuatro (54) meses de experiencia profesional relacionada</t>
  </si>
  <si>
    <t>GGC-1004-2025</t>
  </si>
  <si>
    <t>Mineria</t>
  </si>
  <si>
    <t>BALLESTEROS GUEVARA SIMON</t>
  </si>
  <si>
    <t>sballesteros@minenergia.gov.co</t>
  </si>
  <si>
    <t>simon.ballesteros8@gmail.com</t>
  </si>
  <si>
    <t>1. Participar y apoyar los espacios de diálogo socioambiental a nivel nacional, en el marco de la Estrategia de Gestión Ambiental, relacionados con el subsector minero y  petrolero, para facilitar la construcción de consensos en los territorios. 2. Apoyar el seguimiento continuo de las situaciones derivadas de la conflictividad a nivel nacional y  en las zonas asignadas, evaluando los aspectos técnicos relacionados con las actividades extractivas y proponiendo soluciones orientadas a la mitigación de riesgos  ambientales y sociales. 3. Realizar el seguimiento a los cumplimientos de los compromisos establecidos en los espacios de diálogo social que permitan fortalecer el relacionamiento territorial. 4. Apoyar la articulación de la OAAS con las diferentes áreas del Ministerio, entidades adscritas y otras instituciones nacionales, regionales y municipales, para garantizar la coordinación técnica de las actividades que permitan el cumplimiento de compromisos, la mitigación de conflictos y la elaboración de agendas de trabajo que integren aspectos operativos y ambientales propios del sector minero. 5. Registrar en los instrumentos dispuestos por el observatorio socio ambiental del Ministerio de Minas y Energía, la información correspondiente al desarrollo de actividades en el territorio 6. Proyectar las respuestas a las peticiones, quejas, reclamos y/o solicitudes, relacionados con el objeto del contrato, según designación realizada por el supervisor, así como verificar su correcto envío. 7. Todas las demás inherentes o necesarias para la correcta ejecución del objeto contractual y que le sean asignadas por el / la supervisor (a).</t>
  </si>
  <si>
    <t>https://community.secop.gov.co/Public/Tendering/OpportunityDetail/Index?noticeUID=CO1.NTC.7948895</t>
  </si>
  <si>
    <t>(i) Título profesional en Antropología y/o Sociología y/o Trabajo
Social y/o Politología y/o Ciencias Sociales y/o Ciencia Política
y Gobierno o relacionadas con su NBC; (ii) sin experiencia.</t>
  </si>
  <si>
    <t>(i) Politologo (ii) Sin experiencia</t>
  </si>
  <si>
    <t>GGC-1006-2025</t>
  </si>
  <si>
    <t>MOSQUERA CERQUERA CESAR ALEJANDRO</t>
  </si>
  <si>
    <t>camosquera@minenergia.gov.co</t>
  </si>
  <si>
    <t>ing_alejo21@yahoo.com</t>
  </si>
  <si>
    <t>16-abril-2025</t>
  </si>
  <si>
    <t xml:space="preserve">1. Preparar insumos y facilitar espacios de articulación con el sector de hidrocarburos y las empresas que lo integran, para la apropiación y puesta en marcha de las estrategias, medidas y acciones para la gestión de las emisiones de GEI y los riesgos por cambio climático. 2. Apoyar en el seguimiento a las metas de mitigación y adaptación del sector de hidrocarburos y sus respectivos planes de implementación, establecidos en los diversos instrumentos de gestión del cambio climático a nivel sectorial, nacional e internacional, estableciendo mecanismos de reporte de avances para la consecución de las metas entre las distintas entidades del sector de hidrocarburos. a la consecución de información.  3. Apoyar la inclusión del cambio climático en los diferentes instrumentos del sector de hidrocarburos ya sean de tipo administrativo, regulatorio, reglamentario o de otra índole, así como arreglos institucionales que permitan avanzar de manera progresiva en la gestión de las emisiones y los riesgos por cambio climático.  4. Impulsar la adopción de habilitantes normativos, regulatorios o de política que favorezcan la gestión del cambio climático, en las dimensiones de mitigación y adaptación en el sector de hidrocarburos.  5. Apoyar en la generación de mecanismos de seguimiento a la inversión pública y privada destinada al cumplimiento de las metas y líneas de acción de cambio climático del sector de hidrocarburos.  6. Apoyar en la estructuración, consolidación y divulgación de documentos de investigación y lineamientos técnicos para el desarrollo de las líneas de acción en mitigación y adaptación contempladas en el plan sectorial del cambio climático, dirigidas al sector eléctrico y energético. 7. Apoyar en el seguimiento a los instrumentos, metodologías y lineamientos para la estimación de emisiones fugitivas en el sector de hidrocarburos, en articulación con el módulo de mitigación en lo referido a inventarios de GEI.  8. Registrar en los instrumentos dispuestos por el observatorio socio ambiental del Ministerio de Minas y Energía, la información correspondiente al desarrollo de actividades en el territorio. 9. Proyectar las respuestas a las peticiones, quejas, reclamos, solicitudes relacionados con el objeto del contrato, según designación realizada por el supervisor, así como verificar su correcto envío. 10. Apoyar la supervisión de los contratos asignados por parte de la supervisión, de conformidad al alcance y desarrollo del objeto del contrato. 11. Todas las demás inherentes o necesarias para la correcta ejecución del objeto contractual y que le sean asignadas por el / la supervisor (a). </t>
  </si>
  <si>
    <t>(i) Profesional en Administración Ambiental y/o Ingeniería Sanitaria y
Ambiental y/o Ingeniería Ambiental y de Saneamiento, y/o Ingeniería
Sanitaria y/o Ingeniería de Desarrollo Ambiental y/o Ingeniería del
Medio Ambiente y/o geografía y/o Biología, y/o Ingeniería Forestal y/o
ecología o relacionadas con su NBC. (ii) Con posgrado en la
modalidad de especialización en Recursos Hídricos y Medio Ambiente
y/o cambio climático, sostenibilidad ambiental, gobierno y políticas
públicas en biodiversidad y/o gestión ambiental y/o financiamiento o
relacionadas con su NBC o su equivalencia en experiencia profesional
relacionada. (iii) Con experiencia profesional relacionada de
veinticinco (25) meses en seguimiento y gestión del cumplimiento de
obligaciones sociales y ambientales y/o estructuración y ejecución de
planes de trabajo y/o Elaboración de informes y conceptos en materia
socio ambiental</t>
  </si>
  <si>
    <t>(i) Ingeniero Ambiental y Sanitario (ii) Se aplica equivalencia conforme al artículo 2.2.2.5.1 del Decreto 1083 de 2015: "El Título de postgrado en la modalidad de Especializacion por: Dos (2) años de experiencia profesional y Postgrado  viceversa, siempre que se acredite el título profesional" Esto en armonía con el literal “a)” de las disposiciones generales del manual de contratación del Ministerio. (iii) Acredita más de veinticinco (25) meses en seguimiento y gestión del cumplimiento de obligaciones sociales y ambientales y/o estructuración y ejecución de planes de trabajo y/o Elaboración de informes y conceptos en materia socio ambiental.</t>
  </si>
  <si>
    <t>INGENIERO AMBIENTAL Y SANITARIO</t>
  </si>
  <si>
    <t>GGC-1007-2025</t>
  </si>
  <si>
    <t>BARBOSA SEDANO JOHN JAIRO</t>
  </si>
  <si>
    <t>jjbarbosa@minenergia.gov.co</t>
  </si>
  <si>
    <t>jjbarbosas@unal.edu.co</t>
  </si>
  <si>
    <t>1. Analizar las políticas públicas e instrumentos de planeación relacionados con cambio climático, transición energética justa y metas sectoriales, para apoyar la toma de decisiones estratégicas en territorio. 2. Apoyar el seguimiento y evaluación de estrategias y medidas de mitigación desde una perspectiva social y territorial, en articulación con actores institucionales y comunitarios. 3. Apoyar la estructuración y consolidar insumos técnicos y documentos de análisis que respalden la implementación de políticas sectoriales de cambio climático y transición energética en el territorio. 4. Acompañar procesos de relacionamiento y diálogo con actores sociales, comunitarios e institucionales, promoviendo la participación y apropiación de las estrategias del sector minero energético. 5. Realizar seguimiento a compromisos interinstitucionales y territoriales, asociados a la implementación de acciones climáticas del sector, documentando avances, barreras y recomendaciones. 6. Apoyar la estructuración propuestas de articulación intersectorial y territorial que integren enfoques diferenciales, de derechos y de justicia ambiental, para fortalecer la gobernanza climática en el sector minero energético, con base en el análisis de actores, capacidades institucionales y dinámicas sociopolíticas de los territorios. 7. Aplicar metodologías de análisis cualitativo (entrevistas, grupos focales, análisis de discurso, matrices de actores, entre otras) para identificar percepciones, barreras sociales y oportunidades locales frente a la transición energética justa y la gestión del cambio climático en territorios priorizados. 8. Registrar en los instrumentos dispuestos por el observatorio socio ambiental del Ministerio de Minas y Energía, la información correspondiente al desarrollo de actividades en el territorio. 9. Proyectar las respuestas a las peticiones, quejas, reclamos, solicitudes relacionadas con el objeto del contrato, según designación realizada por el supervisor, así como verificar su correcto envío. 10. Apoyar la supervisión de los contratos asignados por parte de la supervisión, de conformidad al alcance y desarrollo del objeto del contrato. 11. Todas las demás inherentes o necesarias para la correcta ejecución del objeto contractual y que le sean asignadas por el / la supervisor (a).</t>
  </si>
  <si>
    <t>(i) Título profesional en Comunicación social y periodismo y/o
ciencias políticas y/o sociología y/o antropología y/o relaciones
públicas y/o relacionadas con su NBC, (ii) con posgrado en la
modalidad de especialización en Intervención Psicosocial y/o
Gerencia Social y/o Desarrollo Territorial y Gestión Pública y/o
Políticas Públicas y/o Derechos Humanos y Gestión de la Paz y
Desarrollo Territorial y/o Estado, políticas Públicas y Desarrollo y/o
Gerencia de la Responsabilidad Social y/o Gestión de Proyectos
y/o Psicología Social, Cooperación y Gestión Comunitaria y/o
Derecho Constitucional y Derechos Humanos y/o Comunicación
para el Desarrollo y/o relacionadas con su NBC o su equivalencia
de conformidad con el Decreto 1083 de 2015; y (iii) con experiencia
profesional relacionada de mínimo de treinta y siete (37) meses en
planeación y/o formulación y/o implementación y/o evaluación de
proyectos y/o políticas públicas y/o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gobernanza social
y/o ambiental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 o su equivalencia de conformidad
con el Decreto 1083 de 2015.</t>
  </si>
  <si>
    <t>(i) Politologo (ii) Especialista en Estado, Politicas Publicas y Desarrollo (iii) Acredita mas de treinta y siete (37) meses en temas relacionados a planeación y/o formulación y/o implementación y/o evaluación de proyectos y/o políticas públicas y/o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gobernanza social y/o ambiental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t>
  </si>
  <si>
    <t>GGC-1009-2025</t>
  </si>
  <si>
    <t>BRITO TRUJILLO CAMILA ANDREA</t>
  </si>
  <si>
    <t>cabrito@minenergia.gov.co</t>
  </si>
  <si>
    <t>candreabrito2015@gmail.com</t>
  </si>
  <si>
    <t>1. Apoyar y Realizar el seguimiento a los compromisos establecidos en el marco de la Política de Gestión del Riesgo de Desastres del Sector Minero Energético, verificando el cumplimiento de metas, cronogramas e indicadores definidos para la implementación territorial, y consolidando reportes de avance que sirvan de insumo para la toma de decisiones. 2. Apoyar el monitoreo del cumplimiento de los objetivos del proyecto de inversión en las regiones priorizadas del Caribe, mediante el levantamiento, análisis y sistematización de información sobre el estado de ejecución de actividades, con enfoque en riesgos socioambientales en áreas protegidas y ecosistemas estratégicos. 3. Efectuar el seguimiento y apoyar la evaluación de proyectos del sector, asegurando su cumplimiento con las metas estratégicas del proyecto y generando informes que evidencien avances, impactos y áreas de mejora, en alineación con las directrices del SNGRD y la UNGRD. 4. Apoyar los procesos de articulación institucional y territorial mediante la identificación de actores clave, la documentación de espacios de coordinación y el seguimiento a acuerdos y compromisos establecidos, promoviendo una gestión eficiente y transparente de la implementación de la política en el territorio. 5. Apoyar las estrategias para la transferencia de conocimiento en temas relacionados con la gestión del riesgo de desastres del sector minero-energético, mediante la participación y acompañamiento en reuniones, asambleas y/o eventos territoriales, promoviendo la apropiación institucional y comunitaria de los lineamientos, avances y herramientas desarrolladas en el marco del proyecto. 6. Apoyar la gestión para articular los actores internos y externos promoviendo la integración efectiva entre las áreas técnicas del Ministerio de Minas y Energía, las entidades adscritas y los actores involucrados. 7. Apoyar la generación de estrategias y programas que fortalezcan la presencia institucional en las zonas priorizadas, con el fin de aumentar el conocimiento y la capacidad de los actores en gestión del riesgo en el sector minero energético. 8. Asistir y participar en las reuniones, eventos, visitas y mesas de trabajo relacionadas con el proyecto, así como la elaboración de actas, memorias de reuniones e informes que documenten adecuadamente los avances y acuerdos alcanzados 9. Registrar en los instrumentos dispuestos por el observatorio socio ambiental del Ministerio de Minas y Energía, la información correspondiente al desarrollo de actividades en el territorio 10. Proyectar las respuestas a las peticiones, quejas, reclamos y solicitudes relacionados con el objeto del contrato, según designación realizada por el supervisor, así como verificar su correcto envío. 11.Todas las demás inherentes o necesarias para la correcta ejecución del objeto contractual y que le sean asignadas por el / la supervisor (a).</t>
  </si>
  <si>
    <t>https://community.secop.gov.co/Public/Tendering/OpportunityDetail/Index?noticeUID=CO1.NTC.7956820</t>
  </si>
  <si>
    <t>(i) Título Profesional en Ingeniería Industrial y/o Ingeniería Ambiental y/o Ingeniería de Desarrollo Ambiental y/o Ingeniería Forestal y/o Ingeniería del Medio Ambiente y/o Administrador Ambiental y/o administración de empresas y/o administración pública y/o afines a los NBC de estas carreras según SNIES; (ii) con posgrado en la modalidad de maestría en gerencia ambiental y/o maestría gestión avanzada del riesgo de desastres y/o maestría en cambios globales y riesgos de desastres y/o maestría en gestión del Riesgo de Desastres y/o Maestría en Gestión y Evaluación Ambiental y/o Ingeniería Industrial y/o Maestría en Gestión Pública y/o Maestría en Administración Pública afines a los NBC de estos postgrados según SNIES o su equivalencia en experiencia profesional relacionada, y (iii) Experiencia profesional relacionada de mínimo cuarenta y nueve (49) meses en gestión del riesgo de desastres y/o estudios ambientales y/o seguridad de procesos en entidades públicos o en el sector privado y/o planeación y/o formulación y/o seguimiento y/o evaluación de planes y/o programas y/o actividades y/o proyectos institucionales y/o interinstitucionales y/o monitoreo y/o gestión a compromisos institucionales y/o generación y/o evaluación de informes y/o indicadores y/o reportes de impacto social y/o gestión y/o articulación y/o seguimiento institucional y/o estudios ambientales y/o estadísticas ambientales y/o energéticas en entidades públicos o privadas.</t>
  </si>
  <si>
    <t>(i) Administradora de Empresas (ii) Especialista en Gerencia Publica Se aplica la equivalencia establecida en el decreto 1083 de 2015 en el sentido de computar el título de postgrado en la modalidad de especialización por dos (2) años de experiencia profesional, más doce (12) meses de experiencia profesional acreditada para completar un total de tres (3) años de experiencia profesional los cuales se tomarán para aplicar como equivales del título de maestría. (iii) Acredita más de cuarenta y nueve (49) meses en gestión del riesgo de desastres y/o estudios ambientales y/o seguridad de procesos en entidades públicos o en el sector privado y/o planeación y/o formulación y/o seguimiento y/o evaluación de planes y/o programas y/o actividades y/o proyectos institucionales y/o interinstitucionales y/o monitoreo y/o gestión a compromisos institucionales y/o generación y/o evaluación de informes y/o indicadores y/o reportes de impacto social y/o gestión y/o articulación y/o seguimiento institucional y/o estudios ambientales y/o estadísticas ambientales y/o energéticas en entidades públicos o privadas.</t>
  </si>
  <si>
    <t>GGC-1011-2025</t>
  </si>
  <si>
    <t>MESA FONTECHA NILSA BRIGETTE</t>
  </si>
  <si>
    <t>nbmesa@minenergia.gov.co</t>
  </si>
  <si>
    <t>brigitteco80@hotmail.com</t>
  </si>
  <si>
    <t>Apoyar el análisis, procesamiento y consolidación de datos sociales, territoriales, ambientales y climáticos relacionados al sector minero energético.</t>
  </si>
  <si>
    <t>1. Apoyar la elaboración de estrategias de transferencia de conocimiento que permitan consolidar los datos socioambientales con las comunidades en la estrategia Energéticas en el componente social y el componente técnico para la identificación de procesos que den soluciones energéticas a las iniciativas sociales. 2. Gestionar los registros de los Sistemas de Información asignados mediante la identificación y corrección de inconsistencias, la actualización de registros, y la generación aseguramiento de la información. 3. Revisar, procesar y preparar informes de reporte relacionados con la información registrada en las bases de datos del Observatorio, y/o bases de datos complementarias o secundarias temáticas y sectoriales relacionadas con las dimensiones sociales, económicas, de desarrollo humanos y desarrollo territorial.  4. Revisar y proponer lineamientos para el uso y manejo de las fichas de sistematización del sistema de información de la Estrategia de Relacionamiento Territorial, con el objetivo de facilitar su adecuada implementación. 5. Apoyar la construcción de insumos para el acompañamiento de espacios de articulación interinstitucional relacionados con la gestión de información y datos relacionados con la estrategia de relacionamiento social y ambiental. 6. Monitorear al proceso de registro de información sectorial en las herramientas dispuestas por el observatorio, tanto las actuales como las futuras que se desarrollen en el marco del acompañamiento social y ambiental y seguimiento de información sectorial registro de información sectorial. 7. Registrar en los instrumentos dispuestos por el observatorio socio ambiental del Ministerio de Minas y Energía, la información correspondiente al desarrollo de actividades en el territorio. 8. Proyectar las respuestas a las peticiones, quejas, reclamos, y/o solicitudes relacionadas con el objeto del contrato, según designación realizada por el supervisor, así como verificar su correcto envío. 9. Todas las demás inherentes o necesarias para la correcta ejecución del objeto contractual y que le sean asignadas por el / la supervisor (a).</t>
  </si>
  <si>
    <t>https://community.secop.gov.co/Public/Tendering/OpportunityDetail/Index?noticeUID=CO1.NTC.7966944</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</si>
  <si>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(ii) con posgrado en la modalidad de especialización en Derecho Ambiental y/o Gerencia de Proyectos y/o gestión ambiental sostenible y/o Gerencia Ambiental y Desarrollo Sostenible y/o evaluación del impacto ambiental de proyectos y/o Desarrollo Sostenible y/o Gestión Social y Ambiental u otras afines a los NBC de estas carreras según SNIES o su equivalencia en experiencia profesional relacionada y (iii) Experiencia profesional relacionada mínima de veinticinco (25) meses en actividades de articulación interinstitucional, y/o sostenibilidad ambiental y/o licenciamiento ambiental y/o desarrollo de proyectos del sector minero energético y/o minero y/o de recursos hidráulicos, y/o elaboración y/o ejecución de estudios de impacto ambiental para proyectos del sector minero energético, y/o la planeación y/o estructuración y/o implementación y/o evaluación y/o seguimiento de los proyectos y/o estrategias y/o programas y/o actividades con énfasis ambiental y/o sector energético y/o sector de los recursos hídricos y/o relacionamiento ambiental y/o licencias ambientales o trámites ambientales ante diferentes autoridades ambientales del País o de la región.</t>
  </si>
  <si>
    <t>(i)	Ingeniera Ambiental ii) Especialista en Gestión Ambiental Sostenible (iii) Acredita más de veinticinco (25) meses en actividades de articulación interinstitucional, y/o sostenibilidad ambiental y/o licenciamiento ambiental y/o desarrollo de proyectos del sector minero energético y/o minero y/o de recursos hidráulicos, y/o elaboración y/o ejecución de estudios de impacto ambiental para proyectos del sector minero energético, y/o la planeación y/o estructuración y/o implementación y/o evaluación y/o seguimiento de los proyectos y/o estrategias y/o programas y/o actividades con énfasis ambiental y/o sector energético y/o sector de los recursos hídricos y/o relacionamiento ambiental y/o licencias ambientales o trámites ambientales ante diferentes autoridades ambientales del País o de la región.</t>
  </si>
  <si>
    <t>INGENIERA AMBIENTAL</t>
  </si>
  <si>
    <t>GGC-1022-2025</t>
  </si>
  <si>
    <t>CENDALES CORREA NICOLAS</t>
  </si>
  <si>
    <t>ncendales@minenergia.gov.co</t>
  </si>
  <si>
    <t>ncendalesc@unal.edu.co</t>
  </si>
  <si>
    <t xml:space="preserve">
1. Apoyar la consolidación, generación, actualización y desarrollo de escenarios de riesgo en sintonía con las metas del plan de acción de la OAAS. 2. Participación técnica en los espacios de articulación y coordinación a nivel central y territorial, y el acompañamiento a la implementación de la Política de Gestión del Riesgo de Desastres del sector minero energético. 3. Recopilar y analizar información sobre escenarios de riesgo en el sector minero energético, con especial atención en el desarrollo y fortalecimiento del observatorio de información vinculado a la GRD, en línea con las estrategias de la OAAS. 4. Apoyar la elaboración e implementación de lineamientos técnicos para la gestión del riesgo tecnológico de actividades del sector minero energético, integrándolos en procesos de planificación territorial y ambiental. 5. Actualizar y monitorear el tablero de control con el análisis de los eventos accidentales y lo concerniente al índice de Gestión de Riesgo de Desastres (IGRD) en el sector minero energético, asegurando la disponibilidad de datos confiables para la toma de decisiones. 6. Monitorear las alertas tempranas y situaciones relevantes en territorios priorizados, identificando escenarios de riesgo asociados al sector minero energético y proponiendo medidas de mitigación y prevención. 7. Asistir y participar en las reuniones, eventos, visitas y mesas de trabajo relacionadas con el proyecto, así como la elaboración de actas, memorias de reuniones e informes que documenten adecuadamente los avances y acuerdos alcanzados 8. Registrar en los instrumentos dispuestos por el observatorio socio ambiental del Ministerio de Minas y Energía, la información correspondiente al desarrollo de actividades en el territorio 9. Proyectar las respuestas a las peticiones, quejas, reclamos y solicitudes relacionados con el objeto del contrato, según designación realizada por el supervisor, así como verificar su correcto envío. 10.Apoyar la supervisión de los contratos asignados por parte de la supervisión, de conformidad al alcance y desarrollo del objeto. 11.Todas las demás inherentes o necesarias para la correcta ejecución del objeto contractual y que le sean asignadas por el / la supervisor (a).
</t>
  </si>
  <si>
    <t>https://community.secop.gov.co/Public/Tendering/OpportunityDetail/Index?noticeUID=CO1.NTC.7968384</t>
  </si>
  <si>
    <t xml:space="preserve">(i) Título Profesional en Ingeniería en
Recursos Hídricos Gestión Ambiental y/o Administración
Ambiental y de los Recursos Naturales y/o Ingeniería Ambiental
y/o Ingeniería Ambiental y Saneamiento y/o, Ingeniería de
Desarrollo Ambiental y/o Ingeniería del Medio Ambiente y/o
Administración Ambiental y/o Ingeniería Civil y/o geología o
relacionadas con su NBC, (ii) con posgrado en la modalidad de
especialización en Ingeniería de Recursos Hídricos y/o
Ingeniería de preservación de recursos hídricos y suelos y/o
Especialización en Desarrollo Local y Regional y/o Gestión
Ambiental y/o Gerencia Ambiental y Gestión de Riesgo de
Desastres y/o Ingeniería Ambiental y/o recursos naturales y
medio ambiente o relacionadas con su NBC o su equivalencia
en experiencia profesional relacionada, y (iii) Experiencia
profesional relacionada mínima de trece (13) meses en temas
de gestión del riesgo de desastre y/o estudios ambientales y/o
gestión ambiental y/o Interventoría Ambiental y/o gestión del
recurso hídrico y/o hidrogeológico y/o hidrogeológico en
entidades públicos o privadas y/o acompañamiento territorial y/o
análisis de datos cuantitativos y/o gestión de bases de datos del
componente ambiental y/o del recurso hídrico y/o del gestión del
riesgo de desastres. </t>
  </si>
  <si>
    <t>(i)	Geologo ii) Se aplica equivalencia conforme al artículo 2.2.2.5.1 del Decreto 1083 de 2015: "El Título de postgrado en la modalidad de Especializacion por: Dos (2) años de experiencia profesional y Postgrado  viceversa, siempre que se acredite el título profesional" Esto en armonía con el literal “a)” de las disposiciones generales del manual de contratación del Ministerio. (iii) Más de trece (13) meses en temas de gestión del riesgo de desastre y/o estudios ambientales y/o gestión ambiental y/o Interventoría Ambiental y/o gestión del recurso hídrico y/o hidrogeológico y/o hidrogeológico en entidades públicos o privadas y/o acompañamiento territorial y/o análisis de datos cuantitativos y/o gestión de bases de datos del componente ambiental y/o del recurso hídrico y/o del gestión del riesgo de desastres.</t>
  </si>
  <si>
    <t>GGC-1038-2025</t>
  </si>
  <si>
    <t>lafernandez@minenergia.gov.co</t>
  </si>
  <si>
    <t>luzastrith2015@gmail.com</t>
  </si>
  <si>
    <t>Apoyar la gestión de espacios de diálogo en materia de asuntos ambientales y sociales del sector minero energético en el marco de la Estrategia de Relacionamient Territorial.</t>
  </si>
  <si>
    <t xml:space="preserve">1. Apoyar en la recolección y análisis de la información ambiental en zonas con presencia del subsector minero, con el fin de identificar impactos y riesgos socioambientales asociados al sector. 
2. Apoyar en la identificación y caracterización de conflictos socioambientales en territorio, evaluando sus causas, actores involucrados y posibles rutas de intervención técnica desde la gestión ambiental y social. 3. Participar en espacios de diálogo y articulación interinstitucional, aportando información técnica relevante para la toma de decisiones relacionadas con la gestión de la ERT en territorio.  4. Apoyar en la consolidación de información sobre conflictividades, impactos ambientales y compromisos del subsector minero, generando insumos y/o lineamientos que apoyen la formulación y ajuste de políticas, estrategias o agendas de trabajo regional e interinstitucional. 5. Apoyar en la recolección, sistematización e identificación de datos ambientales, sociales y territoriales relevantes, que sirvan como insumo técnico para la toma de decisiones, el análisis de conflictividades y la estructuración de estrategias de intervención en el sector minero-energético. 6. Apoyar en la identificación, a partir del análisis de variables ambientales, geológicas y territoriales, zonas con alta susceptibilidad a conflictividades socioambientales o impactos generados por actividades del sector minero-energético, con el fin de priorizar acciones de intervención, seguimiento y gestión técnica en el territorio. 7. Apoyar en el seguimiento a los compromisos asumidos por actores del sector minero-energético, que surjan en espacios de articulación interinstitucional o de concertación territorial, verificando su avance, cumplimiento y posibles dificultades para su implementación. 8. Apoyar la articulación de la OAAS con las diferentes áreas del Ministerio, entidades adscritas y otras instituciones nacionales, regionales y municipales, para garantizar la coordinación técnica de las actividades que permitan el cumplimiento de compromisos, la mitigación de conflictos y la elaboración de agendas de trabajo que integren aspectos operativos y ambientales propios del sector minero. 9. Registrar en los instrumentos dispuestos por el observatorio socio ambiental del Ministerio de Minas y Energía, la información correspondiente al desarrollo de actividades en el territorio. 10. Proyectar las respuestas a las peticiones, quejas, reclamos y/o solicitudes, relacionados con el objeto del contrato, según designación realizada por el supervisor, así como verificar su correcto envío.  11. Todas las demás inherentes o necesarias para la correcta ejecución del objeto contractual y que le sean asignadas por el / la supervisor (a). 
</t>
  </si>
  <si>
    <t>https://community.secop.gov.co/Public/Tendering/OpportunityDetail/Index?noticeUID=CO1.NTC.7985155</t>
  </si>
  <si>
    <t>(i) Titulo profesional en Administración Ambiental y/o Ingeniería Sanitaria y Ambiental y/o Ingeniería Ambiental y de Saneamiento, y/o Ingeniería Sanitaria y/o Ingeniería de Desarrollo Ambiental y/o Ingeniería del Medio Ambiente y/o geología y/o geografía y/o Biología, y/o Ingeniería Forestal y/o ecología o relacionadas con su NBC. (ii) Con posgrado en la modalidad de especialización en gerencia ambiental y/o gestión ambiental y/o manejo integrado del medio ambiente y/o responsabilidad social y ambiental y/o ambiente y desarrollo local y/o derecho del medio ambiente y/o proyectos para el cambio climático y/o gestión de riesgos climáticos y/o gobierno, gerencia y asuntos públicos y/o Gerencia en Gobierno y Gestión Pública y/o sus relacionadas con su NBC o su equivalencia en experiencia profesional relacionada, y (iii) Con experiencia profesional relacionada de treinta y siete (37) meses en seguimiento y gestión del cumplimiento de obligaciones sociales y ambientales y/o planes de manejo ambiental y/o estudios de impacto ambiental y/o estructuración y ejecución de planes de trabajo y/o elaboración de informes y conceptos y/o asistencia técnica y/o gestión de acciones en el sector ambiental y/o sector de hidrocarburos y/o programas y/o proyectos y/o trabajo en territorio y/o elaboración de productos técnicos y/o componente socio ambiental y/o relacionamiento territorial y/o dialogo social y/o transición energética justa y/o estrategias ambientales y/o de campo y/o fortalecimiento de gobernanza y/o estructuración y/o seguimiento y/o monitoreo y/o control y/o elaboración de aspectos ambientales y/o en el sector minero-energético y/o estrategias de conservación del medio ambiente y/o seguimiento a planes de acción territorializados y/o gestión de proyectos.</t>
  </si>
  <si>
    <r>
      <rPr>
        <sz val="11"/>
        <color rgb="FF000000"/>
        <rFont val="Aptos"/>
        <family val="2"/>
      </rPr>
      <t>(i)</t>
    </r>
    <r>
      <rPr>
        <sz val="7"/>
        <color rgb="FF000000"/>
        <rFont val="Times New Roman"/>
        <family val="1"/>
      </rPr>
      <t>  </t>
    </r>
    <r>
      <rPr>
        <sz val="11"/>
        <color rgb="FF000000"/>
        <rFont val="Aptos"/>
        <family val="2"/>
      </rPr>
      <t>Ingeniero Geologo ii) Especialista en Gestion Ambiental (iii) Cuenta con mas de reinta y siete (37) meses de experiencia</t>
    </r>
  </si>
  <si>
    <t>INGENIERA GEOLOGA</t>
  </si>
  <si>
    <t>GGC-1037-2025</t>
  </si>
  <si>
    <t>LAURA ALEJANDRA SERNA GALEANO 
ANTES SUAREZ MARIN ERIKA VANESSA</t>
  </si>
  <si>
    <t>lauraospinagaleano@gmail.com</t>
  </si>
  <si>
    <t>1. Apoyar la implementación de espacios de socialización, diálogo, escucha y fortalecimiento de capacidades con los diferentes actores y grupos de interés relacionados con los proyectos del Sector Minero Energético, así como los definidos para la Transición Energética Justa, justicia tarifaria y la democratización de la energía en los territorios priorizados en el marco de la Estrategia de Relacionamiento Territorial. 2. Hacer seguimiento a los procesos de relacionamiento con otras instituciones, autoridades ambientales, industria y con comunidades en las regiones estratégicas del SME para la transición energética justa. 3. Apoyar la implementación de espacios de socialización, diálogo, escucha y fortalecimiento de capacidades con los diferentes actores y grupos de interés relacionados con el sector Minero Energético, así como los definidos para la Transición Energética Justa. 4. Hacer seguimiento a los compromisos derivados de los procesos de relacionamiento territorial e institucional, apoyando la implementación de espacios de diálogo, socialización y fortalecimiento de capacidades con actores del Sector Minero Energético y la Transición Energética Justa, y articulando acciones con comunidades, autoridades e instituciones en regiones estratégicas. 5. Apoyar la articulación de los procesos de relacionamiento con los diferentes actores y grupos de interés, así como a los procesos de gestión interinstitucional y de gestión que garantice el cumplimiento de compromisos derivados de los espacios de diálogo social y relacionamiento territorial en los territorios priorizados. 6. Gestionar, participar y articular las reuniones, eventos, capacitaciones, mesas de trabajo u otros espacios que se requieran generar para garantizar la democratización de la energía, la justicia tarifaria y la TEJ por medio del plan de trabajo territorializado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Todas las demás inherentes o necesarias para la correcta ejecución del objeto contractual y que le sean asignadas por el / la supervisor (a).</t>
  </si>
  <si>
    <t>https://community.secop.gov.co/Public/Tendering/OpportunityDetail/Index?noticeUID=CO1.NTC.7983118</t>
  </si>
  <si>
    <t>(i) Título profesional en Comunicación social y periodismo y/o ciencias políticas y/o sociología y/o antropología y/o relaciones públicas y/o relacionadas con su NBC, (ii) Con posgrado en la modalidad de especialización en Intervención Psicosocial y/o Gerencia Social y/o Desarrollo Territorial y Gestión Pública y/o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relacionadas con su NBC o su equivalencia de conformidad con el Decreto 1083 de 2015; y (iii) Con experiencia profesional relacionada de mínimo de veinticinco (25) meses en temas relacionados a planeación y/o formulación y/o implementación y/o evaluación de proyectos y/o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 y/o su equivalencia de conformidad con lo dispuesto en el Decreto 1083 de 2015.</t>
  </si>
  <si>
    <t>(i) Politologa  (ii) Especialista en Desarrollo Territorial y Gestión Publica (iii) Acredita más de veinticinco (25) meses en temas relacionados a planeación y/o formulación y/o implementación y/o evaluación de proyectos y/o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t>
  </si>
  <si>
    <t>POLITOLOGA</t>
  </si>
  <si>
    <t>GGC-1055-2025</t>
  </si>
  <si>
    <t>IGUARAN MONTIEL MARIA DEL TRANSITO</t>
  </si>
  <si>
    <t>mtiguaran@minenergia.gov.co</t>
  </si>
  <si>
    <t>mariaiguaranmontiel@hotmail.com</t>
  </si>
  <si>
    <t>1. Apoyar la estructuración e implementación de la ruta de acompañamiento que requiere la gestión de los conflictos priorizados en los planes de trabajos relacionados a la Guajira. 2. Apoyar el fortalecimiento de capacidades de las autoridades étnicas y las Secretarías de Asuntos Indígenas de los municipios de Uribia, Maicao, Riohacha, Albania y la Gobernación de La Guajira, con el propósito de analizar el estado de la conflictividad, contribuir a la construcción del Plan Operativo del Pacto por la Transición Energética Justa en La Guajira. 3. Apoyar en la estructuración e implementación de estrategias interculturales para los espacios de diálogo y la gestión de conflictos en La Guajira, fortaleciendo la gobernanza étnica, el Plan Operativo del Pacto por la Transición Energética Justa y el análisis de impactos en los procesos de consulta previa. 4. Realizar el seguimiento y evaluar los resultados de los espacios de diálogo para la construcción del Plan Operativo del Pacto por la Transición Energética Justa, los diálogos tripartitos de alto nivel y los espacios de planificación territorial, así como consolidar los avances, alertas e insumos derivados de la gestión y mediación de conflictividades con énfasis en los aspectos sociales de los proyectos priorizados, con el fin de fortalecer la gestión social en el territorio y facilitar una convivencia multicultural. 5. Apoyar la gestión de conflictos con la articulación de las Secretarías de Asuntos Indígenas de los Municipios de Uribia, Maicao, Riohacha, Albania y de la Gobernación de la Guajira. 6. Estructurar y proponer estrategias de diálogo social, identificación de actores, propuestas y alternativas de solución frente al manejo de crisis en las intervenciones de resolución de conflictos en el marco de los procesos consultivos priorizados. 7. Registrar en los instrumentos dispuestos por el observatorio socio ambiental del Ministerio de Minas y Energía, la información correspondiente al desarrollo de actividades en el territorio 8. Proyectar las respuestas a las peticiones, quejas, reclamos, y/o solicitudes, relacionados con el objeto del contrato, según designación realizada por el supervisor, así como verificar su correcto envío. 9. Asistir y participar en las reuniones, eventos, capacitaciones, mesas de trabajo u otros espacios convocados o designados por la supervisión. 10. Todas las demás inherentes o necesarias para la correcta ejecución del objeto contractual y que le sean asignadas por el / la supervisor (a).</t>
  </si>
  <si>
    <t>https://community.secop.gov.co/Public/Tendering/OpportunityDetail/Index?noticeUID=CO1.NTC.7999123</t>
  </si>
  <si>
    <t>(i) Título profesional en Antropología y/o Sociología y/o Trabajo Social
y/o Politología y/o ciencia política y/o Derecho y/o Ciencias Sociales
y/o Ciencia Política y Gobierno o relacionadas con su NBC; (ii)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gestión de proyectos y/o Derecho
Internacional Humanitario y/o Resolución de Conflictos y/o
relacionadas con su NBC o su equivalencia de conformidad con el
Decreto 1083 de 2015; (iii) Experiencia profesional relacionada
mínima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 o su equivalencia
de conformidad con el Decreto 1083 de 2015</t>
  </si>
  <si>
    <t>(i) Trabajadora Social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t>
  </si>
  <si>
    <t xml:space="preserve">TRABAJADORA SOCIAL </t>
  </si>
  <si>
    <t>GGC-1061-2025</t>
  </si>
  <si>
    <t>GUZMAN RODRIGUEZ YURY MILENA</t>
  </si>
  <si>
    <t>ymguzman@minenergia.gov.co</t>
  </si>
  <si>
    <t>guzmanrym.89@gmail.com</t>
  </si>
  <si>
    <t>29-abril-2025</t>
  </si>
  <si>
    <t>1. Apoyar a la OAAS en el seguimiento a las metas del plan de acción de la dependencia, enfocándose en la gestión, consolidación y análisis de información para evaluar la implementación de la Política de Gestión del Riesgo de Desastres del sector minero energético. 2. Actualizar y monitorear indicadores de Gestión del Riesgo de Desastres (IGRD) en el sector minero energético, asegurando la disponibilidad de datos confiables para la toma de decisiones. 3. Asistir y documentar los espacios de articulación, consolidando y analizando los datos que se generen en dichos encuentros, con el fin de aportar insumos técnicos para la toma de decisiones, la formulación de estrategias y el fortalecimiento de la gestión del riesgo en el sector minero energético. 4. Asistir y hacer seguimiento a las comisiones técnicas y a las instancias del Sistema Nacional de Gestión del Riesgo de Desastres, colaborando en las actividades requeridas para implementar el objeto contractual. 5. Apoyar la implementación de estrategias de relacionamiento territorial, cambio climático, políticas y gestión ambiental promovidas por la OAAS en las zonas asignadas, fortaleciendo las capacidades locales en estos temas. 6. Monitorear alertas tempranas y situaciones relevantes en territorios priorizados, identificando escenarios de riesgo asociados al sector minero energético y proponiendo medidas de mitigación y prevención. 7. Registrar en los instrumentos dispuestos por el observatorio socio ambiental del Ministerio de Minas y Energía, la información correspondiente al desarrollo de actividades en el territorio 8. Proyectar las respuestas a las peticiones, quejas, reclamos y solicitudes relacionados con el objeto del contrato, según designación realizada por el supervisor, así como verificar su correcto envío. 9. Todas las demás inherentes o necesarias para la correcta ejecución del objeto contractual y que le sean asignadas por el / la supervisor (a).</t>
  </si>
  <si>
    <t>https://community.secop.gov.co/Public/Tendering/OpportunityDetail/Index?noticeUID=CO1.NTC.8003784</t>
  </si>
  <si>
    <t>(i) Título Profesional en Ingeniería Industrial y/o Ingeniería
Ambiental y/o Ingeniería de Desarrollo Ambiental y/o Ingeniería
Forestal y/o Ingeniería del Medio Ambiente y/o Administrador
Ambiental y/o de las Ciencias Naturales o relacionadas con su
NBC (ii) con posgrado en la modalidad de especialización en
gestión ambiental y/o gestión del riesgo de desastres y/o
Especialista en Evaluación Ambiental de Proyectos y/o
Ingeniería Industrial y/o seguridad de procesos y/o relacionadas
con su NBC o su equivalencia en experiencia profesional
relacionada de conformidad con el Decreto 1083 de 2015, y iii)
Experiencia profesional relacionada de mínimo de veinticinco
(25) meses en gestión del riesgo de desastres y/o estudios
ambientales y/o seguridad de procesos en entidades públicos o
en el sector privado y/o planeación y/o gestión y/o articulación
y/o seguimiento relacionados a la gestión del riesgo de desastre
y/o ambiental y/o trabajo con comunidades en territorio y/o
planes de trabajo del componente ambiental y/o fortalecimiento
de la gobernanza ambiental y/o estudios ambientales y/o
fuentes hídricas y/o componente ambiental y/o saneamiento
básico y/o sector hidro eléctrico y/o sector minero energético y/o
elaboración y revisión de Estudios de Impacto Ambiental y/o
ejecución de Planes de Manejo Ambiental y/o gestión de riesgos
ambientales, y/o su equivalencia de conformidad con el Decreto
1083 de 2015.</t>
  </si>
  <si>
    <t>(i) Ingeniera Ambiental (ii) Especialista en Gestion Ambiental (iii) Experiencia profesional relacionada de mínimo de veinticinco (25) meses en gestión del riesgo de desastres y/o estudios ambientales y/o seguridad de procesos en entidades públicos o en el sector privado y/o planeación y/o gestión y/o articulación y/o seguimiento relacionados a la gestión del riesgo de desastre y/o ambiental y/o trabajo con comunidades en territorio y/o planes de trabajo del componente ambiental y/o fortalecimiento de la gobernanza ambiental y/o estudios ambientales y/o fuentes hídricas y/o componente ambiental y/o saneamiento básico y/o sector hidro eléctrico y/o sector minero energético y/o elaboración y revisión de Estudios de Impacto Ambiental y/o ejecución de Planes de Manejo Ambiental y/o gestión de riesgos ambientales.</t>
  </si>
  <si>
    <t>GGC-1063-2025</t>
  </si>
  <si>
    <t>HARNACHE BUSTAMANTE EMEL DARIO</t>
  </si>
  <si>
    <t>Barrancabermeja</t>
  </si>
  <si>
    <t>edharnache@minenergia.gov.co</t>
  </si>
  <si>
    <t>emelharnache@gmail.com</t>
  </si>
  <si>
    <t xml:space="preserve">1. Asistir a eventos, asambleas, mesas de diálogo y demás espacios territoriales, con el fin de acompañar la gestión institucional y recolectar información clave sobre las dinámicas sociales, ambientales y de conflictividad del sector minero-energético. 
2. Apoyar la sistematización y análisis de información relacionada con los espacios de diálogo, compromisos institucionales y actores clave, para fortalecer la gestión territorial en el marco de la Estrategia de Relacionamiento. 
3. Aplicar herramientas de seguimiento, tales como indicadores, matrices y tableros de control, que permitan evaluar la gestión de los espacios de diálogo y medir su impacto en los territorios priorizados. 
4. Contribuir a la articulación interinstitucional mediante el apoyo en la planeación, desarrollo y seguimiento de agendas de trabajo conjuntas con entidades del orden nacional, regional y local, relacionadas con los asuntos ambientales y sociales del sector. 
5. Apoyar la planeación estratégica de acciones territoriales diferenciadas, con base en la caracterización de contextos sociales y ambientales, buscando fortalecer la participación de los actores en los espacios de diálogo. 
6. Elaborar informes técnicos y reportes de avance, que integren los hallazgos del trabajo territorial y propongan recomendaciones para mejorar la implementación de la Estrategia de Relacionamiento Territorial. 
7. Identificar y proponer acciones de fortalecimiento institucional o comunitario, orientadas a mejorar la efectividad de los espacios de diálogo y promover la participación activa de los grupos de interés en los procesos del sector minero-energético. 
8. Apoyar la supervisión de convenios y/o contratos relacionados con la implementación de la Estrategia de Relacionamiento Territorial, mediante el seguimiento a obligaciones contractuales, la verificación de entregables y la consolidación de insumos técnicos que faciliten la gestión y el control de los procesos contractuales asociados a los espacios de diálogo en materia ambiental y social del sector minero-energético. 
9. Registrar en los instrumentos dispuestos por el observatorio socio ambiental del Ministerio de Minas y Energía, la información correspondiente al desarrollo de actividades en el territorio 
10. Proyectar las respuestas a las peticiones, quejas, reclamos y/o solicitudes, relacionados con el objeto del contrato, según designación realizada por el supervisor, así como verificar su correcto envío. 
11. Todas las demás inherentes o necesarias para la correcta ejecución del objeto contractual y que le sean asignadas por el / la supervisor (a).
</t>
  </si>
  <si>
    <t>https://community.secop.gov.co/Public/Tendering/OpportunityDetail/Index?noticeUID=CO1.NTC.8004105</t>
  </si>
  <si>
    <t>(i) Título profesional en Ingeniería industrial y/o Ingeniería administrativa y/o Estadística y/o Economía y/o Administración pública y/o Administración de empresas y/o Gobierno y relaciones internacionales y/o Ciencia política y/o Sociología y/o sus relacionadas con su NBC (ii) con posgrado en la modalidad de maestría en Gestión Pública y Gobierno y/o alta gerencia de los recursos públicos y/o gerencia estratégica y/o Maestría en Planeación Urbana y Regional y/o planeación para el desarrollo y/o aseguramiento y auditoria de información y/o aseguramiento y control interno y/o relacionadas con su NBC o su equivalencia en experiencia profesional relacionada de conformidad con el Decreto 1083 de 2015; (iii) con experiencia profesional relacionada mínima de cuarenta y nueve (49) meses en herramientas para el análisis y/o seguimiento de indicadores y/o sistematización de información y/o monitoreo ambiental y/o análisis de métodos de fuentes de energía y/o estructuración y/o implementación y/o evaluación de políticas públicas y/o estrategias y/o programas de índole territorial y/o ambiental y/o articulación interinstitucional y/o análisis de calidad y/o caracterización, y/o estructuración y/o implementación y/o evaluación de planes de acción y/o planeación estratégica y/o modelación y/o análisis de políticas públicas, y/o su equivalencia de conformidad con el Decreto 1083 de 2015.</t>
  </si>
  <si>
    <t>(i) Ingeniero Industrial (ii) Magíster en Gestión Pública y Gobierno (iii) Acredita más de cuarenta y nueve (49) meses en herramientas para el análisis y/o seguimiento de indicadores y/o sistematización de información y/o monitoreo ambiental y/o análisis de métodos de fuentes de energía y/o estructuración y/o implementación y/o evaluación de políticas públicas y/o estrategias y/o programas de índole territorial y/o ambiental y/o articulación interinstitucional y/o análisis de calidad y/o caracterización, y/o estructuración y/o implementación y/o evaluación de planes de acción y/o planeación estratégica y/o modelación y/o análisis de políticas públicas.</t>
  </si>
  <si>
    <t>GGC-1072-2025</t>
  </si>
  <si>
    <t>ECHEVERRI GONZALEZ JOSE LEONARDO</t>
  </si>
  <si>
    <t>jlecheverri@minenergia.gov.co</t>
  </si>
  <si>
    <t>leonechev@gmail.com</t>
  </si>
  <si>
    <t>02-mayo-2025</t>
  </si>
  <si>
    <t xml:space="preserve">1. Estructurar e implementar un plan de trabajo adaptado a las dinámicas sociales, culturales y políticas de cada territorio, que articule las acciones de la Estrategia de Relacionamiento Territorial con las prioridades locales y las metas del proyecto de inversión. 
2. Emitir lineamientos internos de trabajo para la OAAS, orientados a facilitar la articulación de la Oficina con los actores y grupos de valor involucrados en los territorios, asegurando una implementación coherente, eficaz y contextualizada de la Estrategia de Relacionamiento Territorial. 
3. Acompañar la planeación, desarrollo y sistematización de espacios de participación, como las Asambleas Populares por la Democracia Energética y la Paz u otros espacios desarrollados, garantizando el análisis e integración de los resultados en la estrategia institucional. 
4. Elaborar recomendaciones para la toma de decisiones de la Oficina de Asuntos Ambientales y Sociales, con base en información territorial evidenciada.
 5. Hacer seguimiento al cumplimiento de compromisos y agendas territoriales derivadas del relacionamiento con comunidades, autoridades locales y actores del Sector Minero Energético, promoviendo la trazabilidad y sostenibilidad de las acciones implementadas. 
6. Interactuar con actores interinstitucionales, sociales y comunitarios, identificando puntos críticos, oportunidades de articulación y elementos claves para fortalecer la participación ciudadana en torno a la transición energética justa. 
7. Apoyar técnicamente la estructuración, análisis y validación de agendas participativas, garantizando su coherencia con las políticas de justicia tarifaria, democratización de la energía y los objetivos del Plan Nacional de Desarrollo. 
8. Realizar acompañamiento a los equipos territoriales, proporcionando lineamientos metodológicos, retroalimentación de productos, e impulsando el flujo eficiente de información entre los niveles territoriales y centrales del Ministerio. 
9. Apoyar la supervisión de convenios y/o contratos que se le asignen, en el marco del objeto contractual, verificando el cumplimiento de actividades, entregables y cronogramas conforme a los lineamientos técnicos definidos por la OAAS. 10. Asistir a las reuniones, eventos, capacitaciones, mesas de trabajo u otros espacios convocados o designados por la supervisión.
11. Registrar en los instrumentos dispuestos por el observatorio socio ambiental del Ministerio de Minas y Energía, la información correspondiente al desarrollo de actividades en el territorio 
12. Proyectar las respuestas a las peticiones, quejas, reclamos, y/o solicitudes, relacionados con el objeto del contrato, según designación realizada por el supervisor, así como verificar su correcto envío. 
13. Todas las demás inherentes o necesarias para la correcta ejecución del objeto contractual y que le sean asignadas por el / la supervisor (a).
</t>
  </si>
  <si>
    <t>https://community.secop.gov.co/Public/Tendering/OpportunityDetail/Index?noticeUID=CO1.NTC.8009645</t>
  </si>
  <si>
    <t>(i) Título profesional en Comunicación social y periodismo y/o
ciencias políticas y/o sociología y/o derecho y/o relaciones
internacionales y/o antropología y/o relaciones públicas y/o
relacionadas con su NBC, (ii) con posgrado en la modalidad
de maestría en Intervención Psicosocial y/o gestión del
desarrollo social y/o gerencia social y/o Políticas Públicas
y/o Derechos Humanos y/o construcción de la Paz y/o
Gerencia de la Responsabilidad Social y/o Gerencia de
Proyectos y/o programas del NBC de derecho y afines, y/o
Comunicación, Desarrollo y cambio social y/o relacionadas
con su NBC o su equivalencia en experiencia profesional
relacionada de conformidad con el Decreto 1083 de 2015; y
(iii) Con experiencia profesional relacionada de mínimo de
cincuenta y cuatro (54) meses en temas relacionados a
planeación y/o implementación de programas sociales y/o
institucionales y/o interinstitucionales y/o procesos de
dialogo social y/o trabajo comunitario y/o mitigación de la
conflictividad social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estrategias sociales y/o
desarrollo de talleres y capacitaciones con enfoque
comunitario y/o prevención del conflicto y/o
acompañamiento a la población y/o implementación de
estrategias sociales y/o territoriales y/o promoción y/o
acompañamiento de la convivencia pacífica y/o derechos
humanos y cohesión social y/o acompañamiento y/o
asesoría jurídica y/o protección de derechos humanos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 y/o su equivalencia
de conformidad con el Decreto 1083 de 2015.</t>
  </si>
  <si>
    <t>(i) Abogado (ii) Se aplica equivalencia conforme parágrafo tercero del artículo 2.2.2.5.1 del Decreto 1083 de 2015: "Cuando se trate de aplicar equivalencias para la formación de posgrado se tendrá en cuenta que la maestría es equivalente a la especialización más un (1) año de experiencia profesional o viceversa" (iii) Acredita más  cincuenta y cuatro (54) meses en temas relacionados a planeación y/o implementación de programas sociales y/o institucionales y/o interinstitucionales y/o  procesos de dialogo social y/o trabajo comunitario y/o mitigación de la conflictividad social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estrategias sociales y/o desarrollo de talleres y capacitaciones con enfoque comunitario y/o prevención del conflicto y/o acompañamiento a la población y/o implementación de estrategias sociales y/o territoriales y/o promoción y/o acompañamiento de la convivencia pacífica y/o derechos humanos y cohesión social y/o acompañamiento y/o asesoría jurídica y/o protección de derechos humanos y/o acompañamiento y/o  intervención social en contextos de vulnerabilidad y/o gestión de acciones de inclusión social y/o trabajo en entornos de violencia o conflicto y/o promoción de la convivencia pacífica y/o seguimiento a programas y/o proyectos y/o estrategias institucionales.</t>
  </si>
  <si>
    <t>GGC-1075-2025</t>
  </si>
  <si>
    <t>JIMENEZ MARTINEZ HOLMAN JOSE</t>
  </si>
  <si>
    <t>hjjimenez@minenergia.gov.co</t>
  </si>
  <si>
    <t>holman.jimenezm@gmail.com</t>
  </si>
  <si>
    <t>311 2232612</t>
  </si>
  <si>
    <t xml:space="preserve">1. Realizar análisis normativos y emitir conceptos jurídicos sobre temas ambientales y sociales relacionados con el sector mineroenergético, en el marco de los espacios de diálogo promovidos por la Estrategia de Relacionamiento Territorial. 
2. Apoyar la revisión legal de los compromisos adquiridos en escenarios de participación interinstitucional y comunitaria, verificando su conformidad con el marco jurídico vigente. 
3. Hacer seguimiento a la legalidad de los acuerdos y actas surgidos de procesos de diálogo territorial, emitiendo alertas o recomendaciones cuando se identifiquen posibles riesgos jurídicos. 
4. Acompañar jurídicamente los escenarios de concertación y diálogo, brindando orientación normativa durante las sesiones con comunidades, entidades u otros actores. 
5. Elaborar documentos jurídicos y de soporte normativo que respalden la implementación territorial de la Estrategia de Relacionamiento, incluyendo lineamientos, minutas, matrices de riesgos y esquemas de articulación interinstitucional. 6. Articular con entidades del orden nacional, regional y local, con el fin de armonizar instrumentos jurídicos y normativos aplicables a las acciones territoriales del sector minero-energético. 
7. Fortalecer jurídicamente las acciones que se desarrollen en los territorios, asegurando su compatibilidad con los principios de legalidad, participación, sostenibilidad y respeto a los derechos de las comunidades. 
8. Apoyar la supervisión legal de contratos y/o convenios que se le asignen, realizando seguimiento a las cláusulas contractuales, alertando posibles riesgos jurídicos, y acompañando técnicamente la gestión contractual conforme al objeto y obligaciones establecidas. 
9. Registrar en los instrumentos dispuestos por el observatorio socio ambiental del Ministerio de Minas y Energía, la información correspondiente al desarrollo de actividades en el territorio 
10. Proyectar las respuestas a las peticiones, quejas, reclamos y/o solicitudes, relacionados con el objeto del contrato, según designación realizada por el supervisor, así como verificar su correcto envío. 
11. Todas las demás inherentes o necesarias para la correcta ejecución del objeto contractual y que le sean asignadas por el / la supervisor (a).
</t>
  </si>
  <si>
    <t>(i) Título profesional en derecho y/o jurisprudencia, (ii) con posgrado en la modalidad de maestría en Intervención Psicosocial y/o gestión del desarrollo social y/o gerencia social y/o Políticas Públicas y/o Derechos Humanos y/o construcción de la Paz y/o Gerencia de la Responsabilidad Social y/o Gerencia de Proyectos y/o Derecho Constitucional y/o Magíster en Gestión Pública y Gobierno y/o Comunicación, Desarrollo y cambio social y/o relacionadas con su NBC o su equivalencia en experiencia profesional relacionada de conformidad con el Decreto 1083 de 2015; y (iii) con experiencia profesional relacionada de mínimo de cuarenta y nueve (49) meses en temas relacionados a asesoría jurídica y/o proyección de actos administrativos y/o derechos humanos y/o derecho minero y/o planes de mejoramiento ambiental y/o planeación y/o implementación y/o evaluación de programas sociales y/o institucionales y/o interinstitucionales y/o procesos de dialogo social y/o trabajo comunitario y/o mitigación de la conflictividad social y/o gestión de los recursos naturales y/o dialogo social y/o mesas de dialogo comunitario y/o fortalecimiento de capacidades y/o trabajo social con población vulnerable y/o campañas interinstitucionales y/o de promoción social y/o orientación social y/o difusión social y/o estrategias sociales y/o ambientales y/o sector minero energético y/o desarrollo de talleres y capacitaciones con enfoque comunitario y/o prevención del conflicto y/o acompañamiento a la población y/o promoción y/o acompañamiento de la convivencia pacífica cohesión social y/o acompañamiento y/o protección de derechos humanos y/o acompañamiento y/o intervención social en contextos de vulnerabilidad y/o gestión de acciones de inclusión social y/o trabajo en entornos de violencia o conflicto y/o promoción de la convivencia pacífica, y/o su equivalencia de conformidad con el Decreto 1083 de 2015</t>
  </si>
  <si>
    <t>(i) Abogado (ii) Magíster en Gestión Pública y Gobierno (iii) Acredita más cuarenta y nueve (49) meses en temas relacionados a asesoría jurídica y/o proyección de actos administrativos y/o derechos humanos y/o derecho minero y/o planes de mejoramiento ambiental y/o planeación y/o implementación y/o evaluación de programas sociales y/o institucionales y/o interinstitucionales y/o  procesos de dialogo social y/o trabajo comunitario y/o mitigación de la conflictividad social y/o gestión de los recursos naturales y/o dialogo social y/o mesas de dialogo comunitario y/o fortalecimiento de capacidades y/o trabajo social con población vulnerable y/o campañas interinstitucionales y/o de promoción social y/o orientación social y/o difusión social y/o estrategias sociales y/o ambientales y/o sector minero energético y/o desarrollo de talleres y capacitaciones con enfoque comunitario y/o prevención del conflicto y/o acompañamiento a la población y/o promoción y/o acompañamiento de la convivencia pacífica cohesión social y/o acompañamiento y/o protección de derechos humanos y/o acompañamiento y/o  intervención social en contextos de vulnerabilidad y/o gestión de acciones de inclusión social y/o trabajo en entornos de violencia o conflicto y/o promoción de la convivencia pacífica.</t>
  </si>
  <si>
    <t>GGC-1250-2025</t>
  </si>
  <si>
    <t xml:space="preserve">Relacionamiento </t>
  </si>
  <si>
    <t>PARRADO REY MANUEL ANTONIO</t>
  </si>
  <si>
    <t>maparrado@minenergia.gov.co</t>
  </si>
  <si>
    <t>manuelparradorey@gmail.com</t>
  </si>
  <si>
    <t>31757565027_x000D_</t>
  </si>
  <si>
    <t>05-junio-2025</t>
  </si>
  <si>
    <t xml:space="preserve">1. Planificar e implementar estrategias de comunicación popular y apropiación social del conocimiento en el territorio, con el fin de democratizar la información del sector minero-energético, fortalecer capacidades en derechos, gobernanza territorial y transición energética justa, y promover decisiones informadas por parte de las comunidades.
 2. Acompañar espacios institucionales, interinstitucionales e intersectoriales, como mesas PDET, nodos de cambio climático, comités ambientales y escenarios de planificación territorial, promoviendo la articulación de agendas y el relacionamiento estratégico en el departamento del Meta. 
3. Facilitar y apoyar espacios de diálogo en contextos de conflictividad, incluyendo mesas de trabajo y espacios ampliados, aportando al análisis de causas, construcción de acuerdos y seguimiento a compromisos, conforme a la ruta de atención de la OAAS. 
4. Apoyar el desarrollo, validación y uso de materiales metodológicos y pedagógicos, con enfoque diferencial (étnico, de género y de derechos humanos), para ser implementados en procesos de formación, concertación y relacionamiento territorial.
 5. Identificar, articular y enlazar la oferta institucional en el territorio, promoviendo su incorporación en los procesos de diálogo y seguimiento, con metas claras y apoyo en las herramientas del Observatorio (mapeo de actores, seguimiento a mesas y conflictividades). 6. Apoyar la definición e implementación de procesos de automatización y visualización de información territorial, mediante el uso de indicadores y mapas que permitan comprender las dinámicas sociales, conflictividades y avances en la implementación de la ERT en el departamento del Meta. 
7. Acompañar los diferentes espacios de trabajo, reuniones, eventos, mesas técnicas y comisiones de servicio relacionadas con su objeto contractual, para lo cual deberá elaborar y hacer entrega de actas de reunión, listados de asistencia, informes y/o registro fotográfico y/o memorias de reunión. 
8. Proyectar las respuestas y emisión de conceptos técnicos y/o comentarios sobre la evaluación de documentos ambientales relacionados con el sector minero energético, incluyendo iniciativas socio ambientales, políticas públicas, proyectos de ley, términos de referencia, reglamentación, lineamientos, informes, mesas de trabajo, etc., que le sean requeridos por la supervisión. 
9. Proyectar las respuestas a las peticiones, quejas, reclamos, solicitudes y/o derechos de petición requeridos, relacionados con el objeto del contrato, según designación realizada por el supervisor, así como verificar su correcto envío. 
10.Todas las demás inherentes o necesarias para la correcta ejecución del objeto contractual y que le sean asignadas por el / la supervisor (a).
</t>
  </si>
  <si>
    <t>https://community.secop.gov.co/STS/Users/Login/Index</t>
  </si>
  <si>
    <t>(i) Título profesional en Economía y/o Administración de Empresas y/o Administración Financiera y/o Administración Pública y/o Contaduría Pública y/o Relaciones Económicas Internacionales y/o Administración en Negocios Internacionales y/o Finanzas y Negocios Internacionales y/o Negocios Internacionales y/o relacionada con sus NBC; (ii) con posgrado en la modalidad de especialización en Gestión del Desarrollo Territorial y/o Gestión y Planificación Territorial y/o Gobernanza y Desarrollo Territorial y/o Gestión Territorial y Avalúos y/o Gobierno y Gestión Publica y/o Gobierno Territorial y Desarrollo y/o Desarrollo Social y/o Ordenamiento Territorial y/o relacionadas con su NBC o su equivalencia en experiencia profesional relacionada y (iii) Experiencia profesional relacionada de mínimo veinticinco (25) meses en temas relacionados con dinámicas territoriales, y/o fortalecimiento de capacidades, y/o articulación institucional, y/o de ordenamiento territorial, y/o gestión territorial y social, y/o urbanismo y ordenamiento territorial, y/o relacionamiento en territorio, y/o gestión en alianzas estratégicas en programas, y/o recolección y sistematización de información en territorio y/o articulación y gestión institucional, y/o su equivalencia de conformidad con el Decreto 1083 de 2015.</t>
  </si>
  <si>
    <t>(i) Profesional en Negocios Internacionales (ii) Especialista en Gestión Territorial y Avalúos (iii) El profesional a contratar acredita más de 25 meses de experiencia profesional relacionada</t>
  </si>
  <si>
    <t>PROF. NEGOCIOS INTER</t>
  </si>
  <si>
    <t>GGC-1278-2025</t>
  </si>
  <si>
    <t>LEAL DAZA LISETH JOHANNA</t>
  </si>
  <si>
    <t>ljleal@minenergia.gov.co</t>
  </si>
  <si>
    <t>ing.lisethleal@gmail.com</t>
  </si>
  <si>
    <t>30-mayo-2025</t>
  </si>
  <si>
    <t>Apoyar actividades de adopción e implementación de la política de GRD en territorios priorizados.</t>
  </si>
  <si>
    <t xml:space="preserve">1. Apoyar la implementación y el seguimiento del plan de acción de la Política de Gestión del  Riesgo de Desastres del sector minero energético, mediante la ejecución de acciones, la consolidación y análisis de información, asi como la evaluación de los avances y resultados, en articulación con las metas institucionales y las acciones derivadas del proyecto de inversión. 2. Proponer y apoyar la implementación de soluciones que fortalezcan las capacidades en gestión del riesgo de desastres
(GRD) en el sector minero, orientadas a la adaptación, resiliencia y transversalización de la GRD en las estrategias sectoriales. 3. Desarrollar actividades de relacionamiento territorial, estrategias de cambio climático, políticas y gestión ambiental en las zonas asignadas, en consonancia con los objetivos de la Oficina de Asuntos Ambientales y Sociales. 4. Apoyar la elaboración e implementación de lineamientos técnicos para la gestión del riesgo tecnológico de actividades del sector minero energético, integrándolos en procesos de planificación territorial y ambiental. 5. Actualizar y monitorear el tablero de control para seguimiento del plan de acción de la política GRD del sector minero energético, asegurando la disponibilidad de datos confiables para la toma de decisiones. 6. Asistir y participar en las reuniones, eventos, visitas y mesas de trabajo relacionadas con el proyecto, así como la elaboración de actas, memorias de reuniones e informes que  documenten adecuadamente los avances y acuerdos alcanzados 7. Monitorear las alertas tempranas y situaciones relevantes en territorios priorizados, identificando escenarios de riesgo asociados al sector minero energético y proponiendo medidas de mitigación y prevención. 8. Brindar apoyo para registrar en los instrumentos dispuestos por el observatorio socio ambiental del Ministerio de Minas y Energía, la información correspondiente al desarrollo de actividades en el territorio 9. Proyectar las respuestas a las peticiones, quejas, reclamos y solicitudes relacionados con el objeto del contrato, según designación realizada por el supervisor, así como verificar su correcto envío. 10. Todas las demás inherentes o necesarias para la correcta ejecución del objeto contractual y que le sean asignadas por el / la supervisor (a).
</t>
  </si>
  <si>
    <t>(i) Título Profesional en Ingeniería en Recursos Hídricos Gestión Ambiental y/o Administración Ambiental y de los Recursos Naturales y/o Ingeniería Ambiental y/o ingeniera sanitaria y/o Ingeniería Ambiental y Saneamiento y/o, Ingeniería de Desarrollo Ambiental y/o Ingeniería del Medio Ambiente y/o Administración Ambiental y/o Ingeniería Civil y/o geología y/o relacionadas con su NBC de estas profesiones según el SNIES, (ii) con posgrado en la modalidad de especialización en ingeniería de recursos hídricos y/o sistemas integrados de gestión QHSE y/o ingeniería de preservación de recursos hídricos y suelos y/o especialización en Desarrollo Local y Regional y/o Gestión Ambiental y/o Gerencia Ambiental y Gestión de Riesgo de Desastres y/o Ingeniería Ambiental y/o recursos naturales y medio ambiente y/o relacionadas con su NBC según el SNIES y/o su equivalencia en experiencia profesional relacionada, y (iii) Experiencia profesional relacionada mínima de treinta y siete (37) meses en temas de gestión del riesgo de desastre y/o estudios ambientales y/o gestión ambiental y/o evaluaciones ambientales y/o Interventoría Ambiental y/o conservación ecológica y/o gestión del recurso hídrico y/o hidrogeológico y/o hidrogeológico en entidades públicos o privadas y/o acompañamiento territorial y/o análisis de datos cuantitativos y/o gestión de bases de datos del componente ambiental y/o del recurso hídrico y/o del gestión del riesgo de desastres.</t>
  </si>
  <si>
    <t>(i) Ingeniera Ambiental (ii) Especialista en Sistemas Integrados de Gestion QHSE (iii) Más de 37 meses de experiencia profesional relacionada mínima de treinta y siete (37) meses en temas de gestión del riesgo de desastre y/o estudios ambientales y/o gestión ambiental y/o evaluaciones ambientales y/o    Interventoría Ambiental y/o conservación ecológica y/o gestión del recurso hídrico y/o hidrogeológico y/o hidrogeológico en entidades públicos o privadas y/o acompañamiento territorial y/o análisis de datos cuantitativos y/o gestión de bases de datos del componente ambiental y/o del recurso hídrico y/o del gestión del riesgo de desastres.</t>
  </si>
  <si>
    <t>GGC-1281-2025</t>
  </si>
  <si>
    <t>HERNANDEZ CARDENAS PAULA ANDREA</t>
  </si>
  <si>
    <t>pahernandez@minenergia.gov.co</t>
  </si>
  <si>
    <t>paulaahernandezc@gmail.com</t>
  </si>
  <si>
    <t xml:space="preserve"> 6.900.000 </t>
  </si>
  <si>
    <t>Apoyar espacios de diálogo y asambleas de usuarios que promuevan el diálogo democrático y el relacionamiento territorial en torno a la transformación del sector minero energético.</t>
  </si>
  <si>
    <t xml:space="preserve">1. Apoyar la planeación e implementación de espacios de socialización, diálogo, escucha y fortalecimiento de capacidades con los diferentes actores y grupos de interés relacionados con los proyectos del Sector Minero Energético, en el marco de la Estrategia de Relacionamiento Territorial. 
2. Apoyar en la generación de lineamientos metodológicos internos para el equipo de trabajo, que orienten y organicen el desarrollo, implementación y seguimiento de acciones participativas en el marco de la Estrategia de Relacionamiento Territorial del Sector Minero Energético. 
3. Apoyar la creación de mecanismos de participación inclusivos y eficientes que promuevan el diálogo y la colaboración entre los actores y grupos de interés vinculados al Sector Minero Energético en los territorios priorizados, contribuyendo al fortalecimiento de capacidades locales en el marco de la Estrategia de Relacionamiento Territorial. 
4. Realizar plan de trabajo territorial, que conlleve a la consolidación de comités de usuarios y se vincule al Movimiento Nacional por la democracia energética y la paz. 
5. Asistir y participar a las reuniones, eventos, capacitaciones, mesas de trabajo u otros espacios convocados o designados por la supervisión 
6. Registrar en los instrumentos dispuestos por el observatorio socio ambiental del Ministerio de Minas y Energía, la información correspondiente al desarrollo de actividades en el territorio 
7. Proyectar las respuestas a las peticiones, quejas, reclamos, y/o solicitudes, relacionados con el objeto del contrato, según designación realizada por el supervisor, así como verificar su correcto envío. 
8. Elaborar actas, relatorías, memorias y diligenciar las matrices o formatos establecidos para el reporte de avance de los espacios de diálogo y asambleas populares por la democracia energética y la paz 
9. Todas las demás inherentes o necesarias para la correcta ejecución del objeto contractual y que le sean asignadas por el / la supervisor (a).
</t>
  </si>
  <si>
    <t>(i) Título profesional en antropología y/o psicología y/o Ciencia Política y/o Sociología y/o trabajo Social y/o afines al NBC según SNIES; (ii) con posgrado en la modalidad de especialización en Intervención Psicosocial y/o Gerencia Social y/o Especialización en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relacionadas con su NBC o su equivalencia en experiencia profesional relacionada; y (iii) con experiencia profesional relacionada de mínimo dieciséis (16) meses en temas relacionados con la implementación de programas sociales o interinstitucionales, y/o procesos de dialogo social, y/o trabajo comunitario, y/o dialogo social, y/o mesas de dialogo comunitario, y/o programas, o proyectos de articulación interinstitucional, y/o proyectos sociales o culturales, y/o fortalecimiento de capacidades, y/o trabajo social con población vulnerable, y/o campañas interinstitucionales o de promoción social, y/u orientación social o difusión social, y/o desarrollo de talleres o capacitaciones con enfoque comunitario, y/o acompañamiento a la población, y/o promoción o acompañamiento de la convivencia pacífica, y/o en derechos humanos, y/o temas de cohesión social, y/o acompañamiento o intervención social en contextos de vulnerabilidad, y/o gestión de acciones de inclusión social, y/o trabajo en entornos de violencia o conflicto, y/o promoción de la convivencia pacífica.</t>
  </si>
  <si>
    <t>(i) Antropologa (ii) Se aplica equivalencia conforme al artículo 2.2.2.5.1 del Decreto 1083 de 2015: "El Título de Postgrado en la modalidad de especialización por dos (2) años de experiencia profesional y viceversa, siempre que se acredite el título profesional" (...). Esto en armonía con el literal “a)” de las disposiciones generales del manual de contratación del Ministerio. (iii) Más de dieciséis (16) meses en temas relacionados a implementación de programas sociales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</si>
  <si>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ANTROPOLOGA</t>
  </si>
  <si>
    <t>GGC-1290-2025</t>
  </si>
  <si>
    <t>Jurídicos</t>
  </si>
  <si>
    <t>ORDOSGOITIA AHUMADA PAUL BERNARDO</t>
  </si>
  <si>
    <t>pbordosgoitia@minenergia.gov.co</t>
  </si>
  <si>
    <t>pbordosgoitia@hotmail.com</t>
  </si>
  <si>
    <t>301 3716274</t>
  </si>
  <si>
    <t xml:space="preserve"> 12.000.000 </t>
  </si>
  <si>
    <t>Apoyar el trámite de los procesos contractuales que surjan del desarrollo de las actividades relacionadas con la implementación del servicio de información y reporte de estado de proyectos del sector minero energético.</t>
  </si>
  <si>
    <t xml:space="preserve">1. Orientar jurídicamente las actividades asociadas con la gestión contractual de esta dependencia en todas sus modalidades, a fin de apoyar la gestión oportuna de los trámites contractuales, ajustados a los términos y etapas contemplas en la ley. 
2. Brindar acompañamiento al equipo jurídico en relación con las recomendaciones y/o aclaraciones que en relación con la actividad pre contractual, contractual y postcontractua le sean requeridas. 
3. Efectuar el seguimiento a los procesos que en el marco de la actividad contractual le sean requeridos por parte de la supervisión. 
4. Generar las alertas necesarias a la Supervisión de aquellos trámites precontractuales, contractuales y/o postcontractuales de los contratos y/o convenios de la dependencia.
 5. Apoyar los comités de evaluación de los procesos de selección y de contratación directa que se adelanten en el marco de los proyectos de inversión de esta dependencia y que le sean designados por el supervisor del contrato. 6. Verificar el cumplimiento de los requisitos legales de los procesos de contratación tanto en la fase de estructuración, ejecución, así como en las actividades para el cierre de los diferentes convenios y/o contratos suscritos por esta dependencia. 
7. Apoyar la planeación de los procesos de contratación de la dependencia, a través de la revisión jurídica de los insumos, documentos y requerimientos necesarios en la etapa precontractual, de acuerdo con los lineamientos impartidos por la entidad. 
8. Proponer y documentar las oportunidades de mejora y de lecciones aprendidas para futuros procesos en relación con la actividad contractual adelantada por esta dependencia. 
9. Acompañar los espacios y mesas de trabajo que en materia de contratación le sean requeridos. 
10. Proyectar las respuestas a las peticiones, quejas, reclamos, solicitudes y/o derechos de petición requeridos, relacionados con el objeto del contrato, según designación realizada por el supervisor, así como verificar su correcto envío. 
11. Todas las demás inherentes o necesarias para la correcta ejecución del objeto contractual y que le sean asignadas por el / la supervisor (a).
</t>
  </si>
  <si>
    <t>(i) Título profesional en Derecho y/o jurisprudencia (ii) con posgrado en la modalidad de especialización en derecho administrativo y/o derecho contractual y/o contratación estatal y/o relaciones jurídico negociales y/o derecho público y/o gestión pública y/o derecho administrativo y contractual o relacionada con sus NBC o su equivalencia en experiencia profesional relacionada y (iii) Experiencia profesional relacionada de mínimo cincuenta y un (51) meses en temas relacionados con procesos contractuales en las diferentes etapas, y/o proyección o revisión de actos administrativos, y/o proyección o atención de requerimientos internos y externos, y/o análisis de documentos jurídicos y/o su equivalencia de conformidad con el Decreto 1083 de 2015.</t>
  </si>
  <si>
    <t>(i) Abogado (ii) Especialista en Contratación Estatal y (iii) El profesional a contratar acredita más de 51 meses de experiencia profesional relacionada</t>
  </si>
  <si>
    <t>GGC-1292-2025</t>
  </si>
  <si>
    <t>Despacho</t>
  </si>
  <si>
    <t>PERDOMO OSPINA MERY LAURA</t>
  </si>
  <si>
    <t>mlperdomo@minenergia.gov.co</t>
  </si>
  <si>
    <t>merylauraperos@gmail.com</t>
  </si>
  <si>
    <t xml:space="preserve"> 10.000.000 </t>
  </si>
  <si>
    <t>Apoyar desde el componente jurídico la implementación del Plan Integral de Gestión de Cambio Climático del Sector Minero Energético en el marco del proyecto de inversión de Gestión Ambiental.</t>
  </si>
  <si>
    <t>1. Analizar el marco normativo vigente en materia ambiental, de participación ciudadana, justicia climática y derechos colectivos, para sustentar jurídicamente la articulación con actores sociales, incluyendo sindicatos del sector mineroenergético. 2. Apoyar la elaboración y revisión de instrumentos jurídicos y normativos, tales como protocolos, memorandos de entendimiento, acuerdos de cooperación, minutas, lineamientos o términos de referencia, relacionados con las acciones de gestión ambiental y cambio climático del Ministerio. 3. Acompañar espacios de diálogo y articulación interinstitucional y territorial, en los que participen organizaciones sociales, sindicales o entidades públicas y privadas, garantizando el respaldo jurídico de los procesos y su coherencia con las políticas públicas del sector y con los objetivos del proyecto de inversión. 4. Elaborar y/o revisar productos jurídicos e insumos técnicos requeridos, incluyendo conceptos, informes, memorandos de entendimiento, recomendaciones y análisis normativos, en el marco del proyecto de inversión de Gestión Ambiental y del PIGCCme. 5. Prestar acompañamiento jurídico a la Oficina de Asuntos Ambientales y Sociales en la implementación del PIGCCme, con enfoque en aspectos normativos ambientales y sociales, en concordancia con el marco jurídico nacional e internacional aplicable. 6. Brindar acompañamiento jurídico en la formulación e implementación de estrategias de transición energética justa, con enfoque en derechos humanos, equidad territorial y justicia social, promoviendo la incorporación de criterios normativos que fortalezcan la participación de comunidades y actores sindicales en las acciones climáticas del sector minero-energético. 7. Apoyar el análisis jurídico de riesgos y barreras normativas que puedan afectar la implementación de acciones del PIGCCme, proponiendo recomendaciones para su gestión en coordinación con las áreas técnicas del Ministerio y las entidades del sector. 8. Recopilar, sistematizar y analizar las iniciativas normativas, propuestas jurídicas o recomendaciones que surjan en el marco de los espacios de diálogo y articulación interinstitucional y territorial, con el fin de evaluar su viabilidad jurídica y aportar insumos para la formulación de lineamientos o ajustes normativos por parte del Ministerio. 9. Registrar en los instrumentos dispuestos por el observatorio socio ambiental del Ministerio de Minas y Energía, la información correspondiente al desarrollo de actividades en el territorio. 10. Proyectar las respuestas a las peticiones, quejas, reclamos, solicitudes relacionados con el objeto del contrato, según designación realizada por el supervisor, así como verificar su correcto envío. 11. Apoyar la supervisión de los contratos asignados por parte de la supervisión, de conformidad al alcance y desarrollo del objeto del contrato. 12. Todas las demás inherentes o necesarias para la correcta ejecución del objeto contractual y que le sean asignadas por el / la supervisor (a).</t>
  </si>
  <si>
    <t xml:space="preserve">N/A DESPACHO </t>
  </si>
  <si>
    <t>(i) Título profesional en derecho y/o jurisprudencia; (ii) con posgrado en la modalidad de especialización en Derechos Humanos y Gestión de la Paz y Desarrollo Territorial y/o Gerencia de la Responsabilidad Social y/o Gestión de Proyectos y/o Psicología Social, Cooperación y Gestión Comunitaria y/o Derecho Constitucional y/o Comunicación para el Desarrollo y/o derecho administrativo y/o Derechos Humanos y Derecho Internacional Humanitario y/o relacionadas con su NBC o su equivalencia en experiencia profesional relacionada; y (iii) con experiencia profesional relacionada de mínimo de treinta y siete (37) meses en temas relacionados a implementación de programas sociales y/o interinstitucionales y/o gestión ambiental y/o cambio climático y/o sector minero energético y/o implementación de programas sociales y/o interinstitucionales y/o procesos de diálogo social y/o trabajo comunitario y/o mesas de diálogo comunitario y/o asesorías jurídicas y/o acompañamiento sindical y/o acompañamiento en comisiones permanentes de concertación y/o articulación interinstitucional y/o proyectos sociales y/o culturales y/o institucionales y/o fortalecimiento de capacidades y/o trabajo social con población vulnerable y/o campañas interinstitucionales y/o de promoción social y/o orientación social y/o difusión social y/o desarrollo de talleres y/o capacitaciones con enfoque comunitario y/o acompañamiento a la población y/o promoción y/o acompañamiento de la convivencia pacífica y/o derechos humanos y/o cohesión social y/o intervención social en contextos de vulnerabilidad y/o gestión de acciones de inclusión social y/o trabajo en entornos de violencia o conflicto y/o promoción de la convivencia pacífica.</t>
  </si>
  <si>
    <r>
      <rPr>
        <sz val="11"/>
        <color rgb="FF000000"/>
        <rFont val="Aptos"/>
        <family val="2"/>
      </rPr>
      <t>(i)</t>
    </r>
    <r>
      <rPr>
        <sz val="7"/>
        <color rgb="FF000000"/>
        <rFont val="Times New Roman"/>
        <family val="1"/>
      </rPr>
      <t> </t>
    </r>
    <r>
      <rPr>
        <sz val="11"/>
        <color rgb="FF000000"/>
        <rFont val="Aptos"/>
        <family val="2"/>
      </rPr>
      <t>Abogada (ii) Especialista en Derechos Humanos y Derecho Internacional Humanitario (iii) Acredita más de treinta y siete (37) meses en temas relacionados a implementación de programas sociales y/o interinstitucionales y/o gestión ambiental y/o cambio climático y/o sector minero energético y/o implementación de programas sociales y/o interinstitucionales y/o procesos de diálogo social y/o trabajo comunitario y/o mesas de diálogo comunitario y/o asesorías jurídicas y/o acompañamiento sindical y/o acompañamiento en comisiones permanentes de concertación y/o articulación interinstitucional y/o proyectos sociales y/o culturales y/o institucionales y/o fortalecimiento de capacidades y/o trabajo social con población vulnerable y/o campañas interinstitucionales y/o de promoción social y/o orientación social y/o difusión social y/o desarrollo de talleres y/o capacitaciones con enfoque comunitario y/o acompañamiento a la población y/o promoción y/o acompañamiento de la convivencia pacífica y/o derechos humanos y/o cohesión social y/o intervención social en contextos de vulnerabilidad y/o gestión de acciones de inclusión social y/o trabajo en entornos de violencia o conflicto y/o promoción de la convivencia pacífica</t>
    </r>
  </si>
  <si>
    <t>GGC-1296-2025</t>
  </si>
  <si>
    <t>MERCADO CASTILLO JUAN</t>
  </si>
  <si>
    <t>jmercado@minenergia.gov.co</t>
  </si>
  <si>
    <t>mercadocastillojuan@gmail.com</t>
  </si>
  <si>
    <t>En proceso</t>
  </si>
  <si>
    <t>Apoyar la implementación de acciones en territorio que fortalezcan la participación de diversos actores en el marco del Plan Integral de Gestión de Cambio Climático del Sector Minero Energético.</t>
  </si>
  <si>
    <t xml:space="preserve">1. Apoyar las instancias de relacionamiento y articulación interna e interinstitucional con las entidades adscritas, autoridades ambientales, autoridades territoriales y comunidades, para la construcción de orientaciones de política en cambio climático, gobernanza ambiental, ordenamiento territorial, biodiversidad y de protección de derechos ambientales en el marco del Acuerdo de Escazú y actividades del sector minero energético. 
2. Apoyar el seguimiento a sentencias de carácter ambiental de acuerdo a lineamientos sectoriales en términos de cambio climático y gestión ambiental, e insumos de reporte y sistematización requeridos. 
3. Apoyar la documentación de rutas de prevención y atención frente a situaciones de conflictividad socioambiental derivadas del Observatorio de la Oficina de Asuntos Ambientales y Sociales en el marco de la estrategia de política y relacionamiento ambiental y la estrategia de relacionamiento territorial. 
4. Elaborar actas, memorias e informes de sistematización de reuniones, eventos, talleres, visitas, mesas de trabajo y comisiones de servicio relacionadas con el cambio climático y de relacionamiento ambiental de actividades mineroenergéticas. 
5. Apoyar la emisión de conceptos técnicos relacionados con la evaluación de documentos ambientales y de cambio climático vinculados al sector minero-energético, incluyendo iniciativas socioambientales, políticas públicas, proyectos de ley, términos de referencia, reglamentaciones, lineamientos, informes, mesas de trabajo, entre otros, que le sean asignados por la supervisión. 
6. Apoyar las respuestas a peticiones, quejas, reclamos, solicitudes y/o derechos de petición relacionados con el objeto del contrato, según la designación realizada por la supervisión. 
7. Registrar en los instrumentos dispuestos por el observatorio socio ambiental del Ministerio de Minas y Energía, la información correspondiente al desarrollo de actividades en el territorio. 
8. Proyectar las respuestas a las peticiones, quejas, reclamos, solicitudes relacionadas con el objeto del contrato, según designación realizada por el supervisor, así como verificar su correcto envío. 
9. Apoyar la supervisión de los contratos asignados por parte de la supervisión, de conformidad al alcance y desarrollo del objeto del contrato.
10. Todas las demás inherentes o necesarias para la correcta ejecución del objeto contractual y que le sean asignadas por el / la supervisor (a)
</t>
  </si>
  <si>
    <t>MARIA FERNANDA RAMIREZ LOPEZ</t>
  </si>
  <si>
    <t>(i) Título profesional en Antropología y/o Sociología y/o Trabajo Social y/o Politología y/o Derecho y/o Ciencias Sociales y/o Ciencia Política y Gobierno y/o administración pública y/o comunicación social y periodismo y/o relacionadas con su NBC, (ii) con posgrado en la modalidad de especialización en Intervención Psicosocial y/o Gerencia Social y/o Especialización en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gestión y planificación territorial y/o relacionadas con su NBC o su equivalencia en experiencia profesional relacionada; y (iii) con experiencia profesional relacionada de mínimo de cincuenta y un (51) meses en temas relacionados a planeación y/o implementación de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planeación y/o formulación y/o seguimiento y/o implementación a programas y/o proyectos y/o estrategias institucionales.</t>
  </si>
  <si>
    <t>(i) Politologo (ii) Magister en Planificación Territorial y Gestion Ambiental (iii) Más de cincuenta y un (51) meses en temas relacionados a planeación y/o implementación de programas sociales y/o institucionales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 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 y/o planeación y/o formulación y/o seguimiento y/o implementación a programas y/o proyectos y/o estrategias institucionales.</t>
  </si>
  <si>
    <t>GGC-1356-2025</t>
  </si>
  <si>
    <t xml:space="preserve">ELRU MCLAUGHLIN NEWBALL CARDOZO </t>
  </si>
  <si>
    <t>Providencia</t>
  </si>
  <si>
    <t>emnewball@minenergia.gov.co</t>
  </si>
  <si>
    <t>macnewball@gmail.com</t>
  </si>
  <si>
    <t>1. Revisar el estado del arte de dos escenarios de transición energética insulares identificando problemas y potencialidades, estrategias para la transición, tecnologías empleadas, impactos sociales, ecológicos, sociales y culturales, así como las medidas de mitigación. 2. Apoyar en la realización de una revisión de la información disponible sobre caracterización de la demanda de electricidad, leña, combustibles líquidos y gaseosos para los diferentes usos finales en la isla, para lo cual utilizará entre otras fuentes la información suministrada oportunamente por el Ministerio de Minas y Energía y sus adscritas. 3. Recaudar información sobre proyección de crecimiento de la demanda energética de la isla. 4. Realizar una revisión de la información disponible sobre los potenciales energéticos renovables de la Isla. 5. Apoyar en la identificación de alternativas tecnológicas para sustituir las fuentes no renovables de energía. 6. Estructurar la hoja de ruta que contenga al menos 3 proyectos de alto impacto para el corto y mediano plazo, que contribuyan a la TEJ en la isla, con base en los análisis anteriores. (1 residencial, 1 de transporte y 1 de comercio/hoteles). 7. Atender los espacios, comisiones, mesas de concertación y reuniones interinstitucionales que sean requeridas en el marco del objeto contractual y en especial aquellas realizadas en el marco de la sentencia T-333 de 2022. 8. Apoyar, desde el punto de vista técnico en el monitoreo de la matriz de impacto y medidas de manejo acordadas y protocolizadas, para la Reconstrucción de Providencia y Santa Catalina. 9. Las demás asignadas por la supervisión que sean necesarias para el correcto cumplimiento del objeto del contrato y las obligaciones.</t>
  </si>
  <si>
    <t>https://community.secop.gov.co/Public/Tendering/OpportunityDetail/Index?noticeUID=CO1.NTC.8250037</t>
  </si>
  <si>
    <t>(i) Título profesional en Ingeniería Eléctrica y/o Ingeniería en energía y/o ingeniería en energía renovable y/o Ingeniería Electrónica y/o Ingeniería Mecatrónica y/o Ingeniería en Energías Renovables y Sustentabilidad Ambiental y/o relacionadas con su NBC según SNIES; (ii) con postgrado en la modalidad de especialización en sistemas eléctricos de potencia y/o energías renovables y/o en gestión de sistemas energéticos industriales y/o en gestión de sistemas energéticos y/o en gerencia de recursos energéticos y medio ambiente y/o Eléctrico y/o ingeniería eléctrica o relacionadas con su NBC según SNIES y/o su equivalencia en experiencia profesional relacionada y; (iii) experiencia profesional relacionada de mínimo diecinueve (19) meses de experiencia profesional relacionada con instalaciones de redes eléctricas y/o participación en proyectos de tecnológicos; y/o productos de desarrollo tecnológico; y/o instalaciones eléctricas; y/o infraestructura eléctrica; y/o tecnología; y/o automatización industrial; y/o energías renovables; y/o sistemas eléctricos de potencia; y/o mantenimiento de equipos eléctricos; y/o diseño de soluciones eléctricas; y/o control de sistemas eléctricos; y/o instrumentación eléctrica; y/o integración de tecnologías eléctricas; y/o gestión de activos eléctricos; y/o implementación de soluciones tecnológicas con componentes eléctricos.</t>
  </si>
  <si>
    <t>(i) Ingeniero Electrónico (ii) Se aplica equivalencia conforme al artículo 2.2.2.5.1 del Decreto 1083 de 2015: "El Título de Postgrado en la modalidad de especialización por dos (2) años de experiencia profesional y viceversa, siempre que se acredite el título profesional" (...). Esto en armonía con el literal “a)” de las disposiciones generales del manual de contratación del Ministerio. y; (iii) Acredita más de diecinueve (19) meses de experiencia profesional relacionada con instalaciones de redes eléctricas y/o participación en proyectos de tecnológicos; y/o productos de desarrollo tecnológico; y/o instalaciones eléctricas; y/o infraestructura eléctrica; y/o tecnología; y/o automatización industrial; y/o energías renovables; y/o sistemas eléctricos de potencia; y/o mantenimiento de equipos eléctricos; y/o diseño de soluciones eléctricas; y/o control de sistemas eléctricos; y/o instrumentación eléctrica; y/o integración de tecnologías eléctricas; y/o gestión de activos eléctricos; y/o implementación de soluciones tecnológicas con componentes eléctricos.</t>
  </si>
  <si>
    <t>INGENIERO ELECTRONICO</t>
  </si>
  <si>
    <t>GGC-1360-2025</t>
  </si>
  <si>
    <t>ERLID RAFAEL ARROYO NEWBALL</t>
  </si>
  <si>
    <t xml:space="preserve">Providencia </t>
  </si>
  <si>
    <t>erarroyo@minenergia.gov.co</t>
  </si>
  <si>
    <t>herlid1@gmail.com</t>
  </si>
  <si>
    <t>1. Apoyar, desde el punto de vista técnico, a la comunidad y al Ministerio en la construcción, seguimiento y monitoreo de la matriz de impacto y medidas de manejo, acordadas y protocolizadas para la Reconstrucción de Providencia y Santa Catalina. 2. Apoyar desde el punto de vista técnico a la comunidad en la implementación y desarrollo de las acciones acordadas y protocolizadas contenidas en la matriz de impacto y medidas de manejo, y aquellas que se deriven técnicamente en el proceso de implementación. 3. Apoyar la revisión del estado del arte de dos escenarios de transición energética insulares identificando problemas y potencialidades, estrategias para la transición, tecnologías empleadas, impactos sociales, ecológicos, sociales y culturales, así como las medidas de mitigación. 4. Gestionar y asistir a las reuniones comunitarias de manera presencial o virtual que sean necesarias, conforme a la convocatoria de la coordinación del equipo técnico, en las matrices presentadas en las sesiones de consulta previa ordenada en la Sentencia T-333 de 2022. 5. Servir de enlace de comunicación y articulación entre el Ministerio de Minas y Energía y la comunidad de la Isla de Providencia y Santa Catalina., para la implementación de proyectos financiados con los fondos de infraestructura eléctrica u otros mecanismos de financiación. 6. Aportar desde el punto de vista técnico en la estructuración, documentación y análisis requeridos para la formulación de instrumentos de planeación para la transición energética de la Isla de Providencia y Santa Catalina. 7. Participar activamente en la elaboración de los instrumentos, informes y presentaciones que sean acordados y requeridos por la coordinación del Equipo Técnico de la Isla de Providencia. 8. Las demás asignadas por la supervisión que sean necesarias para el correcto cumplimiento del objeto contractual y las obligaciones.</t>
  </si>
  <si>
    <t>(i) Título profesional en Biología y/o Administración Ambiental y de los Recursos Naturales y/o Administrador de empresas y/o Ingeniería Ambiental y/o Ingeniería Ambiental y Sanitaria y/o Ingeniería Sanitaria y/o Ingeniería Agrícola y/o Ingeniería de minas y/o ingeniería eléctrica y/o ingeniería agronómica y/o relacionadas con su NBC según SNIES; (ii) con postgrado en la modalidad de especialización en Gerencia Ambiental y Desarrollo y/o Gestión Ambiental y/o Sostenibilidad y/o Gestión Ambiental y Energética y/o Gerencia Ambiental y Gestión de Riesgo de Desastres y/o Educación y Gestión Ambiental y/o Ingeniería Ambiental y/o gerencia estratégica de proyectos y/o recursos naturales y medio ambiente y/o relacionadas con su NBC según SNIES y/o su equivalencia en experiencia profesional relacionada y; (iii) experiencia profesional relacionada de mínimo diecinueve (19) meses de experiencia profesional relacionada en gestión ambiental y/o asistencia técnica en territorio y/o ordenamiento ambiental y/o territorial y/o estrategias sectoriales y/o salud ambiental y/o planeación en gestión de políticas públicas y/o estrategias institucionales y/o programas institucionales; y/o formulación en gestión de políticas públicas y/o estrategias institucionales y/o programas institucionales; y/o ejecución en gestión de políticas públicas y/o estrategias institucionales y/o programas institucionales; y/o en proyectos en temas territoriales; y/o en asistencias técnicas en direcciones territoriales; y/o proyectos y procesos institucionales y/o articulación interinstitucional; y/o análisis ambiental; y/o relacionamiento intersectorial y territorial.</t>
  </si>
  <si>
    <t>(i) Administrador de Empresas (ii) Especialista en Gerencia Estratégica de Proyectos (iii) Acredita más de diecinueve (19) meses de experiencia profesional relacionada en gestión ambiental y/o asistencia técnica en territorio y/o ordenamiento ambiental y/o territorial y/o estrategias sectoriales y/o salud ambiental y/o planeación en gestión de políticas públicas y/o estrategias institucionales y/o programas institucionales; y/o formulación en gestión de políticas públicas y/o estrategias institucionales y/o programas institucionales; y/o  ejecución en gestión de políticas públicas y/o estrategias institucionales y/o programas institucionales; y/o en proyectos en temas territoriales;  y/o en asistencias técnicas en direcciones territoriales;  y/o proyectos y procesos institucionales y/o articulación interinstitucional; y/o análisis ambiental; y/o relacionamiento intersectorial y territorial.</t>
  </si>
  <si>
    <t>GGC-1408-2025</t>
  </si>
  <si>
    <t>PRA</t>
  </si>
  <si>
    <t>MORENO DUARTE JOHANA CRISTINA</t>
  </si>
  <si>
    <t>jcmoreno@minenergia.gov.co</t>
  </si>
  <si>
    <t>laumar_1@hotmail.com</t>
  </si>
  <si>
    <t>02-julio-2025</t>
  </si>
  <si>
    <t xml:space="preserve">Apoyar la implementación de programas de capacitación y apropiación social en territorio en el marco del Plan de Gestión del Conocimiento para el fortalecimiento de  capacidades, gestión ambiental y de cambio climático. </t>
  </si>
  <si>
    <t xml:space="preserve">1. Apoyar en la planificación e implementación de estrategias de gestión del conocimiento y  apropiación social, orientadas al fortalecimiento de capacidades institucionales y comunitarias en temas de gestión ambiental y cambio climático, siguiendo lineamientos previamente definidos por el equipo técnico. 2. Realizar la gestión y seguimiento de las actividades y/o compromisos planeados para el fortalecimiento de capacidades en territorio. 3. Apoyar la articulación con actores clave del nivel nacional, regional y local en el marco del Plan de Gestión del Conocimiento orientado a la gestión ambiental, el cambio climático y el desarrollo de capacidades en contextos territoriales 4. Apoyar en la recolección, organización, sistematización y análisis de información relacionada con el impacto económico, social y ambiental, entre otros, de las actividades de fortalecimiento de capacidades, en coordinación con el equipo técnico del proyecto de inversión. 5. Sistematizar y consolidar la información generada en las actividades desarrolladas para el relacionamiento ambiental y territorial, contribuyendo a la elaboración de reportes e indicadores para el seguimiento del proyecto de inversión, en coordinación con el equipo técnico. 6. Apoyar en la elaboración de insumos técnicos y administrativos, tales como actas, informes de avance, reportes de gestión y presentaciones, que respalden las acciones de apropiación social del conocimiento y el cumplimiento de metas del Plan de Gestión del Conocimiento. 7. Apoyar con insumos técnicos, respuestas a peticiones, quejas, reclamos, solicitudes y/o derechos de petición relacionados con el objeto del contrato, según la designación realizada por la supervisión. 8. Apoyar la supervisión de los contratos asignados por parte de la supervisión, de conformidad al alcance y desarrollo del objeto del contrato.
9. Todas las demás inherentes o necesarias para la correcta ejecución del objeto contractual y que le sean asignadas por el / la supervisor (a).
</t>
  </si>
  <si>
    <t>https://community.secop.gov.co/Public/Tendering/OpportunityDetail/Index?noticeUID=CO1.NTC.8292800</t>
  </si>
  <si>
    <t>(i) Título profesional en administración pública y/o administración de empresas y/o ingeniería industrial y/o ingeniería ambiental y/o economía y/o relacionadas con su NBC ; (ii) con posgrado en la modalidad de especialización en manejo integrado del medio ambiente y/o gestión energética y ambiental y/o Planeación Ambiental y Manejo Integral de los Recursos Naturales y/o Gerencia Ambiental y Gestión del Riesgo de Desastres y/o Gerencia de Proyectos y/o Gerencia pública y/o gestión pública y/o Comunicación Organizacional o para el Desarrollo y/o Planeación y Desarrollo Territorial y/o gerencia estratégica y/o relacionadas con su NBC o su equivalencia en experiencia profesional relacionada; y (iii) con experiencia profesional relacionada de mínimo de treinta y siete (37) meses en temas relacionados a: gestión ambiental; y/o cambio climático; y/o sector minero energético; y/o procesos o proyectos de índole social; y/o planeación, estructuración, implementación, o evaluación de programas, proyectos, estrategias, planes y/o políticas; /o articulación interinstitucional y/o gestión de temas ambientales.</t>
  </si>
  <si>
    <t>(i) Administradora de Empresas (ii) Especialista en Gerencia Estratégica de Mercado y (iii) Más de 37 meses de experiencia profesional relacionada en temas relacionados en gestión ambiental; y/o cambio climático; y/o sector minero energético; y/o procesos y/o proyectos de índole social; y/o planeación de programas y/o proyectos y/o estrategias y/o planes y/o políticas; y/o elaboración de programas y/o proyectos y/o estrategias y/o planes y/o políticas; y/o implementación de programas y/o proyectos y/o estrategias y/o planes y/o políticas; y/o evaluación de programas y/o proyectos y/o estrategias y/o planes y/o políticas y/o elaboración; y/o articulación interinstitucional y/o gestión de temas ambientales.</t>
  </si>
  <si>
    <t>ADMINISTRADORA DE EMPRESAS</t>
  </si>
  <si>
    <t>GGC-1401-2025</t>
  </si>
  <si>
    <t>VILLALBA SANCHEZ ALVARO ERNESTO</t>
  </si>
  <si>
    <t>Santander</t>
  </si>
  <si>
    <t>aevillalba@minenergia.gov.co</t>
  </si>
  <si>
    <t>abgalvarovillasan@gmail.com</t>
  </si>
  <si>
    <t>Apoyar jurídicamente actividades para el fortalecimiento de relaciones con grupos de interés, así como la consolidación de insumos técnicos, de política y relacionamiento ambiental del sector minero energético.</t>
  </si>
  <si>
    <t>1. Apoyar las instancias de relacionamiento y articulación
interna e interinstitucional con las entidades adscritas,
autoridades ambientales, autoridades territoriales y
comunidades, para la construcción de orientaciones de
política en cambio climático, gobernanza ambiental,
ordenamiento territorial, biodiversidad y de protección de
derechos ambientales en el marco del Acuerdo de Escazú y
actividades del sector minero energético.
2. Apoyar el seguimiento a sentencias de carácter ambiental de
acuerdo con lineamientos sectoriales en términos de cambio
climático y gestión ambiental, e insumos de reporte y
sistematización requeridos
3. Apoyar a la Oficina de Asuntos Ambientales y Sociales el
relacionamiento con las autoridades ambientales
competentes regulatorios, formulación de las políticas de
prevención, mitigación y reparación de los daños
ambientales asociados a proyectos minero-energéticos.
4. Elaborar actas, memorias e informes de sistematización de
reuniones, eventos, talleres, visitas, mesas de trabajo y
comisiones de servicio relacionadas con el cambio climático
y de relacionamiento ambiental de actividades mineroenergéticas.
5. Elaborar conceptos y participar en espacios de construcción
de documentos técnicos relacionados con la evaluación de
documentos vinculados al sector minero-energético,
incluyendo iniciativas socio-ambientales, políticas públicas,
proyectos de ley, términos de referencia, reglamentaciones,
lineamientos, informes, mesas de trabajo, entre otros, que le
sean asignados por la supervisión.
6. Apoyar con insumos técnicos, respuestas a peticiones,
quejas, reclamos, solicitudes y/o derechos de petición
relacionados con el objeto del contrato, según la designación
realizada por la supervisión.
7. Apoyar la supervisión de los contratos asignados por parte
de la supervisión, de conformidad al alcance y desarrollo del
objeto del contrato.
8. Todas las demás inherentes o necesarias para la correcta
ejecución del objeto contractual y que le sean asignadas por
el / la supervisor (a).</t>
  </si>
  <si>
    <t>https://community.secop.gov.co/Public/Tendering/OpportunityDetail/Index?noticeUID=CO1.NTC.8280131</t>
  </si>
  <si>
    <t>(i) Título profesional en derecho y/o jurisprudencia; (ii) con posgrado en la modalidad de especialización en Derechos Humanos y/o derecho administrativo y/o Gerencia de la Responsabilidad Social y/o Gestión de Proyectos y/o Derecho Constitucional y/o derecho minero y/o Derechos Humanos y/o derecho ambiental y/o gestión integral ambiental y/o manejo integrado del medio ambiente y/o Derecho Internacional Humanitario y/o relacionadas con su NBC o su equivalencia en experiencia profesional relacionada; y (iii) con experiencia profesional relacionada de mínimo de cincuenta y un (51) meses en temas relacionados a: gestión ambiental; y/o cambio climático; y/o sector minero energético; y/o procesos de diálogo social y/o asesorías jurídicas y/o gestión en temas mineros y/o minero-energéticos; y/o planeación de programas y/o proyectos y/o estrategias y/o políticas; y/o elaboración de programas y/o proyectos y/o estrategias y/o políticas; y/o implementación de programas y/o proyectos y/o estrategias y/o políticas; y/o evaluación de programas y/o proyectos y/o estrategias y/o políticas y/o elaboración y/o análisis de conceptos jurídicos; y/o gestión de temas ambientales y/o trabajo social con población vulnerable y/o derechos humanos y/o promoción de la convivencia pacífica.</t>
  </si>
  <si>
    <t>(i) Abogado (ii) Especialista en Derecho Administrativo y (iii) Acredita más de cincuenta y un (51) meses en temas relacionados a: gestión ambiental; y/o cambio climático; y/o sector minero energético; y/o procesos de diálogo social y/o asesorías jurídicas y/o gestión en temas mineros y/o minero-energeticos; y/o planeación de programas y/o proyectos y/o estrategias y/o politicas; y/o elaboración de programas y/o proyectos y/o estrategias y/o politicas; y/o implementación de programas y/o proyectos y/o estrategias y/o politicas; y/o evaluación de programas y/o proyectos y/o estrategias y/o politicas y/o elaboración y/o analisis de conceptos jurídicos; y/o gestión de temas ambientales y/o trabajo social con población vulnerable y/o derechos humanos y/o promoción de la convivencia pacífica.</t>
  </si>
  <si>
    <t>GGC-1457-2025</t>
  </si>
  <si>
    <t>ARANGO EGUIS LAURA MARCELA</t>
  </si>
  <si>
    <t>lmarango@minenergia.gov.co</t>
  </si>
  <si>
    <t>1. Apoyar la implementación y seguimiento de estrategias, programas y procesos socioambientales del sector minero-energético, incluyendo el desarrollo de insumos técnicos, el cumplimiento de compromisos institucionales y judiciales, así como el impulso de iniciativas de ordenamiento territorial, biodiversidad y gobernanza ambiental. 2. Brindar acompañamiento técnico en espacios de articulación institucional, intersectorial, social y comunitaria, promoviendo el fortalecimiento de capacidades, la participación activa de actores del territorio, y la divulgación de buenas prácticas en temas socioambientales del sector minero-energético. 3. Gestionar, consolidar, analizar y sistematizar información técnica y estratégica, relacionada con trámites, proyectos, indicadores, estrategias sectoriales y procesos de gestión socioambiental, apoyando además el desarrollo y actualización de herramientas de automatización y seguimiento. 4. Apoyar procesos administrativos, de reporte, contractuales y de atención ciudadana, incluyendo la elaboración de respuestas a requerimientos institucionales y ciudadanos, la supervisión de contratos asignados, y la entrega de insumos técnicos conforme a las instrucciones de la supervisión. 5. Registrar y entregar la información generada durante la ejecución contractual, en los instrumentos y plataformas dispuestos por la entidad como el observatorio, garantizando su trazabilidad, calidad y organización conforme a los lineamientos institucionales y el objeto del contrato. 6. Efectuar acompañamiento en los territorios priorizados y hacer seguimiento a las actividades del proyecto y para apoyos puntuales en asuntos que le sean requeridos, de acuerdo con los lineamientos técnicos e instrucciones que le imparta la supervisión. 7. Proyectar las respuestas a las peticiones, quejas, reclamos, y/o solicitudes, relacionados con el objeto del contrato, según designación realizada por el supervisor, así como verificar su correcto envío. 8. Todas las demás inherentes o necesarias para la correcta ejecución del objeto contractual y que le sean asignadas por el / la supervisor (a).</t>
  </si>
  <si>
    <t>https://community.secop.gov.co/Public/Tendering/OpportunityDetail/Index?noticeUID=CO1.NTC.8336504</t>
  </si>
  <si>
    <t>(i)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y; (ii) con posgrado en la modalidad de especialización en Derecho Ambiental y/o Gerencia de Proyectos y/o gestión ambiental sostenible y/o Gerencia Ambiental y Desarrollo Sostenible y/o evaluación del impacto ambiental de proyectos y/o Desarrollo Sostenible y/o Gestión Social y Ambiental u otras afines a los NBC de estas carreras según SNIES o su equivalencia en experiencia profesional relacionada (iii) experiencia profesional relacionada de mínimo dieciséis (16) meses en gestión ambiental y/o gestión de información ambiental y/o ordenamiento ambiental y/o territorial y/o estrategias sectoriales y/o salud ambiental y/o formulación y/o ejecución y seguimiento de políticas y/o proyectos ambientales y/o procesos ambientales y/o implementación de estrategias ambientales y/o articulación interinstitucional y/o análisis ambiental y/o relacionamiento intersectorial y territorial y/o gobernanza territorial y/o gestión del riesgo de desastres y/o estudios ambientales y/o gestión del recurso hídrico y/o relacionamiento ambiental y/o licencias ambientales o trámites ambientales ante diferentes autoridades ambientales del País o de la región.</t>
  </si>
  <si>
    <t>(i) Ingeniera Ambiental (ii) Se aplica equivalencia conforme al artículo 2.2.2.5.1 del Decreto 1083 de 2015: "El Título de postgrado en la modalidad de especialización por: Dos (2) años de experiencia profesional y viceversa, siempre que se acredite el título profesional" Esto en armonía con el literal “a)” de las disposiciones generales del manual de contratación del Ministerio. (iii) Más de dieciséis (16) meses de experiencia en  gestión ambiental y/o gestión de información ambiental y/o ordenamiento ambiental y/o territorial y/o estrategias sectoriales y/o salud ambiental y/o formulación y/o ejecución y seguimiento de políticas y/o proyectos ambientales y/o procesos ambientales y/o implementación de estrategias ambientales y/o articulación interinstitucional y/o análisis ambiental y/o relacionamiento intersectorial y territorial y/o gobernanza territorial y/o gestión del riesgo de desastres y/o estudios ambientales y/o gestión del recurso hídrico y/o relacionamiento ambiental y/o licencias ambientales o trámites ambientales ante diferentes autoridades ambientales del País o de la región.</t>
  </si>
  <si>
    <t>GGC-1523-2025</t>
  </si>
  <si>
    <t>TAPIA ORTIZ CRISTIAN ANDRES</t>
  </si>
  <si>
    <t>catapia@minenergia.gov.co</t>
  </si>
  <si>
    <t>cristian.tapia2903@gmail.com</t>
  </si>
  <si>
    <t>05-ago-2025</t>
  </si>
  <si>
    <t>PENDIENTE</t>
  </si>
  <si>
    <t>Apoyar actividades de política y relacionamiento ambiental para la promoción de la gestión ambiental y mitigación de impactos ambientales en el sector minero energético.</t>
  </si>
  <si>
    <t>1. Apoyar la implementación de actividades de política y relacionamiento ambiental, orientadas al fortalecimiento de la gestión ambiental en el sector minero-energético, de acuerdo con los lineamientos institucionales y las estrategias vigentes. 2. Brindar acompañamiento técnico en espacios de articulación institucional, intersectorial, social y comunitaria, promoviendo el fortalecimiento de capacidades, la participación activa de actores del territorio, y la divulgación de buenas prácticas en temas socioambientales del sector minero-energético. 3. Gestionar, consolidar, analizar y sistematizar información técnica y estratégica, relacionada con trámites, proyectos, indicadores, estrategias sectoriales y procesos de gestión socioambiental, apoyando además el desarrollo y actualización de herramientas de automatización y seguimiento. 4. Apoyar procesos administrativos, de reporte, contractuales y de atención ciudadana, incluyendo la elaboración de respuestas a requerimientos institucionales y ciudadanos, la supervisión de contratos asignados, y la entrega de insumos técnicos conforme a las instrucciones de la supervisión. 5. Registrar y entregar la información generada durante la ejecución contractual, en los instrumentos y plataformas dispuestos por la entidad como el observatorio, garantizando su trazabilidad, calidad y organización conforme a los lineamientos institucionales y el objeto del contrato. 6. Proyectar las respuestas a las peticiones, quejas, reclamos, y/o solicitudes, relacionados con el objeto del contrato, según designación realizada por el supervisor, así como verificar su correcto envío. 7. Todas las demás inherentes o necesarias para la correcta ejecución del objeto contractual y que le sean asignadas por el / la supervisor (a).</t>
  </si>
  <si>
    <t>https://community.secop.gov.co/Public/Tendering/OpportunityDetail/Index?noticeUID=CO1.NTC.8417134</t>
  </si>
  <si>
    <t>(i) Título profesional en Biología y/o Administración Ambiental y de los Recursos Naturales
y/o Ingeniería Ambiental y/o Ingeniería Ambiental y Sanitaria y/o Ingeniería Sanitaria y/o
Ingeniería Agrícola y/o ingeniería Ambiental y/o Ingeniería de minas y/o ingeniería
agronómica o relacionadas con su NBC según SNIES; y ii) Sin experiencia.</t>
  </si>
  <si>
    <t>(i) Ingeniero Ambiental (ii) Sin experiencia</t>
  </si>
  <si>
    <t xml:space="preserve">INGENIERO AMBIENTAL  </t>
  </si>
  <si>
    <t>GGC-1557-2025</t>
  </si>
  <si>
    <t>ratehortua@minenergia.gov.co</t>
  </si>
  <si>
    <t>ras1819@gmail.com</t>
  </si>
  <si>
    <t>Apoyar actividades que contribuyan al servicio de información yreporte de estado de los proyectos del SME, articulando datos
territoriales y actores para fortalecer la planificación y seguimiento ambiental.</t>
  </si>
  <si>
    <t>1. Apoyar en la estructuración y el cálculo de índices e
indicadores socios económicos, ambientales y climáticos
relacionados con el desarrollo del sector en territorio.
2. Compilar, depurar, sistematizar y analizar información
sectorial y temática clave para las caracterizaciones
territoriales y los análisis estratégicos en el marco de la TEJ.
3. Apoyar en el desarrollo de las líneas de investigación sobre
conflictividad y relacionamiento territorial en los sectores de
minas, energía e hidrocarburos.
4. Apoyar los procesos de control de calidad y artefactos de
documentación de los instrumentos y herramientas del
observatorio de la OAAS.
5. Apoyar en el desarrollo de los análisis cualitativos,
cuantitativos, de tasación, y de valoración de los
instrumentos de gestión sectorial y de política pública.
6. Apoyar en la elaboración de informes, boletines y reportes
del observatorio socio ambiental.
7. Realizar rutinas para la analítica de datos que se relacionen
con el objeto contractual.
8. Apoyar la implementación del sistema de información
climática del ministerio de minas y energía.
9. Registrar en los instrumentos dispuestos por el observatorio
socio ambiental del Ministerio de Minas y Energía, la
información correspondiente al desarrollo de actividades en
el territorio
10. Proyectar las respuestas a las peticiones, quejas, reclamos,
solicitudes y/o derechos de petición requeridos, relacionados
con el objeto del contrato, según designación realizada por
el supervisor, así como verificar su correcto envío.
11. Apoyar la supervisión de los contratos asignados por parte
de la supervisión, de conformidad al alcance y desarrollo del
objeto.
12. Entregar los insumos generados durante la ejecución
contractual y aquellos solicitados por la supervisión,
conforme al objeto y alcance establecidos.
13. Todas las demás inherentes o necesarias para la correcta
ejecución del objeto contractual y que le sean asignadas por
el / la supervisor (a).</t>
  </si>
  <si>
    <t>https://community.secop.gov.co/Public/Tendering/OpportunityDetail/Index?noticeUID=CO1.NTC.8476769</t>
  </si>
  <si>
    <t>(i) Título profesional en Economía y/o Administración Ambiental y de
los Recursos Naturales y/o Administración Pública y/o administración
ambiental y/o ingenieria ambiental y/o relacionadas con su NBC  (ii) Posgrado en la modalidad de especialización en Economía del Riesgo y la Información y/o en Ciencia de Datos y/o estadística aplicada y/o Analítica y/o Administración Pública y/o Economía y/o gestión ambiental y/o Gerencia Ambiental y/o sus relacionadas con su NBC o su equivalencia en experiencia profesional relacionada (iii) Experiencia profesional relacionada mínima de treinta y siete (37) meses de experiencia en profesional relacionada en recepción y/o recopilación y/o procesamiento de datos técnicos y/o socioeconómicos; y/o análisis de datos financieros y/o económicos y/o estadísticos manejo de aplicativos y/o herramientas estadísticas y/o análisis integrado y/o multivariado y/o economía aplicada y/o estructurar análisis de impacto económico y/o evaluación de impacto socioeconómico en el sector minero energético.</t>
  </si>
  <si>
    <t>(i) Administrador Público (ii) Especialista en Economía del Riesgo y la Información (iii) Experiencia profesional relacionada mínima de treinta y siete (37) meses de experiencia en profesional relacionada en recepción y/o recopilación y/o procesamiento de datos técnicos y/o socioeconómicos; y/o análisis de datos financieros y/o económicos y/o estadísticos manejo de aplicativos y/o herramientas estadísticas y/o análisis integrado y/o multivariado y/o economía aplicada y/o estructurar análisis de impacto económico y/o evaluación de impacto socioeconómico en el sector minero energético.
Se aplica equivalencia conforme al artículo 2.2.2.5.1 del Decreto 1083 de 2015: "Tres (3) años de experiencia profesional y viceversa, siempre que se acredite el título profesional" (...). Por la Maestria en Economía Aplicada. Esto en armonía con el literal “a)” de las disposiciones generales del manual de contratación del Ministerio.</t>
  </si>
  <si>
    <t>ADMINIISTRADOR PUBLICO</t>
  </si>
  <si>
    <t>GGC-1568-2025</t>
  </si>
  <si>
    <t>REY GOMEZ LAURA MARIA</t>
  </si>
  <si>
    <t>lmrey@minenergia.gov.co</t>
  </si>
  <si>
    <t>lauramariarey722@gmail.com</t>
  </si>
  <si>
    <t>Apoyar espacios de diálogo y relacionamiento en territorio con diferentes actores, que contribuyan a un ambiente favorable frente a las actividades desarrolladas por el sector minero energético.</t>
  </si>
  <si>
    <t>1. Apoyar la preparación y facilitación de espacios de diálogo y concertación territorial, orientados al fortalecimiento de la confianza entre los actores sociales, comunitarios, institucionales y del sector minero-energético, en el marco de la Estrategia de Relacionamiento Territorial – ERT. 2. Recolectar, sistematizar y analizar información de tipo social y territorial, proveniente de los territorios priorizados por la Oficina de Asuntos Ambientales y Sociales, para contribuir a la caracterización de contextos y actores clave para los procesos de diálogo e intervención institucional. 3. Acompañar el desarrollo de actividades en territorio que promuevan el relacionamiento institucional, la prevención de conflictos y el fortalecimiento de capacidades sociales, comunitarias y locales, garantizando un enfoque participativo, diferencial e intercultural. 4. Hacer seguimiento y apoyar el cumplimiento de compromisos sociales e institucionales derivados de los espacios de diálogo y concertación adelantados por el Ministerio de Minas y Energía, generando reportes periódicos y recomendaciones para la toma de decisiones. 5. Apoyar la elaboración de insumos técnicos, comunicativos y metodológicos, que faciliten el relacionamiento entre el sector minero-energético y los diferentes actores del territorio, en concordancia con los lineamientos de la Estrategia de Relacionamiento Territorial, la Transición Energética Justa y la política pública vigente. 6. Acompañar los diferentes espacios de trabajo, reuniones, eventos, mesas técnicas y comisiones de servicio relacionadas con su objeto contractual, para lo cual deberá elaborar y hacer entrega de actas de reunión, listados de asistencia, informes y/o registro fotográfico y/o memorias de reunión. 7. Apoyar la gestión de las respuestas a las peticiones, quejas, reclamos, solicitudes y/o derechos de petición requeridos, relacionados con el objeto del contrato, según designación realizada por el supervisor, así como verificar su correcto envío. 8. Todas las demás inherentes o necesarias para la correcta ejecución del objeto contractual y que le sean asignadas por el / la supervisor (a).</t>
  </si>
  <si>
    <t>https://community.secop.gov.co/Public/Tendering/OpportunityDetail/Index?noticeUID=CO1.NTC.8492885</t>
  </si>
  <si>
    <t>(i) Título profesional en Antropología y/o Sociología y/o Trabajo Social y/o Politología y/o Derecho y/o Ciencias Sociales y/o Ciencia Política y Gobierno o relacionadas con su NBC, (ii) Experiencia profesional relacionada mínima de doce (12) meses en implementación de Estrategias de Desarrollo y/o Relacionamiento Territorial e Interinstitucional y/o procesos de dialogo social y/o Trabajo comunitario y/o diálogo social y/o mesas de diálogo comunitario y/o estructuración y/o implementación y/o evaluación de programas y/o proyectos y/o articulación interinstitucional y/o estrategias y/o proyectos sociales y/o culturales y/o proyectos institucionales y/o fortalecimiento de capacidades y/o trabajo social con población vulnerable y/o trabajo social con población vulnerable.</t>
  </si>
  <si>
    <t>(i) Trabajadora Social (ii) Más de 12 meses de experiencia profesional relacionada en implementación de Estrategias de Desarrollo y/o Relacionamiento Territorial e Interinstitucional y/o procesos de dialogo social y/o Trabajo comunitario y/o diálogo social y/o mesas de diálogo comunitario y/o estructuración y/o implementación y/o evaluación de programas y/o proyectos y/o articulación interinstitucional y/o estrategias y/o proyectos sociales y/o culturales y/o proyectos institucionales y/o fortalecimiento de capacidades y/o trabajo social con población vulnerable y/o trabajo social con población vulnerable.</t>
  </si>
  <si>
    <t>GGC-1579-2025</t>
  </si>
  <si>
    <t>GONZALEZ OVIEDO LISSETH PAOLA</t>
  </si>
  <si>
    <t>lpgonzalez@minenergia.gov.co</t>
  </si>
  <si>
    <t>lpaola.gonzalez.odo@gmail.com</t>
  </si>
  <si>
    <t>Apoyar espacios de diálogo social, la gestión de conflictividad y fortalecimiento de capacidades con actores sindicales y sociales
priorizados en el marco de la estrategia de relacionamiento territorial.</t>
  </si>
  <si>
    <t>1. Realizar seguimiento financiero a los contratos y/o convenios
suscritos con personas jurídicas en el marco del proyecto de
inversión “Fortalecimiento del relacionamiento territorial para la
creación de valor compartido en el sector minero energético
nacional”, verificando el cumplimiento de los compromisos
establecidos y la ejecución adecuada de los recursos asignados.
2. Consolidar reportes técnico-financieros periódicos que permitan
evidenciar el estado de avance de la ejecución contractual con
posibles oferentes de naturaleza jurídica, incluyendo análisis de
cumplimiento de metas, ejecución presupuestal y alertas
financieras que puedan afectar la implementación del proyecto.
3. Apoyar la elaboración y revisión de documentos pre
contractuales, contractuales, y pos contractuales tales como
actas de inicio, actas de ejecución, informes de supervisión,
modificaciones contractuales, actas de liquidación y/o cierres
contractuales, asegurando su coherencia financiera y
cumplimiento normativo.
4. Asistir técnicamente a la supervisión y a la Oficina de Asuntos
Ambientales y Sociales en la revisión de la documentación de
soporte presentada por las personas jurídicas contratadas, con
el fin de verificar la legalidad y consistencia financiera de los
entregables y/o cuentas de cobro o informes de avance.
5. Apoyar la preparación de respuestas a requerimientos de entes
de control, auditorías internas y externas, suministrando la
información presupuestal necesaria sobre los contratos y
convenios celebrados con personas jurídicas ejecutados en el
marco del proyecto de inversión.
6. Brindar asistencia técnica y recomendaciones financieras para
la toma de decisiones administrativas relacionadas con la
ejecución financiera del proyecto de inversión, incluyendo la
formulación de observaciones, conceptos o alertas sobre
riesgos financieros identificados.
7. Acompañar los diferentes espacios de trabajo, reuniones,
eventos, mesas técnicas y comisiones de servicio relacionadas con su objeto contractual, para lo cual deberá elaborar y hacer
entrega de actas de reunión, listados de asistencia, informes y/o
registro fotográfico y/o memorias de reunión.
8. Registrar, si aplica, en los instrumentos dispuestos por el
observatorio socio ambiental del Ministerio de Minas y Energía,
la información correspondiente al desarrollo de actividades en el
territorio, de conformidad al objeto y alcance contractual.
9. Apoyar la gestión de las respuestas a las peticiones, quejas,
reclamos, solicitudes y/o derechos de petición requeridos,
relacionados con el objeto del contrato, según designación
realizada por el supervisor, así como verificar su correcto envío.
10. Todas las demás inherentes o necesarias para la correcta
ejecución del objeto contractual y que le sean asignadas por el /
la supervisor (a).</t>
  </si>
  <si>
    <t>https://community.secop.gov.co/Public/Tendering/OpportunityDetail/Index?noticeUID=CO1.NTC.8524148</t>
  </si>
  <si>
    <t>(i) Título profesional en Economía y/o Administración de Empresas y/o Administración Financiera y/o Administración Pública y/o Contaduría Pública y/o Relaciones Económicas Internacionales y/o Administración y Negocios Internacionales y/o derecho y/o sus relacionada con sus NBC (ii) Posgrado en la modalidad de especialización en derecho económico y/o derecho financiero y del mercado de valores y/o finanzas públicas y/o economía y/o gerencia de proyectos y/o alta gerencia y/o gestión pública y/o relacionadas con su NBC o su equivalencia en experiencia profesional relacionada (iii) Experiencia profesional relacionada treinta y siete (37) meses en temas relacionados con planeación y/o formulación y/o programación y/o ejecución y seguimiento técnico y/o presupuestal a proyectos de inversión y/o diseño y evaluación de proyectos y/o dirección y/o formulación y/o seguimiento y/o evaluación de políticas financieras y/o recursos físicos y/o activos y/o económicos y/o seguimiento a procesos económicos y/o administrativos y/o financieros.</t>
  </si>
  <si>
    <t>(i) Abogado (ii) Especialista en Finanzas Públicas (iii) Acredita más de treinta y siete (37) meses en temas relacionados con planeación y/o formulación y/o programación y/o ejecución y seguimiento técnico y/o presupuestal a proyectos de inversión y/o diseño y evaluación de proyectos y/o dirección y/o formulación y/o seguimiento y/o evaluación de políticas financieras y/o recursos físicos y/o activos y/o económicos y/o seguimiento a procesos económicos y/o administrativos y/o financieros. Se aplica equivalencia conforme al artículo 2.2.2.5.1 del Decreto 1083 de 2015: "Tres (3) años de experiencia profesional y viceversa, siempre que se acredite el título profesional" (...). Por la Maestria en Economía Aplicada. Esto en armonía con el literal “a)” de las disposiciones generales del manual de contratación del Ministerio.</t>
  </si>
  <si>
    <t>Actualizacion de Datos Complementarios</t>
  </si>
  <si>
    <t>RADICADO</t>
  </si>
  <si>
    <t>PERFIL
RELACIONAR EL PERFIL DE EXCEL 
TITULO DE FORMACIÓN (INCLUYE POSGRADOS Y EXPERIENCIA: TANTOS MESES DE EXPERIENCIA EN)</t>
  </si>
  <si>
    <t>EXIGENCIA DEL PERFIL</t>
  </si>
  <si>
    <t>PERFIL EDUCACIÓN
PREGRADO</t>
  </si>
  <si>
    <t>PERFIL EDUCACIÓN
POSTGRADO</t>
  </si>
  <si>
    <t>PERFIL EXPERIENCIA</t>
  </si>
  <si>
    <t>FORMA DE PAGO</t>
  </si>
  <si>
    <t>SUPERVISIÓN</t>
  </si>
  <si>
    <t>ANALISIS DEL SECTOR</t>
  </si>
  <si>
    <t>VALOR ESTIMADO Y SI JUSTIFICACIÓN</t>
  </si>
  <si>
    <t>CRITERIOS PARA SELECCIONAR LA OFERTA MÁS FAVORABLE</t>
  </si>
  <si>
    <t>GARANTIAS</t>
  </si>
  <si>
    <t>Hecho</t>
  </si>
  <si>
    <t>P</t>
  </si>
  <si>
    <t>FIRMADO</t>
  </si>
  <si>
    <t>2025-0144</t>
  </si>
  <si>
    <t>PENDIENTE SOC</t>
  </si>
  <si>
    <t>2025-0159</t>
  </si>
  <si>
    <t>EP-2025-0135</t>
  </si>
  <si>
    <t>EP-2025-0024</t>
  </si>
  <si>
    <t>MARIA EMA ARROYO SUAREZ</t>
  </si>
  <si>
    <t>SIN RADICAR</t>
  </si>
  <si>
    <t>8 MILLONES</t>
  </si>
  <si>
    <t>LEONARDO ANTONIO MEJÍA PRADO*</t>
  </si>
  <si>
    <t>Titulo: Sociologo - Especialista en Gerencia Social - Doctorado en Educacion con Especialidad en Mediacion Pedagogica 
Experiencia:</t>
  </si>
  <si>
    <t>A CONSTRUIR</t>
  </si>
  <si>
    <t>CARLOS MAURICIO SILVA</t>
  </si>
  <si>
    <t>Titulo: Ingeniero Eléctrico - Especialista en Sistemas de transmisión y Distribución de Energía Eléctrica
Experiencia: 37 meses.</t>
  </si>
  <si>
    <t>Título profesional en Ingeniería Mecatrónica y/o Ingeniero Eléctrico y/o Ingeniería Energética y/o Ingeniería de Minas y/o Ingeniería Metalúrgica y/o Ingeniería del Medio Ambiente y/o Ingeniería Sanitaria y/o Administración Ambiental y de los Recursos Naturales o relacionadas con su NBC. En la modalidad de especialización en Medio Ambiente y Desarrollo Sostenible y/o Gestión ambiental y/o Educación para la sostenibilidad ambiental y/o Sistemas de transmisión y Distribución de Energía Eléctrica y/o Responsabilidad Ambiental y sostenibilidad y/o Gestión de Proyectos y/o Responsabilidad social y/o relacionadas con su NBC o su equivalencia en experiencia profesional relacionada. Experiencia profesional relacionada de mínimo de treinta y siete (37) meses en temas relacionados con la estructuración, diseño, revisión, reporte, evaluación y/o seguimiento de proyectos asociados al  sector minero energético, y/o políticas públicas de gestiona ambiental, cambio climático y/o sostenibilidad, y/o sistemas de evaluación, reporte y/o monitoreo de cambio climático y/o gestión ambiental, y/o investigación de temas relacionados con el desarrollo del sector eléctrico o el sector energético del país.</t>
  </si>
  <si>
    <t>MADELEINE SANCHEZ</t>
  </si>
  <si>
    <t xml:space="preserve">
EP-2025-0745</t>
  </si>
  <si>
    <t xml:space="preserve">	2025-0073</t>
  </si>
  <si>
    <t>REVISAR ALEX</t>
  </si>
  <si>
    <t>JIMENA GOMEZ</t>
  </si>
  <si>
    <t>Titulo: Profesional en Comercio Internacional 
Experiencia:</t>
  </si>
  <si>
    <t>2025-0098</t>
  </si>
  <si>
    <t>EP-2025-0028</t>
  </si>
  <si>
    <t>EP-2025-0035</t>
  </si>
  <si>
    <t>2025-0123</t>
  </si>
  <si>
    <t>2025-0067</t>
  </si>
  <si>
    <t>2025-0069</t>
  </si>
  <si>
    <t>LILIANA YARURO CARRASCAL</t>
  </si>
  <si>
    <t>2025-0072</t>
  </si>
  <si>
    <t>(i) Título profesional en Biología y/o ecología y/o Administración Ambiental y de los Recursos Naturales y/o Ingeniería Ambiental y/o Ingeniería Ambiental y Sanitaria y/o Ingeniería Sanitaria y/o Ingeniería Agrícola y/o Ingeniería de minas y/o ingeniería agronómica o relacionadas con su NBC según SNIES</t>
  </si>
  <si>
    <t>(ii) con posgrado en la modalidad de especialización en Gerencia Ambiental y Desarrollo y/o Gestión Ambiental y/o Sostenibilidad y/o Gestión Ambiental y Energética y/o Gerencia Ambiental y Gestión de Riesgo de Desastres y/o Ingeniería Ambiental y/o recursos naturales y medio ambiente y/o  Gerencia del Medio Ambiente y Prevención de Desastres y/o relacionadas con su NBC o su equivalencia en experiencia profesional relacionada, y</t>
  </si>
  <si>
    <t>(iii) Experiencia profesional relacionada mínima cincuenta y un (51) meses en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estructuración y/o implementación y/o seguimiento de políticas de planificación territorial y/o relacionamiento con autoridades territoriales y/o social y/o ambiental y/o gestión de problemáticas mineroambientales y/o seguimiento a compromisos u obligaciones ambientales y/o títulos mineros y/o pasivos ambientales mineros.</t>
  </si>
  <si>
    <t>CIENTO TREINTA Y TRES MILLONES CIEN MIL PESOS ($133.100.000) M/CTE</t>
  </si>
  <si>
    <t>DOCE MILLONES CIEN MIL PESOS ($12.100.000) M/CTE</t>
  </si>
  <si>
    <t>EP-2025-0744</t>
  </si>
  <si>
    <t>MARIA DEL TRANSITO IGUARAN MONTIEL</t>
  </si>
  <si>
    <t>Titulo: Trabajadora Social
Experiencia: 49 meses (Se aplica equivalencia en posgrado)</t>
  </si>
  <si>
    <t xml:space="preserve">(i) Título profesional en Antropología y/o Sociología y/o Trabajo Social y/o Politología y/o ciencia política y/o Derecho y/o Ciencias Sociales y/o Ciencia Política y Gobierno o relacionadas con su NBC. (ii)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gestión de proyectos y/o Derecho Internacional Humanitario y/o Resolución de Conflictos y/o relacionadas con su NBC o su equivalencia en experiencia profesional relacionada. (iii) Experiencia profesional relacionada mínima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		</t>
  </si>
  <si>
    <t>OJO: MAFE CUERVO, UNA VEZ MODIFICADO EL PAE</t>
  </si>
  <si>
    <t>DANIEL MARIN</t>
  </si>
  <si>
    <r>
      <t>Apoyar</t>
    </r>
    <r>
      <rPr>
        <sz val="11"/>
        <color theme="4"/>
        <rFont val="Calibri"/>
        <family val="2"/>
        <scheme val="minor"/>
      </rPr>
      <t xml:space="preserve"> jurídicamente</t>
    </r>
    <r>
      <rPr>
        <sz val="11"/>
        <color rgb="FFFFFF00"/>
        <rFont val="Calibri"/>
        <family val="2"/>
        <scheme val="minor"/>
      </rPr>
      <t xml:space="preserve"> en riesgos socioambientales de la TEJ y el SME en el relacionamiento territorial, para el análisis y evaluación de riesgo en áreas protegidas y ecosistemas estratégicos.</t>
    </r>
  </si>
  <si>
    <t xml:space="preserve">Titulo: Abogado - MASTER EN DERECHO INTERNACIONAL DE LOS DERECHOS HUMANOS </t>
  </si>
  <si>
    <t>Experiencia:</t>
  </si>
  <si>
    <t xml:space="preserve">
EP-2025-0754</t>
  </si>
  <si>
    <t>Titulo: Bachiller 
Experiencia:</t>
  </si>
  <si>
    <t>(i)Título profesional en Antropología y/o Sociología y/o Trabajo Social y/o Politología y/o Derecho y/o Ciencias Sociales y/o Ciencia Política y Gobierno o relacionadas con su NBC</t>
  </si>
  <si>
    <t xml:space="preserve">con 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y </t>
  </si>
  <si>
    <t>Experiencia profesional relacionada mínima de cincuenta y un (51) meses en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</si>
  <si>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PEDIR PAPELES</t>
  </si>
  <si>
    <t>Titulo: Ingeniería Agroforestal
Experiencia: 56 meses (Se aplica equivalencia en posgrado)</t>
  </si>
  <si>
    <t>(i) Profesional en Administración Ambiental y/o Ingeniería Sanitaria y Ambiental y/o Ingeniería Ambiental y de Saneamiento, y/o Ingeniería Sanitaria y/o Ingeniería de Desarrollo Ambiental y/o Ingeniería Agroforestal y/o Ingeniería del Medio Ambiente y/o geografía y/o Biología, y/o Ingeniería Forestal y/o ecología o relacionadas con su NBC. (ii) Con posgrado en la modalidad de especialización en Recursos Hídricos y Medio Ambiente y/o cambio climático, sostenibilidad ambiental, gobierno y políticas públicas en biodiversidad y/o gestión territorial sostenible y/o gestión ambiental y/o financiamiento y/o gestión de proyectos y/o administración pública y/o sus relacionadas con su NBC o su equivalencia en experiencia profesional relacionada.		
(iii) Con experiencia profesional relacionada de veinticinco (25) meses en seguimiento y gestión del cumplimiento de obligaciones sociales y ambientales y/o estructuración y ejecución de planes de trabajo y/o elaboración de informes y conceptos en materia socio ambienta y/o asistencia técnica en el sector ambiental y/o planeación socioambiental y/o implementación de proyectos ambientales y/o socioambientales y/o programas y/o proyectos y/o estrategias ambientales y/o de campo y/o gestión de los recursos naturales y/o conservación ambiental y/o estudios ambientales y/o gobernanza y/o análisis de suelos con fines ambientales y/o elaboración de estrategias de conservación del medio ambiente.</t>
  </si>
  <si>
    <t>PAOLA CASTAÑEDA (CESIÓN SOFIA)</t>
  </si>
  <si>
    <t>2025-0149</t>
  </si>
  <si>
    <t>Titulo:  TECNICO LABORAL ASISTENTE DE DISEÑO GRAFICO
Experiencia:</t>
  </si>
  <si>
    <t xml:space="preserve">(i) Título Profesional en economía y/o economía pública y/o economía y finanzas y/o gestión territorial y economía social y solidaria y/o administrador público y/o administración ambiental y/o relacionadas con su NBC; </t>
  </si>
  <si>
    <t xml:space="preserve">(ii) con posgrado en la modalidad de especialización en Gerencia Ambiental y Desarrollo y/o Gestión Ambiental y/o Sostenibilidad y/o Gestión Ambiental y Energética y/o Gerencia Ambiental y Gestión de Riesgo de Desastres y/o Ingeniería Ambiental y/o recursos naturales y medio ambiente y/o  Gerencia del Medio Ambiente y Prevención de Desastres y/o evaluación ambiental de proyectos y/o relacionadas con su NBC o su equivalencia en experiencia profesional relacionada, y </t>
  </si>
  <si>
    <t>(iii) Experiencia profesional relacionada mínima de cuarenta y tres (43) meses en actividades de articulación interinstitucional, y/o sostenibilidad ambiental y/o licenciamiento ambiental y/o desarrollo de proyectos del sector minero energético, y/o elaboración y/o ejecución de estudios de impacto ambiental para proyectos del sector minero energético,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</si>
  <si>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CIENTO VEINTIÚN MILLONES DE PESOS ($121.000.000) M/CTE</t>
  </si>
  <si>
    <t xml:space="preserve">ONCE MILLONES DE PESOS ($11.000.000) M/CTE </t>
  </si>
  <si>
    <t>2025-0106</t>
  </si>
  <si>
    <t>cupo</t>
  </si>
  <si>
    <t>Titulo: 
Experiencia:</t>
  </si>
  <si>
    <t>NICOLAS ALARCON</t>
  </si>
  <si>
    <t xml:space="preserve">Titulo:  Abogado
Experiencia: </t>
  </si>
  <si>
    <t>NAYADIS GOMEZ</t>
  </si>
  <si>
    <t>Titulo: Normalista Superior en Etnoeducación con Enfasis en Lengua Castellana - Especialista en Ludica Educativa
Experiencia:</t>
  </si>
  <si>
    <t>CARLOS ARTURO DE LA HOZ AMAYA</t>
  </si>
  <si>
    <t xml:space="preserve">
EP-2025-0751</t>
  </si>
  <si>
    <t>Khaled Mendoza</t>
  </si>
  <si>
    <t xml:space="preserve">Titulo: Estudiante de Geografia Universidad Nacional de Colombia
Experiencia: </t>
  </si>
  <si>
    <t xml:space="preserve">
EP-2025-0753</t>
  </si>
  <si>
    <t>HOMERO FERNANDEZ RUIZ</t>
  </si>
  <si>
    <t>Titulo: Ingeniero Civil - Especialista en Gerencia de Proyectos
Experiencia:</t>
  </si>
  <si>
    <t xml:space="preserve">NUBIA CHAPARRO </t>
  </si>
  <si>
    <t>Titulo: Comunicadora Social y Periodista 		
Experiencia:</t>
  </si>
  <si>
    <t>SANDRA BIBIANA BERNAL OLAYA</t>
  </si>
  <si>
    <t>2025-0133</t>
  </si>
  <si>
    <t>2025-0076</t>
  </si>
  <si>
    <t>2025-0066</t>
  </si>
  <si>
    <t>2025-0083</t>
  </si>
  <si>
    <t xml:space="preserve">ANGELA RUTH </t>
  </si>
  <si>
    <t>Titulo: Ingeniera Electricista - Master Universitario en Dirección y Administración de Empresas.
Experiencia: 37 meses.</t>
  </si>
  <si>
    <t>(i) Profesional en Administración Ambiental y/o Ingeniería Sanitaria y Ambiental y/o Ingeniería Ambiental y de Saneamiento, y/o Ingeniería Sanitaria y/o Ingeniería de Desarrollo Ambiental y/o ingeniería eléctrica y/o Ingeniería Agroforestal y/o Ingeniería del Medio Ambiente y/o geografía y/o Biología, y/o Ingeniería Forestal y/o ecología o relacionadas con su NBC.(ii) Con posgrado en la modalidad de especialización en Recursos Hídricos y Medio Ambiente y/o cambio climático, sostenibilidad ambiental, gobierno y políticas públicas en biodiversidad y/o gestión territorial sostenible y/o gestión ambiental y/o financiamiento y/o gestión de proyectos y/o administración pública y/o sus relacionadas con su NBC o su equivalencia en experiencia profesional relacionada.</t>
  </si>
  <si>
    <t>(iii) Con experiencia profesional relacionada de treinta y siete (37) meses en seguimiento y gestión del cumplimiento de obligaciones sociales y ambientales y/o estructuración y ejecución de planes de trabajo y/o elaboración de informes y conceptos y/o asistencia técnica y/o gestión de acciones en el sector ambiental y/o sector de hidrocarburos y/o programas y/o proyectos y/o trabajo en territorio y/o elaboración de productos técnicos y/o componente socio ambiental y/o relacionamiento territorial y/o dialogo social y/o transición energética justa y/o estrategias ambientales y/o de campo y/o fortalecimiento de gobernanza y/o elaboración de estrategias de conservación del medio ambiente y/o seguimiento a planes de acción territorializados y/o gestión de proyectos.</t>
  </si>
  <si>
    <t>CARLOS MORA PALACIOS</t>
  </si>
  <si>
    <t>Titulo: Administrador Ambiental - Especialista en Seguridad Industrial, Higiene y Gestion Ambiental - Master Universitario en Sistemas Integrados en Gestion de la Prevencion de Riesgos Laborales 
Experiencia:</t>
  </si>
  <si>
    <t>BILMA ALEXANDRA ROMO LUCERO</t>
  </si>
  <si>
    <t>Titulo:  Profesional en Administración de Empresas
Experiencia: 64 meses (Se aplica equivalencia en posgrado)</t>
  </si>
  <si>
    <t>(i)Título profesional en Administración de Empresas y/o Economía y/o Economía y Negocios Internacionales y/o Administración Financiera y/o Ciencia Política y Gobierno y/o Finanzas y/o Negocios Internacionales o relacionadas con su NBC  (ii) En la modalidad de especialización en Gobierno Gerencia y Asuntos Públicos y/o Gerencia y/o Innovación y Desarrollo de Negocios y/o Finanzas y/o Responsabilidad Social y Empresarial y/o Evaluación de Proyectos y/o relacionadas con su NBC o su equivalencia en experiencia profesional relacionada (iii) Experiencia profesional relacionada de mínimo de cuarenta (40) meses en temas relacionados con el monitoreo, reporte y verificación, inventario de emisiones de GEI y/u otros contaminantes y/o factores de emisión y/o procesos, planes, programas y/o proyectos de carbono neutralidad, descarbonización, políticas de sostenibilidad ambiental y/o climática, y/o sistemas de datos, esquemas de interoperabilidad y calidad y/o políticas de gestión pública relacionadas con temas ambientales y/o de cambio climático.</t>
  </si>
  <si>
    <t>Titulo:  Microbiologo 
Experiencia: 78 meses (Se aplica equivalencia en posgrado)</t>
  </si>
  <si>
    <t>(i) Título profesional en Biología y/o Ecología y/o Ciencias Naturales y/o Administración Ambiental y de los Recursos Naturales y/o  Geografía o relacionadas con su NBC (ii) En la modalidad de especialización en Microbiología industrial y ambiental y/o Proyectos para el cambio climático y/o Gestión ambiental y/o Educación para la sostenibilidad ambiental y/o Responsabilidad ambiental y sostenibilidad y/o relacionadas con su NBC o su equivalencia en experiencia profesional relacionada (iii) Experiencia profesional relacionada de mínimo de treinta y siete (37) meses en temas ambientales y/o de cambio climático y/o proyectos de investigación, y/o generación, recopilación y análisis de información relacionados con temas ambientales y/o evaluación de riesgos relacionados con cambio climático y/o  generación de modelos de análisis multidimensionales en temas de ambientales y/o estrategias de ejecución y seguimiento a proyectos relacionados con cambio climático y/o implementación de proyectos y/o lineamientos de políticas en biodiversidad, servicios ecosistémicos y/o relacionamiento en territorio y/o trabajo comunitario.</t>
  </si>
  <si>
    <t>ROMEL HANZ PRECIADO</t>
  </si>
  <si>
    <t>2025-0090</t>
  </si>
  <si>
    <t>Titulo: Administrador de Empresas - Especialista en Gerencia Estrategica de Proyectos
Experiencia:</t>
  </si>
  <si>
    <t>Titulo: Ingeniero Electrónico  - Master Universitario Energías Renovables 
Experiencia:</t>
  </si>
  <si>
    <t>EP-2025-0150</t>
  </si>
  <si>
    <t>Titulo: Ecologo - Especialista en Gerencia de Proyectos 
Experiencia:</t>
  </si>
  <si>
    <t xml:space="preserve">(i)Título profesional en Antropología y/o Sociología y/o Trabajo Social y/o Politología y/o Derecho y/o Ciencias Sociales y/o Ciencia Política y Gobierno o relacionadas con su NBC; (ii) con 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y </t>
  </si>
  <si>
    <t>con 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y</t>
  </si>
  <si>
    <t>Experiencia profesional relacionada mínima de diecinueve (19)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</si>
  <si>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SETENTA Y CINCO MILLONES VEINTITRÉS MIL TRESCIENTOS TREINTA Y TRES PESOS ($75.023.333) M/CTE</t>
  </si>
  <si>
    <t>SIETE MILLONES CIEN MIL PESOS ($7.100.000) M/CTE</t>
  </si>
  <si>
    <t xml:space="preserve">CUPO CESIÓN: CASTAÑEDA TIRIA PAOLA </t>
  </si>
  <si>
    <t>HEGLER ANDRES ROJAS QUIMBAYA</t>
  </si>
  <si>
    <t>(i) Título Profesional en economía y/o economía pública y/o economía y finanzas y/o gestión territorial y economía social y solidaria y/o administrador público y/o administración ambiental y/o relacionadas con su NBC</t>
  </si>
  <si>
    <t xml:space="preserve">(ii) con posgrado en la modalidad de especialización en Gerencia Ambiental y Desarrollo y/o Gestión Ambiental y/o economía y/o Sostenibilidad y/o Gestión Ambiental y Energética y/o Gerencia Ambiental y Gestión de Riesgo de Desastres y/o recursos naturales y medio ambiente y/o  Gerencia del Medio Ambiente y Prevención de Desastres y/o evaluación ambiental de proyectos y/o gerencia estrategia y/o finanzas y/o responsabilidad social y/o  gerencia de proyectos y/o relacionadas con su NBC o su equivalencia en experiencia profesional relacionada, y </t>
  </si>
  <si>
    <t>Experiencia profesional relacionada mínima de veinticinco (25) meses en actividades de articulación interinstitucional y/o institucional, y/o sostenibilidad ambiental y/o licenciamiento ambiental y/o gestión en proyecto y/o desarrollo de proyectos y/o elaboración y/o la planeación y/o estructuración y/o evaluación y/o dinámicas territoriales y/o implementación de estrategias y/o planes de trabajo territorializados y/o programas y/o implementación de programas sociales y/o estructuración de y/o estructuración y/o estructurar y/o implementar y/o realizar seguimiento de estrategias de relacionamiento territorial y/o asistencia socio empresarial y/o seguimiento de los proyectos y/o seguimiento a proyectos de inversión.</t>
  </si>
  <si>
    <t xml:space="preserve">NOVENTA Y SIETE MILLONES DOSCIENTOS MIL PESOS ($97.200.000) M/CTE. </t>
  </si>
  <si>
    <t>NUEVE MILLONES DE PESOS ($ 9.000.000) M/CTE</t>
  </si>
  <si>
    <t>GRD SGC</t>
  </si>
  <si>
    <t>ANDRES FELIPE HERNANDEZ ESTRADA 157</t>
  </si>
  <si>
    <t xml:space="preserve">i) Título profesional, en Administración Ambiental y de los Recursos Naturales y/o Ingeniería Ambiental y/o ingeniería topográfica y/o Ingeniería Ambiental y Saneamiento y/o Ingeniería de Desarrollo Ambiental y/o Ingeniería del Medio Ambiente y/o Administración Ambiental y/o ingeniería forestal y/o Ingeniería Agrícola y/o Ingeniería de minas y/o ingeniería agronómica y/o Administración Ambiental y de los Recursos Naturales y/o Ingeniería Civil y/o geología y/o relacionadas con su NBC </t>
  </si>
  <si>
    <t>Título de postgrado en la modalidad de maestría en ingeniería y/o geotecnia y/o recursos hídricos y/o Gerencia Ambiental y Desarrollo y/o Gerencia de Sistemas de la Calidad y/o Gestión Ambiental y/o Sostenibilidad y/o Ingeniería catastral y Geodesta y/o Gerencia Ambiental y Gestión de Riesgo de Desastres y/o recursos naturales y medio ambiente y/o Gestión y planificación territorial y/o relacionadas con su NBC</t>
  </si>
  <si>
    <t>Experiencia profesional relacionada de mínimo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</si>
  <si>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CINCUENTA Y DOS MILLONES CUATROCIENTOS MIL PESOS ($52.400.000) M/CTE</t>
  </si>
  <si>
    <t>TRECE MILLONES CIEN MIL PESOS ($13.100.000) M/CTE.</t>
  </si>
  <si>
    <t>JAIME ECHEVERRIA RODRIGUEZ 158</t>
  </si>
  <si>
    <t>JUAN SEBASTIAN SORIANO PARRA 156</t>
  </si>
  <si>
    <t xml:space="preserve">i) Título profesional en Administración Ambiental y de los Recursos Naturales y/o Ingeniería Ambiental y/o ingeniería topográfica y/o Ingeniería Ambiental y Saneamiento y/o Ingeniería de Desarrollo Ambiental y/o Ingeniería del Medio Ambiente y/o Administración Ambiental y/o ingeniería forestal y/o Ingeniería Agrícola y/o Ingeniería de minas y/o ingeniería agronómica y/o Administración Ambiental y de los Recursos Naturales y/o geología y/o Ingeniería Civil o relacionadas con su NBC y </t>
  </si>
  <si>
    <t>Experiencia profesional relacionada de mínimo treinta meses (30) meses de experiencia profesional relacionada con Geotecnia y/o geología, análisis de estabilidad de taludes y/o diseño de cimentaciones y/o supervisión de investigaciones geofísicas y/o proyectos de recursos hídricos y/o agua potable y saneamiento básico y/o monitoreo sísmico y/o análisis sismológicos y/o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t>
  </si>
  <si>
    <t>VEINTIDÓS MILLONES OCHOCIENTOS MIL PESOS ($22.800.000) M/CTE.</t>
  </si>
  <si>
    <t>CINCO MILLONES SETECIENTOS MIL PESOS ($5.700.000) M/CTE.</t>
  </si>
  <si>
    <t>Titulo:  Administrador Público; Especialista en Economía del Riesgo y la Información
Experiencia: 34 meses</t>
  </si>
  <si>
    <t>(i) Título profesional en Economía y/o Administración Ambiental y de los Recursos Naturales y/o Administración Pública y/o administración ambiental y/o relacionadas con su NBC (ii)  Posgrado en la modalidad de especialización en Economía del Riesgo y la Información y/o en Ciencia de Datos y/o estadística aplicada y/o Analítica y/o Administración Pública y/o Economía y/o o sus relacionadas con su NBC o su equivalencia en experiencia profesional relacionada (iii) Experiencia profesional relacionada mínima de veinticinco (25) meses en apoyar la recepción y/o recopilación y/o procesamiento de datos técnicos y/o socioeconómicos; y/o análisis de datos financieros y/o económicos y/o estadísticos manejo de aplicativos y/o herramientas estadísticas y/o análisis integrado y/o multivariado y/o economía aplicada y/o estructurar análisis de impacto
económico y/o evaluación de impacto socioeconómico en el sector minero energético.</t>
  </si>
  <si>
    <t>Titulo:   Ingeniero en Control
Experiencia: 35 meses (Se aplica equivalencia en posgrado)</t>
  </si>
  <si>
    <t>i) Título profesional en Ingeniería Electrónica y/o Ingeniería en Control y/o Ingeniería de sistemas y/o ingeniería ambiental y/o administración ambiental ingeniería electrónica y/o ingeniería forestal y/o ingeniería topográfica y/o ingeniería en Recursos Naturales y Medio Ambiente y/o ecología y/o  licenciatura en Ciencias Naturales y Educación Ambiental y/o relacionadas con su NBC.   ii) Título de posgrado en la modalidad de especialización en Sistemas automáticos de control y/o Análisis de datos y/o especialización en proyectos para el cambio climático y/o Evaluación del Impacto Ambiental de Proyectos y/o docencia y/o relacionadas con su NBC o su equivalencia en experiencia profesional relacionada. (iii) Experiencia profesional de mínimo de diez (10)  meses en actividades relacionadas con gestión del conocimiento y/o docencia y/o investigación con enfoque en áreas de ingeniería, tecnología o disciplinas afines. y/o manejo de herramientas de información y/o sistemas y/o gestión de bases de datos y/o análisis y/o sistematización de información y/o manejo de plataformas digitales y/o generación y/o consolidación de información y/o insumos de carácter técnico y/o trabajo en campo y/o en territorio y/o elaboración de informes técnicos, y/o procesamiento de datos cuantitativos y/o cualitativos.</t>
  </si>
  <si>
    <t xml:space="preserve">Titulo: Ingeniera Sanitaría y Ambiental con Especialista en Gestión Territorial Sostenible
Experiencia: 17 meses </t>
  </si>
  <si>
    <t>Con posgrado en la modalidad de especialización en Recursos Hídricos y Medio Ambiente y/o cambio climático, sostenibilidad ambiental, gobierno y políticas públicas en biodiversidad y/o gestión territorial sostenible y/o gestión ambiental y/o financiamiento y/o gestión de proyectos y/o sus relacionadas con su NBC o su equivalencia en experiencia profesional relacionada. (iii) Con experiencia profesional relacionada de dieciséis (16) meses en seguimiento y gestión del cumplimiento de obligaciones sociales y ambientales y/o estructuración y ejecución de planes de trabajo y/o elaboración de informes y conceptos en materia socio ambienta y/o asistencia técnica en el sector ambiental y/o planeación socioambiental y/o implementación de proyectos ambientales y/o socioambientales y/o programas y/o proyectos y/o trabajo en territorio y/o elaboración de productos técnicos y/o componente socio ambiental y/o relacionamiento territorial y/o estrategias ambientales y/o de campo y/o gestión de los recursos naturales y/o conservación ambiental y/o estudios ambientales y/o gobernanza y/o análisis de suelos con fines ambientales y/o elaboración de estrategias de conservación del medio ambiente</t>
  </si>
  <si>
    <t>EP-2025-0126</t>
  </si>
  <si>
    <t>2025-0160</t>
  </si>
  <si>
    <t>Titulo: Tecnólogo en Gestión Empresarial 
Experiencia: 29 meses</t>
  </si>
  <si>
    <t>(i) Titulo de formación tecnológica en gestión administrativa y/o gestión empresarial y/o gestión administrativa y financiera y/o o relacionadas con su NBC (ii) con nueve (9) meses de experiencia laboral.</t>
  </si>
  <si>
    <t>EP-2025-0743</t>
  </si>
  <si>
    <t>ANDREA CACERES- CESIÓN: MADELEINE SANCHEZ</t>
  </si>
  <si>
    <t>EP-2025-0752</t>
  </si>
  <si>
    <t>2025-0152</t>
  </si>
  <si>
    <t xml:space="preserve">DANNY FELIPE MEDINA MURCIA </t>
  </si>
  <si>
    <t>Titulo:  Diploma de bachiller 
Experiencia: 39 meses</t>
  </si>
  <si>
    <t>Diploma de bachiller con veinte (20) meses de experiencia laboral.</t>
  </si>
  <si>
    <t>EP-2025-0755</t>
  </si>
  <si>
    <t>MARIA FERNADA CUERVO</t>
  </si>
  <si>
    <t>Titulo:  Profesional en Relaciones Internacionalesy Estudios Politicos. - Magister en Pensamiento Estrategico
Experiencia: 25 meses</t>
  </si>
  <si>
    <t>i) Título profesional en Antropología y/o Sociología y/o Trabajo Social y/o Politología y/o ciencia política y/o Derecho y/o Ciencias Sociales y/o Ciencia Política y Gobierno o relacionadas con su NBC. (ii)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gestión de proyectos y/o Derecho Internacional Humanitario y/o Resolución de Conflictos y/o relacionadas con su NBC o su equivalencia en experiencia profesional relacionada. (iii) Experiencia profesional relacionada mínima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t>
  </si>
  <si>
    <t>ACLARAR EXPERIENCIA</t>
  </si>
  <si>
    <t>KATHERINE RAMIREZ</t>
  </si>
  <si>
    <t>EP-2025-1550</t>
  </si>
  <si>
    <t>2025-2053</t>
  </si>
  <si>
    <t>CATALINA CARDONA RODRIGUEZ</t>
  </si>
  <si>
    <t>Titulo: Técnico en Asistencia Administrativa
Experiencia: 11 meses</t>
  </si>
  <si>
    <t xml:space="preserve">(i) Título de formación técnica profesional en procesos empresariales, procesos administrativos, procesos contables y/o en procesos de gestión pública (ii) nueve (9) meses de experiencia relacionada en gestión administrativa y/o organizacional y/o recopilación, clasificación y organización de información. </t>
  </si>
  <si>
    <t>No.</t>
  </si>
  <si>
    <t>CDP</t>
  </si>
  <si>
    <t>ENVIAMOS CORREO AL CONTRATISTA</t>
  </si>
  <si>
    <t>SE RECIBIÓ LA DOCUMENTACIÓN</t>
  </si>
  <si>
    <t>RADICADO
NEÓN</t>
  </si>
  <si>
    <t>FECHA PRIMERA REVISIÓN GCON</t>
  </si>
  <si>
    <t>FECHA RETORNA A GCON</t>
  </si>
  <si>
    <t>DOCUMENTOS FALTANTES PARA RADICAR</t>
  </si>
  <si>
    <t>AVANCE
NEÓN</t>
  </si>
  <si>
    <t>ESTADO</t>
  </si>
  <si>
    <t xml:space="preserve">OBSERVACIÓN </t>
  </si>
  <si>
    <t xml:space="preserve"> Honorarios ABRIL 2025</t>
  </si>
  <si>
    <t xml:space="preserve">2025-2279	</t>
  </si>
  <si>
    <t>SI</t>
  </si>
  <si>
    <t>DISPONIBLE</t>
  </si>
  <si>
    <t>No ha remitido documentación HV-SG</t>
  </si>
  <si>
    <t>LAURA ARANGO</t>
  </si>
  <si>
    <t>En proceso de alistamiento documental, la contratista está pidiendo unas certiticaciones</t>
  </si>
  <si>
    <t>No ha remitido documentación HV-OAAS</t>
  </si>
  <si>
    <t>JUAN CAMILO CRUZ NARVAEZ</t>
  </si>
  <si>
    <t>09/006/2025: no ha remitido nada</t>
  </si>
  <si>
    <t>LINEA CANCELADA
EP-2025-0120</t>
  </si>
  <si>
    <t>LINEA CANCELADA</t>
  </si>
  <si>
    <t>CANCELA LINEA</t>
  </si>
  <si>
    <t>19/03/2025</t>
  </si>
  <si>
    <t>25/03/2025</t>
  </si>
  <si>
    <t>RADICADO
28/03/2025</t>
  </si>
  <si>
    <t>EN EJECUCIÓN</t>
  </si>
  <si>
    <t>GERMAN CAMILO ACERO</t>
  </si>
  <si>
    <t>RADICADO, a la espera de asignacion de contratos</t>
  </si>
  <si>
    <t>A estructurar</t>
  </si>
  <si>
    <t>20/03/2025</t>
  </si>
  <si>
    <t>RADICADO
02/04/2025</t>
  </si>
  <si>
    <t xml:space="preserve">	REVISA REGISTRO PRESUPUESTAL </t>
  </si>
  <si>
    <t>NICOLAS CENDALES CORREA</t>
  </si>
  <si>
    <t>Ema: Propuesta economica y verificación de experiencia. Ema envia hoy la verificación de experiencia para estructurar.</t>
  </si>
  <si>
    <t>RADICADO
01/04/2025</t>
  </si>
  <si>
    <t xml:space="preserve"> 	1017-VERIFICACIÓN DOCUMENTOS DEFINITIVOS 
</t>
  </si>
  <si>
    <t xml:space="preserve">FIRMADO  </t>
  </si>
  <si>
    <t>LIDER SOCIAL WAYUU GERENCIA GUAJIRA</t>
  </si>
  <si>
    <t>JUAN ESTEBAN  MARIN</t>
  </si>
  <si>
    <t xml:space="preserve">Apoyo social en Bogotá
</t>
  </si>
  <si>
    <t>NO</t>
  </si>
  <si>
    <t>1/04/2025
HORA: 15:49</t>
  </si>
  <si>
    <t>CAMILA BARRIOS</t>
  </si>
  <si>
    <t>EP-2025-0754</t>
  </si>
  <si>
    <t>ASIGNACIÓN GRUPO GESTIÓN CONTRACTUAL</t>
  </si>
  <si>
    <t>RADICADO
11/04/2025</t>
  </si>
  <si>
    <t>HOLLMAN JOSÉ JIMENEZ MARTINEZ</t>
  </si>
  <si>
    <t>27/03/2025</t>
  </si>
  <si>
    <t>EN CARGUE SECOP II</t>
  </si>
  <si>
    <t>LUZ ASTRITH FERNANDEZ SILVA</t>
  </si>
  <si>
    <t>La experiencia allegada en las certificaciones no tienen actividades no es posible cargar un perfil</t>
  </si>
  <si>
    <t>NUEVO</t>
  </si>
  <si>
    <t>MANUEL ANTONIO PARRADO REY</t>
  </si>
  <si>
    <t>YA TIENE UN PERFIL</t>
  </si>
  <si>
    <t>LINEA CANCELADA
EP-2025-0110</t>
  </si>
  <si>
    <t>MODIFICACIÓN PAE</t>
  </si>
  <si>
    <t>PAULA ANDREA HERNANDEZ CARDENAS</t>
  </si>
  <si>
    <t>Título profesional en antropología y/o psicología y/o Ciencia
Política y/o Sociología y/o trabajo Social y/o afines al NBC
según SNIES; (ii) con posgrado en la modalidad de
especialización en Intervención Psicosocial y/o Gerencia Social
y/o Especialización en Políticas Públicas y/o Derechos
Humanos y Gestión de la Paz y Desarrollo Territorial y/o
Gerencia de la Responsabilidad Social y/o Gestión de
Proyectos y/o Psicología Social, Cooperación y Gestión
Comunitaria y/o Derecho Constitucional y Derechos Humanos
y/o Comunicación para el Desarrollo y/o relacionadas con su
NBC o su equivalencia en experiencia profesional relacionada;
y (iii) con experiencia profesional relacionada de mínimo
dieciséis (16) meses en temas relacionados a implementación
de programas sociales y/o interinstitucionales y/o procesos de
dialogo social y/o trabajo comunitario y/o dialogo social y/o
mesas de dialogo comunitario y/o programas y/o proyectos y/o
articulación interinstitucional y/o proyectos sociales y/o
culturales y/o proyectos institucionales y/o fortalecimiento de
capacidades y/o trabajo social con población vulnerable y/o
campañas interinstitucionales y/o de promoción social y/o
orientación social y/o difusión social y/o desarrollo de talleres y
capacitaciones con enfoque comunitario y/o acompañamiento ala población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</si>
  <si>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2025-2281</t>
  </si>
  <si>
    <t>JOSE LEONARDO ECHEVERRI GONZALEZ</t>
  </si>
  <si>
    <t>2025-2282</t>
  </si>
  <si>
    <t xml:space="preserve">	LIBERACIÓN DE RECURSOS CDP NEON 
13,84%</t>
  </si>
  <si>
    <t>MELIZA GARCIA</t>
  </si>
  <si>
    <t>Formalizado</t>
  </si>
  <si>
    <t xml:space="preserve">EP-2025-0121 </t>
  </si>
  <si>
    <t>EMEL DARIO HARNACHE BUSTAMANTE</t>
  </si>
  <si>
    <t xml:space="preserve">EP-2025-1713 </t>
  </si>
  <si>
    <t xml:space="preserve">	LIBERACIÓN DE RECURSOS CDP NEON</t>
  </si>
  <si>
    <t>CESAR ALEJANDRO MOSQUERA</t>
  </si>
  <si>
    <t>Pendiente propuesta economica y validación experiencia.</t>
  </si>
  <si>
    <t>(i) Profesional en Administración Ambiental y/o Ingeniería Sanitaria y
Ambiental y/o Ingeniería Ambiental y de Saneamiento, y/o Ingeniería
Sanitaria y/o Ingeniería de Desarrollo Ambiental y/o Ingeniería del
Medio Ambiente y/o geografía y/o Biología, y/o Ingeniería Forestal y/o
ecología o relacionadas con su NBC. (ii) Con posgrado en la
modalidad de especialización en Recursos Hídricos y Medio Ambiente
y/o cambio climático, sostenibilidad ambiental, gobierno y políticas
públicas en biodiversidad y/o gestión ambiental y/o financiamiento o
relacionadas con su NBC o su equivalencia en experiencia profesional
relacionada. (iii) Con experiencia profesional relacionada de
veinticinco (25) meses en seguimiento y gestión del cumplimiento de
obligaciones sociales y ambientales y/o estructuración y ejecución de
planes de trabajo y/o Elaboración de informes y conceptos en materia
socio ambiental.</t>
  </si>
  <si>
    <t>21/03/2023</t>
  </si>
  <si>
    <t xml:space="preserve">
JHON JAIRO BARBOSA</t>
  </si>
  <si>
    <t>Envio informacion el martes, para remitir excel hoy</t>
  </si>
  <si>
    <t>26/03/2025</t>
  </si>
  <si>
    <t>REQUIERE / RECIBE GARANTÍAS
GGC</t>
  </si>
  <si>
    <t>SANDRA ESCALLON</t>
  </si>
  <si>
    <t>Propuesta economica, excel y SOC</t>
  </si>
  <si>
    <t>2025-0165</t>
  </si>
  <si>
    <r>
      <t xml:space="preserve">EN PROCESO DE ALISTAMIENTO DOCUMENTAL
PROVIDENCIA
SENTENCIA
</t>
    </r>
    <r>
      <rPr>
        <b/>
        <sz val="11"/>
        <color theme="1"/>
        <rFont val="Calibri"/>
        <family val="2"/>
        <scheme val="minor"/>
      </rPr>
      <t>RT</t>
    </r>
  </si>
  <si>
    <t xml:space="preserve">
2025-0166</t>
  </si>
  <si>
    <t>PENDIENTE ARL</t>
  </si>
  <si>
    <t>17/03/2025</t>
  </si>
  <si>
    <t>RADICADA
28/03/2025</t>
  </si>
  <si>
    <t>Certificado afiliacion Eps Hasta el viernes le aceptan la renuncia y no tiene EPS</t>
  </si>
  <si>
    <t>CAMILA ANDREA BRITO</t>
  </si>
  <si>
    <t>Ajuste del EP</t>
  </si>
  <si>
    <t>2025-2275</t>
  </si>
  <si>
    <t>RADICADA
10/04/2025</t>
  </si>
  <si>
    <t>Examen pre ocupacional y certificado curso. Estas observaciones se enviaron por correo el 31/03/2025</t>
  </si>
  <si>
    <t xml:space="preserve"> REVISIÓN Y FIRMA ESTUDIOS PREVIOS DEFINITIVOS - AREA</t>
  </si>
  <si>
    <t>YURY GUZMAN RODRIGUEZ</t>
  </si>
  <si>
    <t>Ayer envio documentación_excel
EMA</t>
  </si>
  <si>
    <t>CANCELA LINEA
EP-2025-0159</t>
  </si>
  <si>
    <t>2025-109</t>
  </si>
  <si>
    <t>LIBRE</t>
  </si>
  <si>
    <t>DAGOBERTO ESTUPIÑAN RUEDA</t>
  </si>
  <si>
    <t>Pendiente EP y propuesta economica</t>
  </si>
  <si>
    <t>Apoyar el análisis jurídico de la información social, territorial y ambiental del sector, y contribuir a la consolidación de insumos técnicos para la toma de decisiones, en el marco de lineamientos legales y regulatorios</t>
  </si>
  <si>
    <t xml:space="preserve">OCHENTA Y UN MILLONES DE PESOS ($ 81.000.000) M/CTE </t>
  </si>
  <si>
    <t xml:space="preserve"> 	REQUIERE REGISTRO PRESUPUESTAL </t>
  </si>
  <si>
    <t xml:space="preserve">NILSA BRIGETTE MESA </t>
  </si>
  <si>
    <t>RADICADA
08/04/2025</t>
  </si>
  <si>
    <t xml:space="preserve">REQUIERE REGISTRO PRESUPUESTAL </t>
  </si>
  <si>
    <t>VANESSA SUAREZ MARIN</t>
  </si>
  <si>
    <t>8 MESES 23 DÍAS 70.133.333</t>
  </si>
  <si>
    <t>FIRMADO
04/04/2025</t>
  </si>
  <si>
    <t>REQUIERE / RECIBE GARANTÍAS 
13,84%</t>
  </si>
  <si>
    <t>SIMON BALLESTEROS</t>
  </si>
  <si>
    <t>Envio documentación ayer_Andre Excel</t>
  </si>
  <si>
    <t xml:space="preserve">	LIBERACIÓN DE RECURSOS CDP NEON </t>
  </si>
  <si>
    <t>MARIA FERNANDA CUERVO</t>
  </si>
  <si>
    <t>LIBERACIÓN DE RECURSOS CDP NEON 
90%</t>
  </si>
  <si>
    <t>2025-1907</t>
  </si>
  <si>
    <t>2025-2405</t>
  </si>
  <si>
    <t>ANDREA CACERES</t>
  </si>
  <si>
    <t>LISETH JOHANNA LEAL DAZA</t>
  </si>
  <si>
    <t>2025-1908</t>
  </si>
  <si>
    <t>2025-2410</t>
  </si>
  <si>
    <r>
      <t xml:space="preserve">EN PROCESO DE ALISTAMIENTO DOCUMENTAL
</t>
    </r>
    <r>
      <rPr>
        <b/>
        <sz val="11"/>
        <color theme="1"/>
        <rFont val="Calibri"/>
        <family val="2"/>
        <scheme val="minor"/>
      </rPr>
      <t>GESTIÓN AMBIENTAL</t>
    </r>
  </si>
  <si>
    <t>ALVARO ERNESTO VILLALBA SANCHEZ
ABOGADO</t>
  </si>
  <si>
    <t>RADICADO EL VIERNES 06/06/2025</t>
  </si>
  <si>
    <t>EP-2025-1909</t>
  </si>
  <si>
    <t>2025-2406</t>
  </si>
  <si>
    <t>TALENTO HUMANO</t>
  </si>
  <si>
    <t>LISETH PAOLA GONZALEZ OVIEDO</t>
  </si>
  <si>
    <t>EDU (no ha remitido documentación)</t>
  </si>
  <si>
    <t>Apoyar espacios de diálogo social, la gestión de conflictividad y fortalecimiento de capacidades con actores sindicales y sociales priorizados en el marco de la estrategia de relacionamiento territorial.</t>
  </si>
  <si>
    <t xml:space="preserve"> 	EP-2025-0110</t>
  </si>
  <si>
    <t>2025-2414</t>
  </si>
  <si>
    <t>ALEXANDRA OLMOS</t>
  </si>
  <si>
    <t>Apoyar el seguimiento a la implementación de programas de capacitación para la apropiación del Plan Integran de Gestión de Cambio Climático en territorios priorizados.</t>
  </si>
  <si>
    <t>EP-2025-1910</t>
  </si>
  <si>
    <t>2025-2411</t>
  </si>
  <si>
    <t>JUAN MERCADO</t>
  </si>
  <si>
    <t>EP 2025-0159</t>
  </si>
  <si>
    <t>2025-2408</t>
  </si>
  <si>
    <t>LAURA MARIA REY</t>
  </si>
  <si>
    <t xml:space="preserve">Apoyar espacios de diálogo y relacionamiento en territorio con diferentes actores, que contribuyan a un ambiente favorable frente a las actividades desarrolladas por el  sector minero energético. </t>
  </si>
  <si>
    <t>EP-2025-1929</t>
  </si>
  <si>
    <t>2025-2412</t>
  </si>
  <si>
    <t>GGC 1 PASO</t>
  </si>
  <si>
    <t>MERY LAURA PERDOMO</t>
  </si>
  <si>
    <t>Apoyar desde el componente jurídico la implementación del Plan Integral de Gestión de Cambio Climático del Sector Minero Energético en el marco del proyecto de inversion de Gestión Ambiental.</t>
  </si>
  <si>
    <t xml:space="preserve">EP-2025-1911	</t>
  </si>
  <si>
    <t>2025-2413</t>
  </si>
  <si>
    <t>JOHANA MORENO DUARTE 
AE</t>
  </si>
  <si>
    <t>pendiente EP</t>
  </si>
  <si>
    <t>Apoyar la implementación de programas de capacitación y apropiación social en territorio en el marco del Plan de Gestión del Conocimiento para el fortalecimiento de capacidades, gestión ambiental y de cambio climático.</t>
  </si>
  <si>
    <t>2025-752</t>
  </si>
  <si>
    <t>2025-2416</t>
  </si>
  <si>
    <t>RODRIGO ATHEORTUA</t>
  </si>
  <si>
    <t>Mineria de Datos o Analisis de datos</t>
  </si>
  <si>
    <t>Apoyar actividades que contribuyan al servicio de información y reporte de estado de los proyectos del SME, articulando datos territoriales y actores para fortalecer la planificación y seguimiento ambiental.</t>
  </si>
  <si>
    <t>EP-2025-1912</t>
  </si>
  <si>
    <t>2025-2415</t>
  </si>
  <si>
    <t>CRISTIAN ANDRES TAPIA</t>
  </si>
  <si>
    <t xml:space="preserve">	EP-2025-1913</t>
  </si>
  <si>
    <t>2025-2417</t>
  </si>
  <si>
    <t>RADICADA</t>
  </si>
  <si>
    <t>PLC NO PUBLICADO</t>
  </si>
  <si>
    <t>PAUL BERNARDO ORDOSGOTIA AHUMADA</t>
  </si>
  <si>
    <t>EP-2025-1914</t>
  </si>
  <si>
    <t>2025-2407</t>
  </si>
  <si>
    <t>Devuelta</t>
  </si>
  <si>
    <t>PAULA ANDREA HERNANDEZ</t>
  </si>
  <si>
    <t xml:space="preserve">AMBIEBTAL 1 </t>
  </si>
  <si>
    <t>AMBIENTAL 2</t>
  </si>
  <si>
    <t>Número Contrato</t>
  </si>
  <si>
    <t>Nombre Proveedor</t>
  </si>
  <si>
    <t>Localización</t>
  </si>
  <si>
    <t>01. Jurídico</t>
  </si>
  <si>
    <t> </t>
  </si>
  <si>
    <t>02. Administrativo</t>
  </si>
  <si>
    <t> Apoyar en la formulación, seguimiento y control técnico y presupuestal de proyectos de inversión pública gestionados por la Oficina de Asuntos Ambientales y Sociales.</t>
  </si>
  <si>
    <t> (i)Título profesional en Economía y/o Administración de Empresas y/o Administración Financiera y/o Administración Pública y/o Contaduría Pública y/o Relaciones Económicas Internacionales y/o Administración y negocios internacionales y/o relacionada con sus NBC (ii) En la modalidad de maestría en Gerencia de Proyectos y/o Gestión Pública y/o Gestión y Evaluación de Proyectos de Inversión y/o Administración y/o Finanzas y/o Gerencia Estratégica y/o Gestión Financiera y/o Desarrollo y Gerencia Integral de Proyectos y/o Dirección y Gestión de Proyectos y/o Gobierno y Gestión  o relacionada con sus NBC o su equivalencia en experiencia profesional relacionada (iii) Experiencia profesional relacionada de mínimo cuarenta y nueve (49) meses en temas relacionados con planeación, formulación, programación, ejecución y seguimiento técnico y presupuestal a proyectos de inversión y/o diseño y evaluación de proyectos.</t>
  </si>
  <si>
    <t xml:space="preserve"> (i)Profesional en Administración de Empresas (ii) Gerencia de Proyecto 
Equivalencia decreto 785 de 2005, articulo 25 numeral 25.1.2 El título de posgrado en la modalidad de maestría por:
25.1.2.1 Tres (3) años de experiencia profesional y viceversa, siempre que se acredite el título profesional (iii) La persona a contratar acredita más de cien (100) meses de experiencia profesional relacionada en planeación estrategica, formulación, seguimiento y ejecución de proyectos. </t>
  </si>
  <si>
    <t>16. Comunicación Popular</t>
  </si>
  <si>
    <t>05. Cambio Climático</t>
  </si>
  <si>
    <t>15. Pedagogía</t>
  </si>
  <si>
    <t>07. Género</t>
  </si>
  <si>
    <t>09. GRD</t>
  </si>
  <si>
    <t>03. Política y Relacionamiento Ambiental</t>
  </si>
  <si>
    <t>No Aplica - Contrato para GGC</t>
  </si>
  <si>
    <t>GGC-0116-2025</t>
  </si>
  <si>
    <t>04. Asambleas</t>
  </si>
  <si>
    <t>08. Étnicos</t>
  </si>
  <si>
    <t> Apoyar los espacios de diálogo social intercultural, fortalecimiento de capacidades  y resolución de conflictos con enfoque diferencial étnico.</t>
  </si>
  <si>
    <t> (i) Título profesional en Antropología y/o Sociología y/o Trabajo Social y/o Politología y/o ciencia política y/o Derecho y/o Ciencias Sociales y/o Ciencia Política y Gobierno o relacionadas con su NBC.(ii) con posgrado en la modalidad de especialización en derechos humanos y/o gestión humana y/o gerencia social y/o desarrollo social y/o liderazgo para la gestión social y/o análisis de políticas públicas y/o procesos de intervención social y/o especialización en Planificación y Gestión del Desarrollo Social y/o gestión de proyectos y/o Derecho Internacional Humanitario y/o Resolución de Conflictos y/o relacionadas con su NBC o su equivalencia en experiencia profesional relacionada. (iii) Experiencia profesional relacionada mínima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t>
  </si>
  <si>
    <t> (i) Trabajadora Social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veinticinco (25) meses en temas relacionados con derechos humanos, y/o trabajo con comunidades indígenas y/o étnicas y/o enfoque diferencial y/o enfoque territorial y/o trabajo con comunidad y/o implementación de políticas públicas y/o fortalecimiento de capacidades y/o espacios de diálogo y/o proyectos sociales y/o trabajo social con población vulnerable y/o dinámicas territoriales y/o  implementación de estrategias y/o escenarios de diálogo con comunidades  y/o desarrollo de estrategias de relacionamiento con comunidades e instituciones público – privadas  y/o trabajo social y/o resolución de conflictos interétnicos e interétnicos y/o resolución de conflictos con comunidades y/o derechos para los pueblos indígenas y/o procesos de consulta previa y/o apoyo psicosocial y/o implementación de políticas públicas y/o implementación y articulación de programas con comunidades y/o articulación institucional y/o adopción y seguimiento de las políticas públicas y/o asesoría jurídica con enfoque social y/o acompañamiento a los pueblos indígenas y/o comunidades étnicas.</t>
  </si>
  <si>
    <t>14. Observatorio</t>
  </si>
  <si>
    <t>06. Derechos Humanos</t>
  </si>
  <si>
    <t>SANCHEZ  RODRIGUEZ MADELEINE</t>
  </si>
  <si>
    <t> i) Título Profesional en Ingeniería Sanitaria y Ambiental y/o ingeniería industrial y/o ingeniería ambiental y/o ingeniería del Medio Ambiente y/o geografía y/o Ingeniería Forestal y/o relacionadas con su NBC (ii) Con posgrado en la modalidad de especialización en sostenibilidad ambiental y/o gobierno y políticas públicas y/o gestión ambiental y/o financiamiento y/o gerencia de proyectos y/o relacionadas con su NBC o su equivalencia en experiencia profesional relacionada. (iii) Con experiencia profesional relacionada de cuarenta y tres (43) meses en gestión ambientales y/o estructuración y ejecución de planes de trabajo y/o implementación de proyectos energéticos y/o estructuración y/o seguimiento a proyectos y/o proyectos de relacionamiento y/o de inversión y/o proyectos sociales y/o de incentivos y/o de relacionamiento territorial y/o gestión social y/o trabajo y/o socialización y/o acompañamiento de proyectos.</t>
  </si>
  <si>
    <t> (i) Ingeniero Industrial.(ii)Se homologa el requisito de especialización por veinticuatro (24) meses de experiencia profesional relacionada de conformidad con lo establecido en la norma que regula la materia. (iii) Acredita más de cuarenta y tres (43) meses en gestión ambientales y/o estructuración y ejecución de planes de trabajo y/o implementación de proyectos energéticos y/o estructuración y/o seguimiento a proyectos y/o proyectos de relacionamiento y/o de inversión y/o proyectos sociales y/o de incentivos y/o de relacionamiento territorial y/o gestión social y/o trabajo y/o socialización y/o acompañamiento de proyectos.</t>
  </si>
  <si>
    <t>13. Energía</t>
  </si>
  <si>
    <t>17. Escuela TEJ</t>
  </si>
  <si>
    <t> Apoyar la generación de espacios de diálogo y relacionamiento territorial entre actores involucrados del Sector Minero Energético.</t>
  </si>
  <si>
    <t> (i)Diploma de bachiller con veinte (20) meses de experiencia laboral.</t>
  </si>
  <si>
    <t> (i) Acredita ser bachiller con más veinte (20) meses de experiencia laboral.</t>
  </si>
  <si>
    <t>12. Ventanilla Minera</t>
  </si>
  <si>
    <t>10. Hidrocarburos</t>
  </si>
  <si>
    <t>UMAÑA ORREGO JOHANNA  ALEXANDRA</t>
  </si>
  <si>
    <t> (i) Aprobación de cuatro (4) años de educación superior en la modalidad de formación profesional en Antropología y/o Sociología y/o Trabajo Social y/o Politología y/o Derecho y/o Ciencias Sociales y/o Ciencia Política y Gobierno o afines según su NBC (ii) Seis (6) meses de experiencia laboral.</t>
  </si>
  <si>
    <t> (i) Certificado de aprobación plan de estudios en el programa de Derecho (ii) Acredita mas de Seis (6) meses de experiencia laboral.</t>
  </si>
  <si>
    <t> (i) Diploma de bachiller con veinte (20) meses de experiencia laboral.</t>
  </si>
  <si>
    <t> (i) Acredita  veinte (20) meses de experiencia laboral.</t>
  </si>
  <si>
    <t>11. Minería</t>
  </si>
  <si>
    <t>KERLLY JAZMIN TOLOSA RUEDA</t>
  </si>
  <si>
    <t>HERRERA NUÑEZ MILEYDI KATHERINE</t>
  </si>
  <si>
    <t> Apoyar el fortalecimiento de la gestión del conocimiento en asuntos ambientales y sociales brindando información asociada del SME en el marco del Plan de seguimiento a la estrategia de gestión ambiental.</t>
  </si>
  <si>
    <t> (i) Tecnico Profesional en Arte Gráfico y Publicitario (ii) La profesional a contratar acredita más de 9 meses de experiencia laboral</t>
  </si>
  <si>
    <t>Fusagasugá</t>
  </si>
  <si>
    <t> Apoyar la gestión de relacionamiento ambiental que permitan la construcción de insumos de conocimiento en materia de política y relacionamiento ambiental en programas y proyectos del Sector Minero Energético .</t>
  </si>
  <si>
    <t> (i)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(ii) Posgrado en la modalidad de especialización en Gerencia Ambiental y Desarrollo y/o Gestión Ambiental y/o Sostenibilidad y/o Gestión Ambiental y Energética y/o Gerencia Ambiental y Gestión de Riesgo de Desastres y/o Ingeniería Ambiental y/o recursos naturales y medio ambiente o relacionadas con su NBC o su equivalencia en experiencia profesional relacionada (iii) Experiencia profesional relacionada mínima de cuarenta (43)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</si>
  <si>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 (i) Administradora Ambiental (ii) Especialista en Gestión Ambiental (iii) Acredita más de cuarenta (43) meses con el sector minero y ambiental y/o minero energético y/o gestión ambiental y/o minero y/o impacto ambiental y/o formulación y evaluación de políticas ambientales y/o seguimiento de planes, programas y/o proyectos y/o órdenes judiciales en materia ambiental y/o implementación y ejecución de estrategias ambientales y/o agendas ambientales y/o articulación interinstitucional y/o fortalecimiento de gestión ambiental en el sector minero energético y/o planeación y/o ordenamiento territorial y/o gobernanza territorial y/o gestión del riesgo de desastres y/o estudios ambientales y/o gestión del recurso hídrico.</t>
  </si>
  <si>
    <t>Medellín</t>
  </si>
  <si>
    <t>Apoyar el fortalecimiento de capacidades en conocimiento en asuntos ambientales y sociales como aporte a la generación de insumos para la estrategia de gestión ambiental.</t>
  </si>
  <si>
    <t> (i)Título profesional en Antropología y/o Sociología y/o Trabajo Social y/o Politología y/o Derecho y/o Ciencias Sociales y/o Ciencia Política y Gobierno o relacionadas con su NBC (ii) con posgrado en la modalidad de especialización en alta gerencia y/o evaluación sectorial de proyectos y/o políticas públicas y/o dirección y gestión de proyectos y/o análisis de políticas Públicas y/o Gobierno Gerencia y Asuntos Públicos y/o o relacionadas con su NBC o su equivalencia en experiencia profesional relacionada (iii) Experiencia profesional relacionada mínima de cincuenta y un (51)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</si>
  <si>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 (i) Trabajadora Social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Ministerio.(iii) Acredita más de cincuenta y un (51) meses en dinámicas territoriales y/o formulación y/o análisis y/o seguimiento y evaluación de proyectos y/o relacionamiento con comunidades e instituciones público –privadas y/o resolución de conflictos con comunidades y/o acompañamiento territorial y/o recopilación e identificación de información, y/o conflictividad y/o implementación y/o socialización de estrategias, y/o dialogo social y/o articulación interinstitucional, y/o implementación de programas y/o proyectos y/o estrategias de relacionamiento y/o dinámicas territoriales, y/o manejo de comunidades, y/o relacionamiento territorial y/o atención psicosocial y/o participación comunitaria y/o desarrollo humano</t>
  </si>
  <si>
    <t>RAMOS MEDINA YAMEL SEBASTIAN</t>
  </si>
  <si>
    <t> i) Título Profesional en economía y/o economía pública y/o economía y finanzas y/o gestión territorial y economía social y solidaria y/o administrador público y/o administración ambiental y/o relacionadas con su NBC. (ii) Con quince (15) meses de experiencia profesional relacionada en elaboración de insumos técnicos y/o desarrollo económico y/o actividades de articulación interinstitucional, y/o sostenibilidad ambiental y/o licenciamiento ambiental y/o desarrollo de proyectos del sector minero energético, y/o elaboración y/o ejecución de estudios de impacto ambiental,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</si>
  <si>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 (i) Economista (ii) Acredita más de quince (15) meses de experiencia profesional relacionada en elaboración de insumos técnicos y/o desarrollo económico y/o actividades de articulación interinstitucional, y/o sostenibilidad ambiental y/o licenciamiento ambiental y/o desarrollo de proyectos del sector minero energético, y/o elaboración y/o ejecución de estudios de impacto ambiental, y/o la planeación y/o estructuración y/o evaluación y/o dinámicas territoriales y/o implementación de estrategias y/o planes de trabajo territorializados y/o estrategias de relacionamiento territorial y/o asistencia socio empresarial y/o seguimiento de los proyectos de inversión con énfasis ambiental y/o relacionamiento ambiental y/o licencias ambientales o trámites ambientales ante diferentes autoridades ambientales del País o de la región.</t>
  </si>
  <si>
    <t>ROJAS QUIMBAYA HEGLER ANDRES</t>
  </si>
  <si>
    <t> (i) Título Profesional en economía y/o economía pública y/o economía y finanzas y/o gestión territorial y economía social y solidaria y/o administrador público y/o administración ambiental y/o relacionadas con su NBC.(ii) Posgrado en la modalidad de especialización en Gerencia Ambiental y Desarrollo y/o Gestión Ambiental y/o economía y/o Sostenibilidad y/o Gestión Ambiental y Energética y/o Gerencia Ambiental y Gestión de Riesgo de Desastres y/o recursos naturales y medio ambiente y/o  Gerencia del Medio Ambiente y Prevención de Desastres y/o evaluación ambiental de proyectos y/o gerencia estrategia y/o finanzas y/o responsabilidad social y/o  gerencia de proyectos y/o relacionadas con su NBC o su equivalencia en experiencia profesional relacionada (iii) Experiencia profesional relacionada mínima de veinticinco (25) meses en actividades de articulación interinstitucional y/o institucional, y/o sostenibilidad ambiental y/o licenciamiento ambiental y/o gestión en proyecto y/o desarrollo de proyectos y/o elaboración y/o la planeación y/o estructuración y/o evaluación y/o dinámicas territoriales y/o implementación de estrategias y/o planes de trabajo territorializados y/o programas y/o implementación de programas sociales y/o estructuración de y/o estructuración y/o estructurar y/o implementar y/o realizar seguimiento de estrategias de relacionamiento territorial y/o asistencia socio empresarial y/o seguimiento de los proyectos y/o seguimiento a proyectos de inversión</t>
  </si>
  <si>
    <t xml:space="preserve"> (i) Administrador de Empresas (ii) Se aplica equivalencia conforme al artículo 2.2.2.5.1 del Decreto 1083 de 2015: "El Título de postgrado en la modalidad de especialización por: Dos (2) años de experiencia profesional y viceversa, siempre que se acredite el título profesional" Esto en armonía con el literal “a)” de las disposiciones generales del manual de contratación del Ministerio.(iii) Acredita más de veinticinco (25) meses de experiencia en actividades de articulación interinstitucional y/o institucional, y/o sostenibilidad ambiental y/o licenciamiento ambiental y/o gestión en proyecto y/o desarrollo de proyectos y/o elaboración y/o la planeación y/o estructuración y/o evaluación y/o dinámicas territoriales y/o implementación de estrategias y/o planes de trabajo territorializados y/o programas y/o implementación de programas sociales y/o estructuración de y/o estructuración y/o estructurar y/o implementar y/o realizar seguimiento de estrategias de relacionamiento territorial y/o asistencia socio empresarial y/o seguimiento de los proyectos y/o seguimiento a proyectos de inversión  </t>
  </si>
  <si>
    <t xml:space="preserve">(i) Título profesional en derecho y/o jurisprudencia 
(ii) con posgrado en la modalidad de especialización en Desarrollo Social y/o derecho administrativo y/o Gobierno y Gestión Pública Territoriales y/o Gerencia Social y/o Responsabilidad Social y Ambiental y/o Resolución de Conflictos y/o relacionadas con su NBC  o su equivalencia en experiencia profesional relacionada. 
(ii) Experiencia profesional relacionada de veinticinco  (25) meses en asesoría jurídica y/o conceptos jurídicos y/o seguimiento normativo y/o legislativo y/o temas de gestión territorial y/o gestión social y/o derecho administrativo y/o derechos humanos y/o fortalecimiento de capacidades y/o articulación interinstitucional y/o institucional y/o gestión de proyectos y/o planes y/o estrategias sociales y/o  atención psicosocial y/o trabajo comunitario y/o formulación e  implementación de estrategias con comunidades y/o diálogo social,  y/o seguimiento legislativo y/o articulación institucional y/o interinstitucional y/o fortalecimiento de capacidades y/o trabajo con población vulnerable y/o implementación de políticas públicas. </t>
  </si>
  <si>
    <t xml:space="preserve">(i) Abogado
(ii) Se aplica equivalencia conforme al artículo 2.2.2.5.1 del Decreto 1083 de 2015: "El Título de postgrado en la modalidad de especialización por: Dos (2) años de experiencia profesional y Postgrado  viceversa, siempre que se acredite el título profesional" Esto en armonía con el literal “a)” de las disposiciones generales del manual de contratación del Ministerio.
(iii) Acredita más de veinticinco (25) meses en asesoría jurídica y/o conceptos jurídicos y/o seguimiento normativo y/o legislativo y/o temas de gestión territorial y/o gestión social y/o derecho administrativo y/o derechos humanos y/o fortalecimiento de capacidades y/o articulación interinstitucional y/o institucional y/o gestión de proyectos y/o planes y/o estrategias sociales y/o  atención psicosocial y/o trabajo comunitario y/o formulación e  implementación de estrategias con comunidades y/o diálogo social,  y/o seguimiento legislativo y/o articulación institucional y/o interinstitucional y/o fortalecimiento de capacidades y/o trabajo con población vulnerable y/o implementación de políticas públicas. </t>
  </si>
  <si>
    <t>(i) Título profesional en Antropología y/o psicología y/o Sociología y/o Trabajo Social y/o Politología y/o Derecho y/o Ciencias Sociales y humanas y/o Ciencia Política y Gobierno o relacionadas con su NBC 
ii) con posgrado en la modalidad de especialización en Desarrollo Social y/o Gobierno y Gestión Pública Territoriales y/o Gerencia Social y/o Responsabilidad Social y Ambiental y/o Resolución de Conflictos y/o relacionadas con su NBC  o su equivalencia en experiencia profesional relacionada 
(iii) Experiencia profesional relacionada de veinticinco  (25) meses temas de gestión territorial, gestión social, y/o fortalecimiento de capacidades y/o  gestión de proyectos y/o planes y/o estrategias sociales y/o  atención psicosocial y/o trabajo comunitario y/o formulación e  implementación de estrategias con comunidades y/o diálogo social y/o articulación institucional y/o interinstitucional y/o fortalecimiento de capacidades y/o trabajo con población vulnerable y/o implementación de políticas públicas y/o gestión de proyectos y/o estrategias y/o estrategias sociales y/o gestión social y/o  atención psicosocial y/o trabajo comunitario y/o formulación e  implementación de estrategias con comunidades y/o diálogo social y/o articulación institucional y/o implementación de políticas públicas y/o seguimiento presupuestal y/o seguimiento a proyectos sociales</t>
  </si>
  <si>
    <t xml:space="preserve">(i) Psicologa
(ii) Especialista en Gerencia de la Seguridad y Salud en el Trabajo
(iii) Acredita más de veinticinco  (25) meses temas de gestión territorial, gestión social, y/o fortalecimiento de capacidades y/o  gestión de proyectos y/o planes y/o estrategias sociales y/o  atención psicosocial y/o trabajo comunitario y/o formulación e  implementación de estrategias con comunidades y/o diálogo social y/o articulación institucional y/o interinstitucional y/o fortalecimiento de capacidades y/o trabajo con población vulnerable y/o implementación de políticas públicas y/o gestión de proyectos y/o estrategias y/o estrategias sociales y/o gestión social y/o  atención psicosocial y/o trabajo comunitario y/o formulación e  implementación de estrategias con comunidades y/o diálogo social y/o articulación institucional y/o implementación de políticas públicas y/o seguimiento presupuestal y/o seguimiento a proyectos sociales
</t>
  </si>
  <si>
    <t>(i) Título profesional en psicología y/o  trabajo social y/o sociología y/o licenciatura en ciencias sociales, ética, desarrollo y paz y/o antropología y/o filosofía y/o relacionadas con su NBC 
(ii) Nueve (9) meses de experiencia profesional relacionada.</t>
  </si>
  <si>
    <t xml:space="preserve">(i) Psicologia
(ii) La profesional a contratar acredita nueve (9 meses de experiencia profesional relacioanda. </t>
  </si>
  <si>
    <t>Chía</t>
  </si>
  <si>
    <t>VARGAS FAJARDO MICHEL DAVID</t>
  </si>
  <si>
    <t>11. GRD - Servicio Geológico Colombiano</t>
  </si>
  <si>
    <t>(i) Título de postgrado en la modalidad de maestría en ingeniería y/o geotecnia y/o recursos hídricos y/o Gerencia Ambiental y Desarrollo y/o Gerencia de Sistemas de la Calidad y/o Gestión Ambiental y/o Sostenibilidad y/o Ingeniería catastral y Geodesta y/o Gerencia Ambiental y Gestión de Riesgo de Desastres y/o recursos naturales y medio ambiente y/o Gestión y planificación territorial y/o relacionadas con su NBC
(ii) Título de postgrado en la modalidad de maestría en ingeniería y/o geotecnia y/o recursos hídricos y/o Gerencia Ambiental y Desarrollo y/o Gerencia de Sistemas de la Calidad y/o Gestión Ambiental y/o Sostenibilidad y/o Ingeniería catastral y Geodesta y/o Gerencia Ambiental y Gestión de Riesgo de Desastres y/o recursos naturales y medio ambiente y/o Gestión y planificación territorial y/o relacionadas con su NBC
(iii) Experiencia profesional relacionada de mínimo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</si>
  <si>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(i) Título profesional en Ingeniería Civil 
(ii) Master en Ingeniería
(ii) Acredita más de cuarenta y nueve (49) meses en temas de análisis de amenaza sísmica y/o gestión del riesgo de desastres y/o análisis de riesgo y/o diseño estructural y/o estrategias ambientales y/o formulación y/o ejecución y seguimiento de políticas y/o proyectos ambientales y/o ingeniería sísmica y/o sector minero energético y/o geo amenaza y/o interventoría técnica y/o estudios técnicos ambientales y/o gestión del recurso hídrico y/o manejo de cuencas hidrográficas y/o áreas protegidas y/o ecosistemas estratégicos y/o inclusión de variables minero energéticas en ordenamiento territorial y/o manejo de cuencas hidrográficas y/o relacionamiento y acciones intersectoriales y/o acueductos y/o macizos rocosos y/o viaductos y/o alcantarillado y/o proyectos de recursos hídricos y/o agua potable y saneamiento básico y/o investigación en área sismológica y/o hídrica.</t>
  </si>
  <si>
    <t>La Estrella</t>
  </si>
  <si>
    <t xml:space="preserve">(i) Título de formación técnica profesional en procesos empresariales, procesos administrativos, procesos contables y/o en procesos de gestión pública
(ii) Nueve (9) meses de experiencia relacionada en gestión administrativa y/o organizacional y/o recopilación, clasificación y organización de información. </t>
  </si>
  <si>
    <t xml:space="preserve">(i) Técnico en Asistencia Administrativa
(ii) Acredita más de nueve (9) meses de experiencia relacionada		</t>
  </si>
  <si>
    <t>18. ERT</t>
  </si>
  <si>
    <t>(i) Título profesional en derecho o jurisprudencia
(ii) Con posgrado en modalidad de especialización en derecho administrativo y/o derechos humanos y/o relaciones jurídico negociales y/o derecho público y/o gestión pública o relacionada con sus NBC o su equivalencia en experiencia profesional relacionada
(iii) Con experiencia profesional relacionada de cincuenta y un (51) meses de experiencia profesional relacionada meses en Gobierno y/o Gerencia y/o Asuntos Públicos y/o estructuración y/o seguimiento de estrategias y/o estrategias y/o programas y/o proyectos ambientales y/o institucional y/o interinstitucional y/o gestión de asuntos jurídicos y/o derechos humanos y/o trabajo con población y/o trabajo comunitario y/o trabajo en territorio y/o asesoría jurídica y/o conceptos jurídicos y/o acciones constitucionales y/o seguimiento y/o análisis normativo y/o análisis jurídico y/o relacionamiento territorial y/o promoción y/o acompañamiento de la convivencia pacífica y/o derechos humanos y cohesión social y/o acompañamiento y/o  intervención social en contextos de vulnerabilidad y/o gestión de acciones de inclusión social y/o trabajo en entornos de violencia o conflicto y/o promoción de la convivencia pacífica.</t>
  </si>
  <si>
    <t>(i) Abogado
 (ii) Especialista en Derecho Constitucional
(iii) Acredita más de  cincuenta y cuatro (54) meses de experiencia profesional relacionada</t>
  </si>
  <si>
    <t>(i) Profesional en Administración Ambiental y/o Ingeniería Sanitaria y Ambiental y/o Ingeniería Ambiental y de Saneamiento, y/o Ingeniería Sanitaria y/o Ingeniería de Desarrollo Ambiental y/o Ingeniería del Medio Ambiente y/o geografía y/o Biología, y/o Ingeniería Forestal y/o ecología o relacionadas con su NBC. 
(ii) Con posgrado en la modalidad de especialización en Recursos Hídricos y Medio Ambiente y/o cambio climático, sostenibilidad ambiental, gobierno y políticas públicas en biodiversidad y/o gestión ambiental y/o financiamiento o relacionadas con su NBC o su equivalencia en experiencia profesional relacionada.
(iii) Con experiencia profesional relacionada de veinticinco (25) meses en seguimiento y gestión del cumplimiento de obligaciones sociales y ambientales y/o estructuración y ejecución de planes de trabajo y/o Elaboración de informes y conceptos en materia socio ambiental.</t>
  </si>
  <si>
    <t>(i) Ingeniero Sanitario y Ambiental
(ii) Se aplica equivalencia conforme al artículo 2.2.2.5.1 del Decreto 1083 de 2015: "El Título de postgrado en la modalidad de Especializacion por: Dos (2) años de experiencia profesional y Postgrado  viceversa, siempre que se acredite el título profesional" Esto en armonía con el literal “a)” de las disposiciones generales del manual de contratación del Ministerio.
(iii) Acredita más de veinticinco (25) meses en seguimiento y gestión del cumplimiento de obligaciones sociales y ambientales y/o estructuración y ejecución de planes de trabajo y/o Elaboración de informes y conceptos en materia socio ambiental.</t>
  </si>
  <si>
    <t>(i) Título Profesional en Ingeniería Industrial y/o Ingeniería Ambiental y/o Ingeniería de Desarrollo Ambiental y/o Ingeniería Forestal y/o Ingeniería del Medio Ambiente y/o Administrador Ambiental y/o administración de empresas y/o administración pública y/o relacionadas con su NBC 
(ii) Posgrado en la modalidad de maestría en gerencia ambiental y/o maestría gestión avanzada del riesgo de desastres y/o maestría en cambios globales y riesgos de desastres y/o maestría en gestión del Riesgo de Desastres y/o Maestría en Gestión y Evaluación Ambiental y/o Ingeniería Industrial y/o Maestría en gerencia pública y/o relacionadas con su NBC o su equivalencia en experiencia profesional relacionada. 
(iii) Experiencia profesional relacionada de mínimo cuarenta y nueve (49) meses en gestión del riesgo de desastres y/o estudios ambientales y/o seguridad de procesos en entidades públicos o en el sector privado y/o planeación y/o formulación y/o seguimiento y/o evaluación de planes y/o programas y/o actividades y/o proyectos institucionales y/o interinstitucionales y/o monitoreo y/o gestión a compromisos institucionales y/o generación y/o evaluación de informes y/o indicadores y/o reportes de impacto social y/o gestión y/o articulación y/o seguimiento institucional y/o estudios ambientales y/o estadísticas ambientales y/o energéticas en entidades públicos o privadas.</t>
  </si>
  <si>
    <t>(i) Administradora de Empresas
(ii) Especialista en Gerencia Publica
Se aplica la equivalencia establecida en el decreto 1083 de 2015 en el sentido de computar el título de postgrado en la modalidad de especialización por dos (2) años de experiencia
profesional, más doce (12) meses de experiencia profesional acreditada para completar un total de tres (3) años de experiencia profesional los cuales se tomarán para aplicar como equivales del título de maestría. 
(iii) Acredita más de cuarenta y nueve (49) meses en gestión del riesgo de desastres y/o estudios ambientales y/o seguridad de procesos en entidades públicos o en el sector privado y/o planeación y/o formulación y/o seguimiento y/o evaluación de planes y/o programas y/o actividades y/o proyectos institucionales y/o interinstitucionales y/o monitoreo y/o gestión a compromisos institucionales y/o generación y/o evaluación de informes y/o indicadores y/o reportes de impacto social y/o gestión y/o articulación y/o seguimiento institucional y/o estudios ambientales y/o estadísticas ambientales y/o energéticas en entidades públicos o privadas.</t>
  </si>
  <si>
    <t xml:space="preserve">(i) Título profesional en Biología y/o Administración Ambiental y de los Recursos Naturales y/o Ingeniería Ambiental y/o Ingeniería Ambiental y Sanitaria y/o Ingeniería Sanitaria y/o Ingeniería Agrícola y/o Ingeniería de minas y/o ingeniería agronómica o relacionadas con su NBC según SNIES
(ii) con posgrado en la modalidad de especialización en Derecho Ambiental y/o Gerencia de Proyectos y/o gestión ambiental sostenible y/o Gerencia Ambiental y Desarrollo Sostenible y/o evaluación del impacto ambiental de proyectos y/o Desarrollo Sostenible y/o Gestión Social y Ambiental u otras afines a los NBC de estas carreras según SNIES o su equivalencia en experiencia profesional relacionada y 
Experiencia profesional relacionada mínima de veinticinco (25) meses en actividades de articulación interinstitucional, y/o sostenibilidad ambiental y/o licenciamiento ambiental y/o desarrollo de proyectos del sector minero energético y/o minero y/o de recursos hidráulicos, y/o elaboración y/o ejecución de estudios de impacto ambiental para proyectos del sector minero energético, y/o la planeación y/o estructuración y/o implementación y/o evaluación y/o seguimiento de los proyectos y/o estrategias y/o programas y/o actividades con énfasis ambiental y/o sector energético y/o sector de los recursos hídricos y/o relacionamiento ambiental y/o licencias ambientales o trámites ambientales ante diferentes autoridades ambientales del País o de la región.
</t>
  </si>
  <si>
    <t>(i) Ingeniera Ambiental
(ii) Especialista en Gestión Ambiental Sostenible
(iii) Acredita más de veinticinco (25) meses en actividades de articulación interinstitucional, y/o sostenibilidad ambiental y/o licenciamiento ambiental y/o desarrollo de proyectos del sector minero energético y/o minero y/o de recursos hidráulicos, y/o elaboración y/o ejecución de estudios de impacto ambiental para proyectos del sector minero energético, y/o la planeación y/o estructuración y/o implementación y/o evaluación y/o seguimiento de los proyectos y/o estrategias y/o programas y/o actividades con énfasis ambiental y/o sector energético y/o sector de los recursos hídricos y/o relacionamiento ambiental y/o licencias ambientales o trámites ambientales ante diferentes autoridades ambientales del País o de la región.</t>
  </si>
  <si>
    <t>SUAREZ MARIN ERIKA VANESSA</t>
  </si>
  <si>
    <t>(i) Título profesional en Ingeniería industrial y/o Ingeniería administrativa y/o Estadística y/o Economía y/o Administración pública y/o Administración de empresas y/o Gobierno y relaciones internacionales y/o Ciencia política y/o Sociología y/o sus relacionadas con su NBC
(ii) Posgrado en la modalidad de maestría en Gestión Pública y Gobierno y/o alta gerencia de los recursos públicos y/o gerencia estratégica y/o Maestría en Planeación Urbana y Regional y/o planeación para el desarrollo y/o aseguramiento y auditoria de información y/o aseguramiento y control interno y/o relacionadas con su NBC o su equivalencia en experiencia profesional relacionada.
(iii) Experiencia profesional relacionada mínima de cuarenta y nueve (49) meses en herramientas para el análisis y/o seguimiento de indicadores y/o sistematización de información y/o monitoreo ambiental y/o análisis de métodos de fuentes de energía y/o estructuración y/o implementación y/o evaluación de políticas públicas y/o estrategias y/o programas de índole territorial y/o ambiental y/o articulación interinstitucional y/o análisis de calidad y/o caracterización, y/o estructuración y/o implementación y/o evaluación de planes de acción y/o planeación estratégica y/o modelación y/o análisis de políticas públicas.</t>
  </si>
  <si>
    <t>(i) Ingeniero Industrial
(ii) Magíster en Gestión Pública y Gobierno
(iii) Acredita más de cuarenta y nueve (49) meses en herramientas para el análisis y/o seguimiento de indicadores y/o sistematización de información y/o monitoreo ambiental y/o análisis de métodos de fuentes de energía y/o estructuración y/o implementación y/o evaluación de políticas públicas y/o estrategias y/o programas de índole territorial y/o ambiental y/o articulación interinstitucional y/o análisis de calidad y/o caracterización, y/o estructuración y/o implementación y/o evaluación de planes de acción y/o planeación estratégica y/o modelación y/o análisis de políticas públicas.</t>
  </si>
  <si>
    <t>(i) Título profesional en derecho y/o jurisprudencia
(ii) Posgrado en la modalidad de maestría en Intervención Psicosocial y/o gestión del desarrollo social y/o gerencia social y/o Políticas Públicas y/o Derechos Humanos y/o construcción de la Paz y/o Gerencia de la Responsabilidad Social y/o Gerencia de Proyectos y/o Derecho Constitucional y/o  Magíster en Gestión Pública y Gobierno y/o Comunicación, Desarrollo y cambio social y/o relacionadas con su NBC o su equivalencia en experiencia profesional relacionada.
(iii) Con experiencia profesional relacionada de mínimo de cuarenta y nueve (49) meses en temas relacionados a asesoría jurídica y/o proyección de actos administrativos y/o derechos humanos y/o derecho minero y/o planes de mejoramiento ambiental y/o planeación y/o implementación y/o evaluación de programas sociales y/o institucionales y/o interinstitucionales y/o  procesos de dialogo social y/o trabajo comunitario y/o mitigación de la conflictividad social y/o gestión de los recursos naturales y/o dialogo social y/o mesas de dialogo comunitario y/o fortalecimiento de capacidades y/o trabajo social con población vulnerable y/o campañas interinstitucionales y/o de promoción social y/o orientación social y/o difusión social y/o estrategias sociales y/o ambientales y/o sector minero energético y/o desarrollo de talleres y capacitaciones con enfoque comunitario y/o prevención del conflicto y/o acompañamiento a la población y/o promoción y/o acompañamiento de la convivencia pacífica cohesión social y/o acompañamiento y/o protección de derechos humanos y/o acompañamiento y/o  intervención social en contextos de vulnerabilidad y/o gestión de acciones de inclusión social y/o trabajo en entornos de violencia o conflicto y/o promoción de la convivencia pacífica.</t>
  </si>
  <si>
    <t>(i) Abogado 
(ii) Magíster en Gestión Pública y Gobierno 
(iii) Acredita más cuarenta y nueve (49) meses en temas relacionados a asesoría jurídica y/o proyección de actos administrativos y/o derechos humanos y/o derecho minero y/o planes de mejoramiento ambiental y/o planeación y/o implementación y/o evaluación de programas sociales y/o institucionales y/o interinstitucionales y/o  procesos de dialogo social y/o trabajo comunitario y/o mitigación de la conflictividad social y/o gestión de los recursos naturales y/o dialogo social y/o mesas de dialogo comunitario y/o fortalecimiento de capacidades y/o trabajo social con población vulnerable y/o campañas interinstitucionales y/o de promoción social y/o orientación social y/o difusión social y/o estrategias sociales y/o ambientales y/o sector minero energético y/o desarrollo de talleres y capacitaciones con enfoque comunitario y/o prevención del conflicto y/o acompañamiento a la población y/o promoción y/o acompañamiento de la convivencia pacífica cohesión social y/o acompañamiento y/o protección de derechos humanos y/o acompañamiento y/o  intervención social en contextos de vulnerabilidad y/o gestión de acciones de inclusión social y/o trabajo en entornos de violencia o conflicto y/o promoción de la convivencia pacífica.</t>
  </si>
  <si>
    <t>PLANEACIÓN 2025 - PROPUESTA GENERAL</t>
  </si>
  <si>
    <t>Fecha reporte: 20-11-2024</t>
  </si>
  <si>
    <t xml:space="preserve">PRESUPUESTO PROYECTOS DE INVERSIÓN </t>
  </si>
  <si>
    <t>Nombre corto</t>
  </si>
  <si>
    <t>APROPIACIÓN 2025</t>
  </si>
  <si>
    <t>Estado</t>
  </si>
  <si>
    <t>Fortalecimiento de la gestión ambiental del sector minero energético frente a las necesidades de los territorios a nivel Nacional</t>
  </si>
  <si>
    <t>GESTIÓN AMBIENTAL</t>
  </si>
  <si>
    <r>
      <rPr>
        <b/>
        <sz val="11"/>
        <color rgb="FF000000"/>
        <rFont val="Avenir Book"/>
      </rPr>
      <t xml:space="preserve">En proceso revisiones actualización ficha
</t>
    </r>
    <r>
      <rPr>
        <sz val="11"/>
        <color rgb="FF000000"/>
        <rFont val="Avenir Book"/>
      </rPr>
      <t>18-09-2024 Borrador ficha enviado para aprobación Sectorialista DNP. 
03-10-2024 Se realizó reunión con sectorialista DNP y se realizaron ajustes solicitados a ficha 
07-11-2024 Pendiente respuesta de revisión final de ficha por parte del sectorialista
18-11-2024 Aprobación preliminar por sectorialista DNP. 
19-11-2024 Publicado en PIIP para cumplimiento de flujos de aprobación OPGI y DNP
26-12-2024 Registrado Actualizado</t>
    </r>
  </si>
  <si>
    <t>Fortalecimiento del relacionamiento territorial para la creación de valor compartido en el sector minero energético nacional</t>
  </si>
  <si>
    <t>RELACIONAMIENTO TERRITORIAL</t>
  </si>
  <si>
    <r>
      <rPr>
        <b/>
        <sz val="11"/>
        <color rgb="FF000000"/>
        <rFont val="Avenir Book"/>
      </rPr>
      <t xml:space="preserve">En proceso aprobación en PIIP de la actualización ficha
</t>
    </r>
    <r>
      <rPr>
        <sz val="11"/>
        <color rgb="FF000000"/>
        <rFont val="Avenir Book"/>
      </rPr>
      <t>11-10-2024 Borrador ficha enviado para aprobación Sectorialista DNP
16-10-2024 Aprobación previa del sectorialista con ajustes menores solicitados y publicación en PIIP
20-10-2024 Publicado en PIIP para cumplimiento de flujos de aprobación OPGI y DNP
25-11-2024 Registrado Actualizado</t>
    </r>
  </si>
  <si>
    <t>Fortalecimiento de la competitividad y sostenibilidad del sector minero energético mediante la incorporación de procesos de reducción de riesgo de desastres Nacional</t>
  </si>
  <si>
    <t>GESTIÓN DE RIESGO DE DESASTRES</t>
  </si>
  <si>
    <r>
      <rPr>
        <b/>
        <sz val="11"/>
        <color rgb="FF000000"/>
        <rFont val="Avenir Book"/>
      </rPr>
      <t xml:space="preserve">En proceso revisiones actualización ficha
</t>
    </r>
    <r>
      <rPr>
        <sz val="11"/>
        <color rgb="FF000000"/>
        <rFont val="Avenir Book"/>
      </rPr>
      <t>20-09-2024 Borrador enviado para aprobación Sectorialista DNP. 
28-10-2024 Sectorialista queda en revisar documento y enviar soportes. Sectorialista envía comentarios y se ajusta ficha. 
07-11-2024 Pendiente agenda para reunión y presentación de ajustes.
15-11-2024 Reunión con sectorialista y se reciben observaciones.
18-11-2024 Ajustes remitidos a OPGI y DNP para aprobación final y posterior publicación en PIIP.
21-12-2024 Registrado Actualizado</t>
    </r>
  </si>
  <si>
    <t>PRESUPUESTO APROBADO</t>
  </si>
  <si>
    <t>DESGLOSE PRESUPUESTO POR PROYECTO</t>
  </si>
  <si>
    <t>PRESUPUESTO</t>
  </si>
  <si>
    <t>OBSERVACIÓN</t>
  </si>
  <si>
    <t>ORDEN DE PRESTACIÓN DE SERVICIOS</t>
  </si>
  <si>
    <t>17 CPS</t>
  </si>
  <si>
    <t>TIQUETES</t>
  </si>
  <si>
    <t>VIÁTICOS</t>
  </si>
  <si>
    <t xml:space="preserve">OPERADOR LOGÍSTICO </t>
  </si>
  <si>
    <t>CONVENIOS - CONTRATO GESTIÓN DE RIESGO DE DESASTRES</t>
  </si>
  <si>
    <t>Adetantar acciones de GRD en territorios priorizados. Aunar esfuerzos para estructurar un plan de GRD territorial, fortalecer capacidades, disponer información y desarrollar metodologías que integren la gestión del riesgo de desastres en la planificación y evaluación del sector minero-energético - divugación - PNUD</t>
  </si>
  <si>
    <t>OAAS-131</t>
  </si>
  <si>
    <t>43 CPS</t>
  </si>
  <si>
    <t>CONTRATACIÓN DIRECTA - PRESTACIÓN DE SERVICIOS ORGANIZACIÓN NARP</t>
  </si>
  <si>
    <t>Compromiso PND No. NT4-124  - Acciones 2025 para la implementación de las acciones técnicas para la reglamentación del Capítulo V de la ley 70 de 1993. - NARP - Diana Guasca</t>
  </si>
  <si>
    <t>OAAS-120</t>
  </si>
  <si>
    <t>CONTRATACIÓN DIRECTA - CONVENIO INTERADMINISTRATIVO - ORGANIZACIÓN MRA</t>
  </si>
  <si>
    <t xml:space="preserve">Compromiso PND No. IT4-176 y IT4-214 - Aunar esfuerzos técnicos, administrativos, financieros y metodológicos entre el MME y la OPIAC para avanzar en la segunda fase de implementación de la ruta del Plan de Acción en los territorios indígenas de la Amazonía, en coordinación con la MRA -  Francisco Vanegas.
</t>
  </si>
  <si>
    <t>OAAS-121</t>
  </si>
  <si>
    <t>CONTRATACIÓN DIRECTA - CONVENIO INTERADMINISTRATIVO - ORGANIZACIÓN MPC</t>
  </si>
  <si>
    <t>Compromiso PND No. IT4-110 - Acciones 2025 de avance del plan de transición energética justa en territorios indígenas formulado y en ejecución.  MPC - James Ivan Larrea</t>
  </si>
  <si>
    <t>OAAS-122</t>
  </si>
  <si>
    <t>CONTRATACIÓN DIRECTA - CONVENIO INTERADMINISTRATIVO CRIDEC</t>
  </si>
  <si>
    <t>CRIDEC - Aunar esfuerzos técnicos, administrativos y financieros para avanzar progresivamente en los compromisos CRIDEC de minería y energía del plan de acción 2025, en el marco de las Resolución 1514/2021. - Andres Mendez</t>
  </si>
  <si>
    <t>OAAS-123</t>
  </si>
  <si>
    <t>CONTRATACIÓN DIRECTA - CONVENIO INTERADMINISTRATIVO CRIHU</t>
  </si>
  <si>
    <t>CRIHU - Aunar esfuerzos técnicos, administrativos y financieros para avanzar progresivamente en los compromisos CRIHU de minería y energía del plan de acción 2025, en el marco de las Resoluciones 1515/2021 y 0972/2022.  - Andres Mendez</t>
  </si>
  <si>
    <t>OAAS-124</t>
  </si>
  <si>
    <t>57 CPS</t>
  </si>
  <si>
    <t>CONVENIO COOPERCIÓN INTERNACIONAL - COMPONENTE GESTION AMBIENTAL</t>
  </si>
  <si>
    <r>
      <rPr>
        <sz val="11"/>
        <color rgb="FF000000"/>
        <rFont val="Avenir Book"/>
      </rPr>
      <t>Aunar esfuerzos técnicos, administrativos y financieros con el fin de fortalecer el relacionamiento ambiental en el sector minero-energético, promoviendo la gestión del conocimiento en prácticas sostenibles en el sector. Jefe LDC.</t>
    </r>
    <r>
      <rPr>
        <b/>
        <sz val="11"/>
        <color rgb="FF000000"/>
        <rFont val="Avenir Book"/>
      </rPr>
      <t xml:space="preserve"> FORTALECER CONTROL SOCIAL, VEEDURÍA, GESTIÓN DE LA INFORMACIÓN. CONTROL SOCIAL - COMPONENTE INFORMATIVO. PIEZAS Y MEDIOS COMUNICATIVOS - INICIALMENTE PNUD</t>
    </r>
  </si>
  <si>
    <t>OAAS-130</t>
  </si>
  <si>
    <t>Compromiso PND No. NT4-119 - Contratar los servicios para apoyar la tercera fase de creación de comunidades energéticas para la sostenibilidad y gobernabilidad con comunidades negras, afrocolombianas, raizales y palenqueras. - Jose Reinerio</t>
  </si>
  <si>
    <t>OAAS-125</t>
  </si>
  <si>
    <t>CONTRATACIÓN DIRECTA - CONVENIO INTERADMINISTRATIVO CRIC</t>
  </si>
  <si>
    <t>CRIC - Aunar esfuerzos técnicos, administrativos y financieros para avanzar progresivamente en los compromisos CRIC de minería, energía e hidrocarburos del plan de acción 2025, dentro del Plan Cuatrienal 2023-2026 del Decreto 1811 de 2017. Andres Mendez</t>
  </si>
  <si>
    <t>OAAS-126</t>
  </si>
  <si>
    <t>CONTRATACIÓN DIRECTA - REVISAR MODALIDAD - Mesa de Energías Comunitarias</t>
  </si>
  <si>
    <t>Compromiso para el fortalecimiento organizativo para la Mesa de Energías Comunitarias. Aunar esfuerzos para fortalecer el conocimiento en el desarrollo de Energías Comunitarias con base en biocombustibles. Esto lo acompaña Alex Garcia</t>
  </si>
  <si>
    <t>OAAS-127</t>
  </si>
  <si>
    <t>CONTRATACIÓN DIRECTA - CONVENIO CAMBIO CLIMÁTICO</t>
  </si>
  <si>
    <r>
      <rPr>
        <sz val="11"/>
        <color rgb="FF000000"/>
        <rFont val="Avenir Book"/>
      </rPr>
      <t xml:space="preserve">Cambio Climático - Juliana - Prestar servicios para apoyar el desarrollo de acciones y estrategias de mitigación y adaptación sectorial y territorial contenidas en el Plan Integral de Gestión de Cambio Climático 2050 mediante la implementación del Sistema de Información Climática del sector Minero energético. </t>
    </r>
    <r>
      <rPr>
        <b/>
        <sz val="11"/>
        <color rgb="FF000000"/>
        <rFont val="Avenir Book"/>
      </rPr>
      <t>*Divulgación enfoque - y pedagogía.*</t>
    </r>
  </si>
  <si>
    <t>OAAS-128</t>
  </si>
  <si>
    <t>CONTRATACIÓN DIRECTA - CONVENIO AMBIENTAL</t>
  </si>
  <si>
    <t>Ambiental - Ivette - Prestar servicios para formular orientaciones frente posibles riesgos asociados a radiaciones generadas por campos electromagnéticos del sistema eléctrico. Proceso participativo y de divulgación</t>
  </si>
  <si>
    <t>OAAS-129</t>
  </si>
  <si>
    <t>compromiso actual</t>
  </si>
  <si>
    <t>REPORTE EJECUCION DE CONTRATOS</t>
  </si>
  <si>
    <t>Clase</t>
  </si>
  <si>
    <t>Modalidad Contratacion</t>
  </si>
  <si>
    <t>Objeto de contrato</t>
  </si>
  <si>
    <t>Dependencia</t>
  </si>
  <si>
    <t>Proveedor</t>
  </si>
  <si>
    <t>Tipo Persona</t>
  </si>
  <si>
    <t>Solicitante</t>
  </si>
  <si>
    <t>Unidad Plazo</t>
  </si>
  <si>
    <t>F. Radicación</t>
  </si>
  <si>
    <t>F. Ult. Vigencia</t>
  </si>
  <si>
    <t>F. Legalización</t>
  </si>
  <si>
    <t>Naturaleza Rubro</t>
  </si>
  <si>
    <t>Nombre rubro</t>
  </si>
  <si>
    <t>Valor</t>
  </si>
  <si>
    <t>Ultimo Valor</t>
  </si>
  <si>
    <t>Valor Iva</t>
  </si>
  <si>
    <t>Tipo</t>
  </si>
  <si>
    <t>Número RP</t>
  </si>
  <si>
    <t>Valor RP</t>
  </si>
  <si>
    <t>Fecha RP</t>
  </si>
  <si>
    <t xml:space="preserve">SUPERVISIÓN </t>
  </si>
  <si>
    <t>Fecha de finalización Secop II</t>
  </si>
  <si>
    <t>GGC-173-2016</t>
  </si>
  <si>
    <t>PRESTACION DE SERVICIOS PROFESIONALES</t>
  </si>
  <si>
    <t xml:space="preserve">CONTRATACIÓN DIRECTA </t>
  </si>
  <si>
    <t xml:space="preserve">Contratar los servicios de una persona jurídica con plena autonomía para apoyar a la Oficina de Asuntos Ambientales y Sociales en el monitoreo y seguimiento de la estrategia ? Plan 5 Caribe ? y facilitar los trabajos   relacionados con la coordinación, articulación y socialización; con el fin de realizar una evaluación de consecución de objetivos desde el análisis social en la etapa ejecución del plan._x000D_
</t>
  </si>
  <si>
    <t>OFICINA DE ASUNTOS AMBIENTALES Y SOCIALES</t>
  </si>
  <si>
    <t xml:space="preserve">COMITE INTERGREMIAL E INTEREMPRESARIAL DEL ATLANTICO </t>
  </si>
  <si>
    <t>JURIDICA</t>
  </si>
  <si>
    <t>WILLMAN ANDRES RAMIREZ CARRILLO</t>
  </si>
  <si>
    <t>INVERSIÓN</t>
  </si>
  <si>
    <t>APOYO A LA GESTION SOCIAL Y AMBIENTAL DE LOS PROYECTOS MINEROENERGETICOS EN EL TERRITORIO NACIONAL</t>
  </si>
  <si>
    <t>32116</t>
  </si>
  <si>
    <t>MARIA CAROLINA DURAN CHACON</t>
  </si>
  <si>
    <t>GGC-196-2016</t>
  </si>
  <si>
    <t>CONTRATO INTERADMINISTRATIVO</t>
  </si>
  <si>
    <t xml:space="preserve"> Contratar la realización de un diagnóstico sobre las áreas afectadas por actividades mineras en situación de abandono en las regiones priorizadas del pais, en el marco del proyecto " ?Diagnóstico minero ambiental de los pasivos en el territorio nacional?</t>
  </si>
  <si>
    <t>UNIVERSIDAD INDUSTRIAL DE SANTANDER - UIS.</t>
  </si>
  <si>
    <t>DIAGNOSTICO MINERO AMBIENTAL DE LOS PASIVOS EN EL TERRITORIO NACIONAL</t>
  </si>
  <si>
    <t>30516</t>
  </si>
  <si>
    <t>GGC-228-2016</t>
  </si>
  <si>
    <t>CONSULTORIA</t>
  </si>
  <si>
    <t>CONCURSO DE MERITOS ABIERTO</t>
  </si>
  <si>
    <t>Contratar la consultoría para hacer seguimiento, priorizar y concertar planes de trabajo del sector minería, energía, hidrocarburos y  la puesta en producción del sistema de información para el monitoreo y seguimiento a los procesos de licenciamiento y permisos ambientales asociados a los pines del sector minero energético con las Autoridades Ambientales Regionales vinculadas a la estrategia de relacionamiento liderada por la Oficina de Asuntos Ambientales y Sociales</t>
  </si>
  <si>
    <t>GEOSIGMA LTDA</t>
  </si>
  <si>
    <t>DIAS CALENDARIO</t>
  </si>
  <si>
    <t>28516</t>
  </si>
  <si>
    <t>MARIA VICTORIA REYES MESA
JUAN CARLOS ARCE</t>
  </si>
  <si>
    <t>GGC-231-2016</t>
  </si>
  <si>
    <t>Contratar los servicios de una consultoría para la formulación de un Plan de Implementación para el sector minero energético mediante la obtención de insumos que le permitan al sector identificar los posibles escenarios de reducción de emisiones.</t>
  </si>
  <si>
    <t>UNION TEMPRORAL OPTIM-SUR</t>
  </si>
  <si>
    <t>DISEÑO E IMPLEMENTACIÓN DE HERRAMIENTAS DE MITIGACIÓN Y ADAPTACIÓN EN EL SECTOR MINERO-ENERGÉTICO FRENTE AL CAMBIO CLIMÁTICO NACIONAL</t>
  </si>
  <si>
    <t>29416</t>
  </si>
  <si>
    <t>MARIA VICTORIA REYES MESA</t>
  </si>
  <si>
    <t>GGC-257-2016</t>
  </si>
  <si>
    <t>Contratar la elaboración de un diagnóstico subsectorial de vulnerabilidades y cálculo de riesgos derivados de la adaptación al cambio climático en la industria de hidrocarburos.</t>
  </si>
  <si>
    <t>INERCO CONSULTORIA COLOMBIA LTDA</t>
  </si>
  <si>
    <t>32516</t>
  </si>
  <si>
    <t>GGC-335-2016</t>
  </si>
  <si>
    <t>Contratar el desarrollo e implementación del Sistema de Información para la Gestión de Conflictos Socio Ambientales del Sector Minero Energético, debidamente instalado, configurado y en operación</t>
  </si>
  <si>
    <t xml:space="preserve">INGENIAN SOFTWARE SAS </t>
  </si>
  <si>
    <t>52316</t>
  </si>
  <si>
    <t>GGC-296-2017</t>
  </si>
  <si>
    <t>Caracterizar las áreas afectadas por actividades mineras en situación de abandono en las regiones priorizadas del país, en el marco del proyecto "Diagnóstico minero ambiental de los pasivos en el territorio nacional."</t>
  </si>
  <si>
    <t>OLGA LUCIA SALAMANCA BARRERA</t>
  </si>
  <si>
    <t>41517</t>
  </si>
  <si>
    <t>VANNESA CORONADO MENA</t>
  </si>
  <si>
    <t>GGC-368-2017</t>
  </si>
  <si>
    <t>Contratar la elaboración de lineamientos estratégicos, técnicos y metodológicos para el relacionamiento entre el sector minero-energético y los diferentes actores presentes en las áreas en las cuales se desarrollan actividades del sector.</t>
  </si>
  <si>
    <t>CONSORCIO ECO 017</t>
  </si>
  <si>
    <t>FORMULACION Y EJECUCION DE LA ESTRATEGIA DE GESTION AMBIENTAL PARA LA PROMOCION DEL SECTOR BAJO PRINCIPIOS DE COMPETITIVIDAD NACIONAL</t>
  </si>
  <si>
    <t>40717</t>
  </si>
  <si>
    <t>GGC-388-2017</t>
  </si>
  <si>
    <t>Contratar los servicios de una consultoría para la formulación del Plan de Gestión Integral de Cambio Climático del sector Minero Energético, que responda a las obligaciones establecidas en el artículo 170 de la Ley 1753 de 2015.</t>
  </si>
  <si>
    <t>UNION TEMPORAL INERCO-UNIVERSIDAD NACIONAL DE COLOMBIA</t>
  </si>
  <si>
    <t>24317</t>
  </si>
  <si>
    <t>GGC-389-2017</t>
  </si>
  <si>
    <t>Establecer el marco conceptual y metodológico para identificar, caracterizar y priorizar los pasivos ambientales   del sector de hidrocarburos, ocasionados durante la construcción, operación y cierre de proyectos en sus fases de exploración, producción, almacenamiento, transporte y transformación con el fin de realizar el análisis y evaluación del riesgo  potencial de estos pasivos en los municipios priorizados por el Ministerio de Minas y Energía.</t>
  </si>
  <si>
    <t xml:space="preserve">CONSORCIO AQV-ATG </t>
  </si>
  <si>
    <t>FORTALECIMIENTO DE LA GESTIÓN INSTITUCIONAL EN TERRITORIO Y CONTRIBUCIÓN A LA GOBERNABILIDAD DEL SECTOR MINERO ENERGÉTICO NACIONAL</t>
  </si>
  <si>
    <t>49017</t>
  </si>
  <si>
    <t>GGC-457-2017</t>
  </si>
  <si>
    <t>Caracterizar los factores de riesgo tecnológico para el sector de Minas y Energía en el marco de los compromisos adquiridos por el Ministerio de Minas y Energía en el Plan Nacional de Gestión del Riesgo de Desastres.</t>
  </si>
  <si>
    <t>UNIVERSIDAD NACIONAL DE COLOMBIA - SEDE MEDELLÍN</t>
  </si>
  <si>
    <t>49217</t>
  </si>
  <si>
    <t>GGC-679-2017</t>
  </si>
  <si>
    <t>Aunar esfuerzos técnicos, administrativos y económicos para el desarrollo conjunto de programas, proyectos y actividades de intercambio de información tendientes a fortalecer el sector minero-energético del país y que sean de interés para las partes en cumplimiento de sus misiones institucionales y con miras a cumplir los requisitos exigidos por la OCDE.</t>
  </si>
  <si>
    <t>UNIDAD DE PLANEACION MINERO ENERGETICA UPME</t>
  </si>
  <si>
    <t>AÑOS</t>
  </si>
  <si>
    <t>FUNCIONAMIENTO</t>
  </si>
  <si>
    <t>OTRAS COMPRAS DE EQUIPOS</t>
  </si>
  <si>
    <t>RP</t>
  </si>
  <si>
    <t>4545</t>
  </si>
  <si>
    <t>GGC-296-2018</t>
  </si>
  <si>
    <t>COOPERACION</t>
  </si>
  <si>
    <t>Aunar esfuerzos administrativos, técnicos, financieros  y metodológicos para fortalecer las capacidades Institucionales en la implementación de la Estrategia de Relacionamiento Territorial del sector Minero-Energético para contribuir al diálogo, la construcción de confianza y el aporte al desarrollo territorial del sector en los municipios  priorizados</t>
  </si>
  <si>
    <t>PROGRAMA DE LAS NACIONES UNIDAS PARA EL DESARROLLO - PNUD</t>
  </si>
  <si>
    <t>MARIA KATHERINE PIÑEROS BEDOYA</t>
  </si>
  <si>
    <t>13718</t>
  </si>
  <si>
    <t>GGC-318-2018</t>
  </si>
  <si>
    <t>Realizar un convenio para la realización del proceso de socialización del Plan Integral de Gestión de Cambio Climatico, implementación de Proyectos y desarrollo de la hoja de ruta de adaptación al cambio climatico.</t>
  </si>
  <si>
    <t xml:space="preserve">CENTRO INTERNACIONAL DE AGRICULTURA TROPICAL </t>
  </si>
  <si>
    <t>9618</t>
  </si>
  <si>
    <t>GGC-337-2018</t>
  </si>
  <si>
    <t>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t>
  </si>
  <si>
    <t>CONSORCIO ATG - CAIA - GEOESTUDIOS</t>
  </si>
  <si>
    <t>DIAS HABILES</t>
  </si>
  <si>
    <t>24918</t>
  </si>
  <si>
    <t>GGC-419-2018</t>
  </si>
  <si>
    <t>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t>
  </si>
  <si>
    <t>$39.513.950</t>
  </si>
  <si>
    <t>23218</t>
  </si>
  <si>
    <t>LUISA FERNANDA BACCA BENAVIDES</t>
  </si>
  <si>
    <t>GGC-425-2018</t>
  </si>
  <si>
    <t>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t>
  </si>
  <si>
    <t>24718</t>
  </si>
  <si>
    <t>GGC-401-2019</t>
  </si>
  <si>
    <t>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t>
  </si>
  <si>
    <t>CONSEJO REGIONAL INDIGENA DEL CAUCA - CRIC</t>
  </si>
  <si>
    <t>FORTALECIMIENTO PARA LA REDUCCIÓN DE LA CONFLICTIVIDAD SOCIO AMBIENTAL FRENTE A LAS ACTIVIDADES DESARROLLADAS POR  EL SECTOR MINERO ENERGÉTICO EN EL TERRITORIO   NACIONAL-[PREVIO CONCEPTO DNP]</t>
  </si>
  <si>
    <t>$42.000.000</t>
  </si>
  <si>
    <t>44019</t>
  </si>
  <si>
    <t>GGC-428-2019</t>
  </si>
  <si>
    <t>CONVENIOS INTERADMINISTRATIVOS</t>
  </si>
  <si>
    <t>Aunar esfuerzos técnicos y financieros para implementar las actividades de corto plazo (2019) del Plan Integral de Gestión de Cambio Climático, adoptado por medio de la Resolución 40807 de 2018</t>
  </si>
  <si>
    <t>FORTALECIMIENTO PARA LA REDUCCIÓN DE EMISIONES DE GASES DE EFECTO INVERNADERO (GEI) QUE AFECTAN LAS ACTIVIDADES DEL SECTOR MINERO ENERGÉTICO EN EL ÁMBITO NACIONAL</t>
  </si>
  <si>
    <t>$0</t>
  </si>
  <si>
    <t>43919</t>
  </si>
  <si>
    <t>GGC-601-2019</t>
  </si>
  <si>
    <t>Realizar estudios necesarios que permitan la obtención de la matriz de riesgo tecnológico del sector minero energético con su respectivo análisis de priorización, para dar cumplimiento al proyecto 1.3.5 del Plan Nacional de Gestión del Riesgo de Desastres, de acuerdo a lo dispuesto en el decreto 308 de 2016</t>
  </si>
  <si>
    <t>J.A.H INGENIERIA INDUSTRIAL S.A.S</t>
  </si>
  <si>
    <t>258019</t>
  </si>
  <si>
    <t>LUZ DARY CARMONA MORENO</t>
  </si>
  <si>
    <t>GGC-686-2019</t>
  </si>
  <si>
    <t>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t>
  </si>
  <si>
    <t>FORTALECIMIENTO PARA LA REDUCCIÓN DE LA CONFLICTIVIDAD SOCIO AMBIENTAL FRENTE A LAS ACTIVIDADES DESARROLLADAS POR EL SECTOR MINERO ENERGÉTICO EN EL TERRITORIO NACIONAL</t>
  </si>
  <si>
    <t>70019</t>
  </si>
  <si>
    <t>GGC-419-2020</t>
  </si>
  <si>
    <t>Anuar esfuerzos técnicos para la  formulación de una Política para incorporar la Gestión de Riesgo de Desastres en el sector Minero Energético con su respectivo componente estratégico, hoja de ruta para implementación, e instrumento de monitoreo y seguimiento; que se articule con el PIGCCME y permita cumplir con los compromisos definidos en el PND y en el PNGRD.</t>
  </si>
  <si>
    <t>ADQUISICIÓN DE BIENES Y SERVICIOS - DOCUMENTOS DE LINEAMIENTOS TÉCNICOS - FORTALECIMIENTO PARA LA REDUCCIÓN DE LA CONFLICTIVIDAD SOCIO AMBIENTAL FRENTE A LAS ACTIVIDADES DESARROLLADAS POR  EL SECTOR MINERO ENERGÉTICO EN EL TERRITORIO   NACIONAL</t>
  </si>
  <si>
    <t>101920</t>
  </si>
  <si>
    <t>MARIA PAULA MORENO TORRES</t>
  </si>
  <si>
    <t>GGC-451-2020</t>
  </si>
  <si>
    <t>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t>
  </si>
  <si>
    <t>ADQUISICIÓN DE BIENES Y SERVICIOS - DOCUMENTOS DE INVESTIGACIÓN - FORTALECIMIENTO PARA LA REDUCCIÓN DE EMISIONES DE GASES DE EFECTO INVERNADERO (GEI) QUE AFECTAN LAS ACTIVIDADES DEL SECTOR MINERO ENERGETICO EN EL ÁMBITO  NACIONAL</t>
  </si>
  <si>
    <t>$2.067.610.580</t>
  </si>
  <si>
    <t>113420</t>
  </si>
  <si>
    <t>GGC-470-2020</t>
  </si>
  <si>
    <t>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t>
  </si>
  <si>
    <t>$110.000.000</t>
  </si>
  <si>
    <t>43220</t>
  </si>
  <si>
    <t>ALEX HERNEY GARCIA SARRIA</t>
  </si>
  <si>
    <t>GGC-501-2020</t>
  </si>
  <si>
    <t>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t>
  </si>
  <si>
    <t>ADQUISICIÓN DE BIENES Y SERVICIOS - SERVICIO DE GENERACIÓN E IMPLEMENTACIÓN DE AGENDAS DE TRABAJO PARTICIPATIVAS ENTRE LA COMUNIDAD Y EL SECTOR MINERO ENERGÉTICO - FORTALECIMIENTO PARA LA REDUCCIÓN DE LA CONFLICTIVIDAD SOCIO AMBIENTAL FRENTE A LAS AC</t>
  </si>
  <si>
    <t>132920</t>
  </si>
  <si>
    <t>GGC-536-2020</t>
  </si>
  <si>
    <t>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t>
  </si>
  <si>
    <t xml:space="preserve"> UNIVERSIDAD PEDAGOGICA Y TECNOLOGICA DE COLOMBIA - UPTC</t>
  </si>
  <si>
    <t>155020</t>
  </si>
  <si>
    <t>GGC-471-2021</t>
  </si>
  <si>
    <t>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t>
  </si>
  <si>
    <t>$115.000.000</t>
  </si>
  <si>
    <t>109421</t>
  </si>
  <si>
    <t>GGC-595-2021</t>
  </si>
  <si>
    <t>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t>
  </si>
  <si>
    <t>47621</t>
  </si>
  <si>
    <t>GGC-615-2021</t>
  </si>
  <si>
    <t>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t>
  </si>
  <si>
    <t>ADQUISICIÓN DE BIENES Y SERVICIOS - SERVICIO DE DIVULGACIÓN DE LOS RESULTADOS OBTENIDOS EN ASUNTOS AMBIENTALES EN EL SECTOR MINERO ENERGÉTICO - FORTALECIMIENTO PARA LA REDUCCIÓN DE LA CONFLICTIVIDAD SOCIO AMBIENTAL FRENTE A LAS ACTIVIDADES DESARROLLA</t>
  </si>
  <si>
    <t>57821</t>
  </si>
  <si>
    <t>GGC-632-2021</t>
  </si>
  <si>
    <t>Aunar esfuerzos técnicos y financieros para la implementación de las actividades de mediano plazo (2020-2025) del Plan Integral de Gestión de Cambio Climático, adoptado por medio de la resolución 40807 de 2018 y el lanzamiento de la estrategia de Cambio Climático 2050 según las políticas de transformación energéticas ley 1955 de 2019.</t>
  </si>
  <si>
    <t>ADQUISICIÓN DE BIENES Y SERVICIOS - DOCUMENTOS DE LINEAMIENTOS TÉCNICOS - FORTALECIMIENTO PARA LA REDUCCIÓN DE EMISIONES DE GASES DE EFECTO INVERNADERO (GEI) QUE AFECTAN LAS ACTIVIDADES DEL SECTOR MINERO ENERGETICO EN EL ÁMBITO  NACIONAL</t>
  </si>
  <si>
    <t>$264.215.686.314</t>
  </si>
  <si>
    <t>48421</t>
  </si>
  <si>
    <t>GGC-696-2021</t>
  </si>
  <si>
    <t>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t>
  </si>
  <si>
    <t>ADQUISICIÓN DE BIENES Y SERVICIOS - DOCUMENTOS DE PLANEACIÓN - FORTALECIMIENTO DE LA GESTIÓN SECTORIAL HACIA LA INTEGRACIÓN DE LAS ACTIVIDADES DEL SECTOR MINERO ENERGÉTICO EN LA PLANIFICACIÓN AMBIENTAL Y TERRITORIAL PARA EL SECTOR MINERO ENERGÉTICO E</t>
  </si>
  <si>
    <t>$532.377.980</t>
  </si>
  <si>
    <t>63321</t>
  </si>
  <si>
    <t>GGC-722-2021</t>
  </si>
  <si>
    <t>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t>
  </si>
  <si>
    <t>ADQUISICIÓN DE BIENES Y SERVICIOS - DOCUMENTOS DE INVESTIGACIÓN - FORTALECIMIENTO EN LA GESTIÓN DE CONOCIMIENTO Y USO COMPARTIDO DE INFORMACIÓN EN TEMÁTICAS SOCIALES Y AMBIENTALES PARA EL SECTOR MINERO ENERGÉTICO Y ACTORES INTERESADOS EN EL ÁMBITO NACIONAL</t>
  </si>
  <si>
    <t>$835.137.163</t>
  </si>
  <si>
    <t>66221</t>
  </si>
  <si>
    <t>GGC-185-2022</t>
  </si>
  <si>
    <t>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t>
  </si>
  <si>
    <t>CORPORACIÓN AUTÓNOMA REGIONAL DE LA GUAJIRA - CORPOGUAJIRA</t>
  </si>
  <si>
    <t>ADQUISICIÓN DE BIENES Y SERVICIOS - DOCUMENTOS DE INVESTIGACIÓN - FORTALECIMIENTO DE LA GESTIÓN SECTORIAL HACIA LA INTEGRACIÓN DE LAS ACTIVIDADES DEL SECTOR MINERO ENERGÉTICO EN LA PLANIFICACIÓN AMBIENTAL Y TERRITORIAL PARA EL SECTOR MINERO ENERGÉTIC</t>
  </si>
  <si>
    <t>$131.935.000</t>
  </si>
  <si>
    <t>27222</t>
  </si>
  <si>
    <t>CARMEN STIBEL DUARTE TORRES</t>
  </si>
  <si>
    <t>GGC-498-2022</t>
  </si>
  <si>
    <t xml:space="preserve">Aunar esfuerzos, técnicos, humanos, metodológicos y económicos, para facilitar, consolidar, socializar e implementar acciones en el marco del plan de acción de lucha contra la explotación ilícita de minerales en los territorios indígenas de la amazonia colombiana.  </t>
  </si>
  <si>
    <t xml:space="preserve">ORGANIZACIÓN DE LOS PUEBLOS INDIGENAS DE LA AMAZONIA COLOMBIANA - OPIAC </t>
  </si>
  <si>
    <t>ADQUISICIÓN DE BIENES Y SERVICIOS - SERVICIO DE INFORMACIÓN IMPLEMENTADO - FORTALECIMIENTO DEL RELACIONAMIENTO TERRITORIAL PARA LA CREACION DE VALOR COMPARTIDO EN EL SECTOR MINERO ENERGETICO NACIONAL</t>
  </si>
  <si>
    <t>$1.250.000.000</t>
  </si>
  <si>
    <t>50922</t>
  </si>
  <si>
    <t>MARIA FERNANDA PAEZ HERNANDEZ</t>
  </si>
  <si>
    <t>GGC-476-2022</t>
  </si>
  <si>
    <t>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t>
  </si>
  <si>
    <t>$100.000.000</t>
  </si>
  <si>
    <t>51222</t>
  </si>
  <si>
    <t>GGC-505-2022</t>
  </si>
  <si>
    <t>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"Por la cual se desarrolla el artículo transitorio 55 de la Constitución Política."</t>
  </si>
  <si>
    <t>CONSEJO COMUNITARIO DE LA COMUNIDAD NEGRA VEREDA GAMBOA</t>
  </si>
  <si>
    <t>ADQUISICIÓN DE BIENES Y SERVICIOS - SERVICIO DE GENERACIÓN E IMPLEMENTACIÓN DE AGENDAS DE TRABAJO PARTICIPATIVAS ENTRE LA COMUNIDAD Y EL SECTOR MINERO ENERGÉTICO - FORTALECIMIENTO DEL RELACIONAMIENTO TERRITORIAL PARA LA CREACION DE VALOR COMPARTIDO EN EL SECTOR MINERO ENERGETICO NACIONAL.</t>
  </si>
  <si>
    <t>$904.400.000</t>
  </si>
  <si>
    <t>47722</t>
  </si>
  <si>
    <t>LUZ DARY CARMONA MORENO
VIOLETA MARIA AGUILAR ABAUNZA</t>
  </si>
  <si>
    <t>GGC-637-2022</t>
  </si>
  <si>
    <t>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t>
  </si>
  <si>
    <t>IDOM CONSULTING, ENGINNERING, ARCHICTETURE S.A.U</t>
  </si>
  <si>
    <t>$443.503.403</t>
  </si>
  <si>
    <t>58222</t>
  </si>
  <si>
    <t>GGC-682-2022</t>
  </si>
  <si>
    <t xml:space="preserve">Aunar esfuerzos técnicos, financieros, humanos y metodológicos con el fin de incorporar los lineamientos para el Programa de Sustitución en los planes de manejo ambiental de los páramos delimitados por el Ministerio de Ambiente y Desarrollo Sostenible, en cumplimiento de los mandatos establecidos en la Ley 1930 del 2018. </t>
  </si>
  <si>
    <t>LA CORPORACION AUTOMA REGIONAL DEL CAUCA</t>
  </si>
  <si>
    <t>66122</t>
  </si>
  <si>
    <t>GGC-685-2022</t>
  </si>
  <si>
    <t xml:space="preserve">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t>
  </si>
  <si>
    <t>$298.440.100</t>
  </si>
  <si>
    <t>67322</t>
  </si>
  <si>
    <t>GGC-748-2022</t>
  </si>
  <si>
    <t>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t>
  </si>
  <si>
    <t>FIDEICOMISOS PATRIMONIOS AUTONOMOS FIDUCIARIA LA PREVISORA S.A.</t>
  </si>
  <si>
    <t>$4.672.738.323</t>
  </si>
  <si>
    <t>484222</t>
  </si>
  <si>
    <t>GGC-528-2023</t>
  </si>
  <si>
    <t>Aunar esfuerzos para brindar asistencia técnica y transferencia tecnológica al cabildo de Puracé para el programa de sustitución de actividad minera al interior del páramo Guanacas-Coconicos-Puracé.</t>
  </si>
  <si>
    <t>60723</t>
  </si>
  <si>
    <t>GGC-613-2023</t>
  </si>
  <si>
    <t>Aunar esfuerzos técnicos, financieros, profesionales y metodológicos con el fin de incorporar los lineamientos del Programa de Sustitución de actividades mineras en los páramos delimitados.</t>
  </si>
  <si>
    <t>66823</t>
  </si>
  <si>
    <t>GGC-821-2023</t>
  </si>
  <si>
    <t>RÉGIMEN ESPECIAL</t>
  </si>
  <si>
    <t>Aunar esfuerzos técnicos y financieros para la implementación de las actividades de mediano plazo-vigencia 2023, del Plan Integral de Gestión de Cambio Climático 2050.</t>
  </si>
  <si>
    <t>74823</t>
  </si>
  <si>
    <t>GGC-840-2023</t>
  </si>
  <si>
    <t>Aunar esfuerzos técnicos y financieros para avanzar en la ejecución de actividades priorizadas para la vigencia 2023 de la Política de Gestión del Riesgo de Desastres del sector Minero Energético.</t>
  </si>
  <si>
    <t>ADQUISICIÓN DE BIENES Y SERVICIOS  - SERVICIO DE INFORMACIÓN IMPLEMENTADO - FORTALECIMIENTO DE LA COMPETITIVIDAD Y SOSTENIBILIDAD DEL SECTOR MINERO ENERGETICO MEDIANTE LA INCORPORACION DE PROCESOS DE REDUCCION DE RIESGO DE DESASTRES   NACIONAL</t>
  </si>
  <si>
    <t>340823</t>
  </si>
  <si>
    <t>GGC-933-2023</t>
  </si>
  <si>
    <t>Aunar esfuerzos a fin de ofrecer elementos normativos y prácticos para el fortalecimiento de mujeres de Indígenas sobre la protección y defensa del territorio en relación a las actividades del SME.</t>
  </si>
  <si>
    <t>CONFEDERACIÓN INDÍGENA TAYRONA</t>
  </si>
  <si>
    <t>75023</t>
  </si>
  <si>
    <t>GGC-946-2023</t>
  </si>
  <si>
    <t>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t>
  </si>
  <si>
    <t>ADQUISICIÓN DE BIENES Y SERVICIOS - DOCUMENTOS DE LINEAMIENTOS TÉCNICOS - FORTALECIMIENTO DEL RELACIONAMIENTO TERRITORIAL PARA LA CREACION DE VALOR COMPARTIDO EN EL SECTOR MINERO ENERGETICO NACIONAL</t>
  </si>
  <si>
    <t>380323</t>
  </si>
  <si>
    <t>GGC-1030-2023</t>
  </si>
  <si>
    <t>ASOCIACIÓN</t>
  </si>
  <si>
    <t>Aunar esfuerzos técnicos, administrativos y financieros para avanzar en la caracterización de los proyectos de comunidades energéticas en el marco de la primera fase de la etapa de diseño.</t>
  </si>
  <si>
    <t>ORGANIZACION NACIONAL INDIGENA DE COLOMBIA ONIC</t>
  </si>
  <si>
    <t>91123</t>
  </si>
  <si>
    <t>GGC-1047-2023</t>
  </si>
  <si>
    <t>Aunar esfuerzos técnicos, administrativos y financieros en el marco de las competencias del Ministerio de Minas y Energía, a fin de actualizar las Guías Minero-Ambientales.</t>
  </si>
  <si>
    <t>485823</t>
  </si>
  <si>
    <t>MARIA FERNANDA RAMIREZ LOPEZ
SANDRA MILENA SANCHEZ ZULUAGA</t>
  </si>
  <si>
    <t>GGC-1075-2023</t>
  </si>
  <si>
    <t>Aunar esfuerzos técnicos, administrativos y financieros para fortalecer la estrategia del dialogo social que impulse la participación de diferentes actores territoriales en el marco de la política pública de transición energética justa.</t>
  </si>
  <si>
    <t>ORGANIZACION INTERNACIONAL PARA LAS MIGRACIONES - OIM</t>
  </si>
  <si>
    <t>97323</t>
  </si>
  <si>
    <t>GGC-1090-2023</t>
  </si>
  <si>
    <t>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t>
  </si>
  <si>
    <t>ASOCIACION DE CABILDOS INDIGENAS DE CALDAS ACICAL</t>
  </si>
  <si>
    <t>468623</t>
  </si>
  <si>
    <t>GGC-1111-2023</t>
  </si>
  <si>
    <t>Aunar esfuerzos técnicos, administrativos y financieros para el fortalecimiento de esquemas asociativos y caracterización de la primera fase de proyecto piloto de comunidades energéticas indígenas, en el marco de la Transición Energética Justa en Colombia</t>
  </si>
  <si>
    <t>ORGANIZACION INDIGENA NACION WAYUU</t>
  </si>
  <si>
    <t>492923</t>
  </si>
  <si>
    <t>GGC-1116-2023</t>
  </si>
  <si>
    <t>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t>
  </si>
  <si>
    <t>FUNDACION PARA LA PROTECC CONSERVA Y VIGILA DE LOS RECURSOS NATURALES DEL SUR DEL VALLE FUNECOROBLES</t>
  </si>
  <si>
    <t>492423</t>
  </si>
  <si>
    <t>GGC-1138-2023</t>
  </si>
  <si>
    <t>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t>
  </si>
  <si>
    <t>99623</t>
  </si>
  <si>
    <t>GGC-0906-2024</t>
  </si>
  <si>
    <t>Aunar esfuerzos técnicos, administrativos y financieros para avanzar en el intercambio de saberes y construcción conjunta de comunidades energéticas CRIDEC en las fases de prefactibilidad y estructuración</t>
  </si>
  <si>
    <t>ADQUIS. DE BYS - DOCUMENTOS DE LINEAMIENTOS TÉCNICOS - FORTALECIMIENTO DEL RELACIONAMIENTO TERRITORIAL PARA LA CREACIÓN DE VALOR COMPARTIDO EN EL SECTOR MINERO ENERGÉTICO NACIONAL</t>
  </si>
  <si>
    <t>107424</t>
  </si>
  <si>
    <t>GGC-0902-2024</t>
  </si>
  <si>
    <t>Aunar esfuerzos técnicos, administrativos y financieros para avanzar en el intercambio de saberes y construcción conjunta de comunidades energéticas CRIHU en las fases de caracterización y estructuración.</t>
  </si>
  <si>
    <t>ASOCIACION DE AUTORIDADES TRADICIONALES DEL CONSEJO REGIONAL INDIGENA DEL HUILA - CRIHU</t>
  </si>
  <si>
    <t>344224</t>
  </si>
  <si>
    <t>GGC-1004-2024</t>
  </si>
  <si>
    <t>Aunar esfuerzos para fortalecer la gobernanza territorial con actores estratégicos que contribuyan a los procesos de transparencia, participación ciudadana y la implementación de políticas públicas en el marco de la TEJ.</t>
  </si>
  <si>
    <t>104624</t>
  </si>
  <si>
    <t>GGC-1001-2024</t>
  </si>
  <si>
    <t>Aunar esfuerzos técnicos y financieros para fortalecer los procesos de gestión del riesgo de desastres en territorios priorizados</t>
  </si>
  <si>
    <t>UNIVERSIDAD DE ANTIOQUIA - UDEA</t>
  </si>
  <si>
    <t>ADQUIS. DE BYS - SERVICIO DE GESTIÓN AMBIENTAL Y SOCIAL PARA EL MANEJO DE IMPACTOS AMBIENTALES DERIVADOS DE LAS ACTIVIDADES MINERO - ENERGÉTICAS Y EL USO DE COMBUSTIBLES FÓSILES - FORTALECIMIENTO DE LA COMPETITIVIDAD Y SOSTENIBILI</t>
  </si>
  <si>
    <t>408624</t>
  </si>
  <si>
    <t>GGC-1095-2024</t>
  </si>
  <si>
    <t>Prestar servicios para apoyar la construcción de indicadores de Gobernanza Ambiental relacionados con prácticas del sector minero energético.</t>
  </si>
  <si>
    <t>ADQUIS. DE BYS - SERVICIO DE INFORMACIÓN IMPLEMENTADO - FORTALECIMIENTO DE LA GESTIÓN AMBIENTAL DEL SECTOR MINERO ENERGÉTICO FRENTE A LAS NECESIDADES DE LOS TERRITORIOS A NIVEL NACIONAL</t>
  </si>
  <si>
    <t>461924</t>
  </si>
  <si>
    <t>GGC-1105-2024</t>
  </si>
  <si>
    <t>PRESTACION DE SERVICIOS</t>
  </si>
  <si>
    <t>Contratar los servicios para apoyar actividades en la implementación del Decreto 1396 de 2023, en los territorios de comunidades negras, afrocolombianas, raizales y palenqueras.</t>
  </si>
  <si>
    <t>ASOCIACION PROYECTO CULTURAL AFRODESCENDIENTE</t>
  </si>
  <si>
    <t>ADQUIS. DE BYS - SERVICIO DE GENERACIÓN E IMPLEMENTACIÓN DE AGENDAS DE TRABAJO PARTICIPATIVAS ENTRE LA COMUNIDAD Y EL SECTOR MINERO ENERGÉTICO - FORTALECIMIENTO DEL RELACIONAMIENTO TERRITORIAL PARA LA CREACIÓN DE VALOR COMPARTID</t>
  </si>
  <si>
    <t>123324</t>
  </si>
  <si>
    <t>GGC-1111-2024</t>
  </si>
  <si>
    <t>Contratar los servicios para apoyar la estructuración e implementación de Escuela TEJ para la gobernanza y gobernabilidad de comunidades energéticas con comunidades negras, afrocolombianas, raizales y palenqueras.</t>
  </si>
  <si>
    <t>ASOCIACION INTERCULTURAL  COLOMBIA  DIVERSA</t>
  </si>
  <si>
    <t>ADQUIS. DE BYS - DOCUMENTOS DE INVESTIGACIÓN - FORTALECIMIENTO DE LA GESTIÓN AMBIENTAL DEL SECTOR MINERO ENERGÉTICO FRENTE A LAS NECESIDADES DE LOS TERRITORIOS A NIVEL NACIONAL</t>
  </si>
  <si>
    <t>475624</t>
  </si>
  <si>
    <t>GGC-1113-2024</t>
  </si>
  <si>
    <t>Prestar Servicios para apoyar el desarrollo de las actividades priorizadas de mediano y largo plazo contenidas en el Plan Integral de Gestión de Cambio Climático 2050.</t>
  </si>
  <si>
    <t xml:space="preserve">UNIVERSIDAD NACIONAL DE COLOMBIA </t>
  </si>
  <si>
    <t>ADQUIS. DE BYS - DOCUMENTOS DE LINEAMIENTOS TÉCNICOS - FORTALECIMIENTO DE LA GESTIÓN AMBIENTAL DEL SECTOR MINERO ENERGÉTICO FRENTE A LAS NECESIDADES DE LOS TERRITORIOS A NIVEL NACIONAL</t>
  </si>
  <si>
    <t>494224</t>
  </si>
  <si>
    <t>GGC-1162-2024</t>
  </si>
  <si>
    <t>Prestar el servicio de asistencia técnica integral para el desarrollo de criterios sectoriales de identificación de lugares con sospecha de pasivos ambientales mineros, que aporte a su posible declaración e inventario.</t>
  </si>
  <si>
    <t>531224</t>
  </si>
  <si>
    <t>GGC-1191-2024</t>
  </si>
  <si>
    <t>Aunar esfuerzos técnicos, administrativos, financieros y metodológicos entre el MME y la OPIAC para implementar la ruta del Plan de Acción en los territorios indígenas de la Amazonia, en coordinación con la MRA.</t>
  </si>
  <si>
    <t>538124</t>
  </si>
  <si>
    <t>DARIO ECHEVERRY SERRANO
MARIA FERNANDA PAEZ HERNANDEZ
LUZ MARINA PRECIADO RAMIREZ</t>
  </si>
  <si>
    <t>GGC-1193-2024</t>
  </si>
  <si>
    <t>CONTRATACION DIRECTA / SERVICIOS PROFESIONALES Y DE APOYO A LA GESTION</t>
  </si>
  <si>
    <t>Prestar servicios profesionales para apoyar la elaboración de estudios técnicos orientados a determinar estabilidad del macizo rocoso en el área de influencia del Proyecto Hidroeléctrico Ituango.</t>
  </si>
  <si>
    <t>NATURAL</t>
  </si>
  <si>
    <t>$6.200.000</t>
  </si>
  <si>
    <t>122024</t>
  </si>
  <si>
    <t>GGC-1196-2024</t>
  </si>
  <si>
    <t xml:space="preserve">Aunar esfuerzos técnicos, administrativos y financieros para avanzar en el diseño de los programas orientados a la construcción del Plan en materia de transición energética justa en las territorialidades indígenas. </t>
  </si>
  <si>
    <t>551524</t>
  </si>
  <si>
    <t>Nombre del Proveedor</t>
  </si>
  <si>
    <t>RESPONSABLE</t>
  </si>
  <si>
    <t>No. Contrato</t>
  </si>
  <si>
    <t>Reserva Constituida despues de liberaciones</t>
  </si>
  <si>
    <t>Reserva Ejecutada con corte al 03/07/25</t>
  </si>
  <si>
    <t>Reserva Por Ejecutar</t>
  </si>
  <si>
    <t>Porcentaje de Ejecución</t>
  </si>
  <si>
    <t>Compromiso
15-05-2025</t>
  </si>
  <si>
    <t>Compromiso
03-06-2025</t>
  </si>
  <si>
    <t>Compromiso
20-06-2025</t>
  </si>
  <si>
    <t>Compromiso
01-07-20252</t>
  </si>
  <si>
    <t>ESTADO CAMILA</t>
  </si>
  <si>
    <t>Seguimiento 7/7/2025</t>
  </si>
  <si>
    <t>ORGANIZACION INTERNACIONAL PARA LAS MIGRACIONES OIM</t>
  </si>
  <si>
    <t>LIZETH ANDREA MARTINEZ HERRERA</t>
  </si>
  <si>
    <t>En proceso de validación de prórroga. Compormiso definir paso a seguir para la ejecución y cierre del convenio el 23 de mayo.</t>
  </si>
  <si>
    <t>Se cuenta con autorización para tramitar prórroga al 31 de octubre. Se genera alerta riesgo Vigencia Expirada</t>
  </si>
  <si>
    <t>13 de junio se radica para formalización la solicitud de prórroga hasta el 31 de septiembre. Se sugiere realizar seguimiento al cumplimiento de entregables finales y radicación de cuenta en octubre. Alerta riesgo de incurrir en vigencia expirada.</t>
  </si>
  <si>
    <t>Se realizará seguimiento continuo para garantizar entrega de informe final al 02 de octubre de 2025</t>
  </si>
  <si>
    <t>No se va a pagar en Julio</t>
  </si>
  <si>
    <t>UNIVERSIDAD NACIONAL DE COLOMBIA</t>
  </si>
  <si>
    <t>DANYS WILFREDO ORTIZ OLARTE</t>
  </si>
  <si>
    <t>Pendiente cierre al 31 de mayo. Compromiso de presentar la segunda cuenta el 19 de mayo y la última cuenta el día 03 de junio de 2025.</t>
  </si>
  <si>
    <t>Compromiso de radicar segunda cuenta el día 3 de junio para pago en julio y tercera cuenta el 16 de junio para pago en agosto.</t>
  </si>
  <si>
    <t>03 de junio se radica segunda cuenta con radicado No. 3-2025-020678, Tercera cuenta sin radicar. Se sugiere que la cuenta se genere en julio para garantizar ejecución y cumplimiento de reserva.</t>
  </si>
  <si>
    <t>Presentar informe el día 02 de julio</t>
  </si>
  <si>
    <t>Entrega hoy a juridica</t>
  </si>
  <si>
    <t>Radicado No. 3-2025-026088 de fecha 04-jul-2025 ante el Grupo de Servicios administrativos y Financieros.</t>
  </si>
  <si>
    <t>ORGANIZACION NACIONAL INDIGENA DE COLOMBIA O N I C</t>
  </si>
  <si>
    <t xml:space="preserve">
JORGE LEON OSPINA GALLEGO</t>
  </si>
  <si>
    <t>En proceso de gestión de prórroga. La segunda cuenta compromiso de entrega el 23 de mayo de 2025</t>
  </si>
  <si>
    <t>Compromiso de radicar segundo y tercer pago a finalización del convenio. Se genera alerta riesgo Vigencia Expirada</t>
  </si>
  <si>
    <t>Con corte al 20 de junio no se presentan avances. Continua compromiso de radicar segundo y tercer pago a finalización del convenio. Se genera alerta riesgo Vigencia Expirada</t>
  </si>
  <si>
    <t>En proceso de validación de incumplimiento.</t>
  </si>
  <si>
    <t>UNIVERSIDAD PEDAGOGICA Y TECNOLOGICA DE COLOMBIA</t>
  </si>
  <si>
    <t>IVETTE JOHANNA GOMEZ BUSTOS</t>
  </si>
  <si>
    <t>Pendiente cierre al 31 de julio. Compromiso de presentar al finalizar el contrato (2 CUENTAS)</t>
  </si>
  <si>
    <t>Compromiso de radicar último pago a finalización del convenio. Se genera alerta riesgo Vigencia Expirada</t>
  </si>
  <si>
    <t>Con corte al 20 de junio no se presentan avances. Continua compromiso de radicar tercer pago a finalización del convenio. Se genera alerta riesgo Vigencia Expirada</t>
  </si>
  <si>
    <t>Presentar informe el 31 de julio.</t>
  </si>
  <si>
    <t>Se prevé radicación de cuenta cuando finalice, esto es, en el mes de agosto de 2025.</t>
  </si>
  <si>
    <t>Pendiente cierre al 15 de mayo. Compromiso de presentar cuenta el día 03 de junio de 2025 (2 CUENTAS)</t>
  </si>
  <si>
    <t>Informe pendiente de validación final jurídica. (Remitido el 22 de mayo). Cuenta final para compromiso de entrega el 16 de junio.</t>
  </si>
  <si>
    <t>03 de junio se radica segunda cuenta con radicado No. 3-2025-020657, Tercera cuenta sin radicar. Se sugiere que la cuenta se genere en julio para garantizar ejecución y cumplimiento de reserva.</t>
  </si>
  <si>
    <t>Entregado a Juridica, lo tiene Paul.</t>
  </si>
  <si>
    <t>Radicado No. 3-2025-025738 de fecha 03-jul-2025 ante el Grupo de Servicios administrativos y Financieros.</t>
  </si>
  <si>
    <t>JOSE REINERIO GALEANO LEMUS</t>
  </si>
  <si>
    <t>Convenio finalizó el 15 de abril. Compromiso de presentar cuenta el día 03 de junio de 2025.</t>
  </si>
  <si>
    <t xml:space="preserve">Productos finales devueltos para ajustes. Compromiso presentación de cuenta final para el 16 de junio. </t>
  </si>
  <si>
    <t>Tercera cuenta sin radicar. Se sugiere que la cuenta se genere en julio para garantizar ejecución y cumplimiento de reserva.</t>
  </si>
  <si>
    <t>Radicado No. 3-2024-0257740 de fecha 03-jul-2025 ante el Grupo de Servicios administrativos y Financieros.</t>
  </si>
  <si>
    <t>Pendiente cierre al 31 de mayo. Compromiso de presentar la cuenta el día 03 de junio de 2025.</t>
  </si>
  <si>
    <t>Compromiso de presentar la cuenta el día 03 de junio de 2025.</t>
  </si>
  <si>
    <t>Revisión jurídica el día 02 de julio</t>
  </si>
  <si>
    <t>Entregado a Juridica</t>
  </si>
  <si>
    <t>Radicado No. 3-2024-0257747 de fecha 03-jul-2025 ante el Grupo de Servicios administrativos y Financieros.</t>
  </si>
  <si>
    <t>ORGANIZACION NACIONAL DE LOS PUEBLOS INDIGENAS DE LA AMAZONIA COLOMBIANA</t>
  </si>
  <si>
    <t>GABRIEL ADELFO RIANO PRIETO</t>
  </si>
  <si>
    <t>En proceso de gestión de prórroga. Compromiso de cuenta final al 2 de julio</t>
  </si>
  <si>
    <t>Prórroga generada al 30 de Junio. Cuenta final para el 2 de Julio.</t>
  </si>
  <si>
    <t>Sin avances. Continua compromiso de cuenta final al 3 de julio</t>
  </si>
  <si>
    <t>Entrega a Juridica hoy</t>
  </si>
  <si>
    <t>Envio la cuenta de cobro, se está en revisión por parte de las direcciones. Se entrega para revisión el 11 de julio.</t>
  </si>
  <si>
    <t>NOVATOURS   LTDA</t>
  </si>
  <si>
    <t>GRUPO DE COMISIONES</t>
  </si>
  <si>
    <t>GGC-0569-2024</t>
  </si>
  <si>
    <t>Compromiso a cargo de Grupo de Comisiones y Gastos de Desplazamiento</t>
  </si>
  <si>
    <t>CONSEJO REGIONAL INDIGENA DEL CAUCA CRIC</t>
  </si>
  <si>
    <t>GGC-0880-2024</t>
  </si>
  <si>
    <t>Contrato finalizó el 31 de marzo. Compromiso de presentar cuenta final el día 03 de junio de 2025</t>
  </si>
  <si>
    <t>Compromiso de presentar cuenta final el día 03 de junio de 2025</t>
  </si>
  <si>
    <t>DFM entrega hoy revisado para entregar a jurídica</t>
  </si>
  <si>
    <t>RECIO TURISMO S.A.</t>
  </si>
  <si>
    <t>CAO-0001-2024</t>
  </si>
  <si>
    <t>UNIVERSIDAD DE ANTIOQUIA</t>
  </si>
  <si>
    <t>ELSA LORENA SANCHEZ GOMEZ</t>
  </si>
  <si>
    <t>Reserva ejecutada al 100%. No requiere compromiso</t>
  </si>
  <si>
    <t>SOCIEDAD HOTELERA TEQUENDAMA S.A.</t>
  </si>
  <si>
    <t>GGC-0593-2024</t>
  </si>
  <si>
    <t>ANDRES ARTURO MENDEZ DELGADO</t>
  </si>
  <si>
    <t>PROGRAMA DE LAS NACIONES UNIDAS PARA EL DESARROLLO PNUD</t>
  </si>
  <si>
    <t>MARIA FERNANDA TORRES PENAGOS</t>
  </si>
  <si>
    <t>GGC-1334-2024</t>
  </si>
  <si>
    <t>Total</t>
  </si>
  <si>
    <t xml:space="preserve">210500300 - Documentos de investigación realizados
</t>
  </si>
  <si>
    <t>000000080 - Documento con el diseño metodológico</t>
  </si>
  <si>
    <t>000000143 - 1.1.3 Definir variables y dimensiones de análisis</t>
  </si>
  <si>
    <t>NARP - NT4-119. 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
CRIC - II Plan Cuatrienal</t>
  </si>
  <si>
    <t xml:space="preserve">000000727 - 1.1.4 Validar diseño metodológico </t>
  </si>
  <si>
    <t>000000238 - Resultados análisis de información</t>
  </si>
  <si>
    <t>000000034 - 1.1.5 Analizar los resultados</t>
  </si>
  <si>
    <t>000000072 - 1.1.6 Consolidar el documento final</t>
  </si>
  <si>
    <t>NT4-119. 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t>
  </si>
  <si>
    <t>ONIC JORGE</t>
  </si>
  <si>
    <t>CUPO ABOGADOS</t>
  </si>
  <si>
    <t>CUPO - PENDIENTE</t>
  </si>
  <si>
    <t xml:space="preserve">CUPO </t>
  </si>
  <si>
    <t xml:space="preserve">CUPO - JOHANNA ALE­XANDRA UMAÑA </t>
  </si>
  <si>
    <t>CUPO - EDITH PARADA</t>
  </si>
  <si>
    <t>APOYO A LA GESTIÓN</t>
  </si>
  <si>
    <t>CUPO LIBRE (ANTES JENNY PULIDO)</t>
  </si>
  <si>
    <t>Cupo</t>
  </si>
  <si>
    <t>DOLLY LOPEZ</t>
  </si>
  <si>
    <t>CRIC</t>
  </si>
  <si>
    <t>CUPO - REEMPLAZA SANDRA CAICEDO</t>
  </si>
  <si>
    <t xml:space="preserve">(ANTES:) SEBASTIAN CHAPARRO </t>
  </si>
  <si>
    <t>CUPO - LIBRE</t>
  </si>
  <si>
    <t>Necesidades</t>
  </si>
  <si>
    <t>Cupos Asociados</t>
  </si>
  <si>
    <t>Observación</t>
  </si>
  <si>
    <t>1. MARTINEZ HERRERA LIZETH ANDREA</t>
  </si>
  <si>
    <t>6 Cupos Asociados
1 Cupo Disponible de $7.100.000</t>
  </si>
  <si>
    <t>2. JENNY PULIDO RINCON</t>
  </si>
  <si>
    <t xml:space="preserve">3. FABIO ALBERTO OSUNA SANTIAGO </t>
  </si>
  <si>
    <t xml:space="preserve">4. EDUARDO HUMBERTO GOMEZ PULGARIN </t>
  </si>
  <si>
    <t xml:space="preserve">5. MARIA EMA ARROYO </t>
  </si>
  <si>
    <t>6. NUBIA CHAPARRO</t>
  </si>
  <si>
    <t xml:space="preserve">1. KATHERINE RAMIREZ HIGUITA </t>
  </si>
  <si>
    <t>Sin cupos disponibles</t>
  </si>
  <si>
    <t>Proyectos de inversión - Presupuesto OAAS</t>
  </si>
  <si>
    <t>PQRS identificar los apoyos de cada equipo y que se conecten con el equipo OAAS PQRS
hacer la ruta quien recibe filtros direccionamiento  respuestas</t>
  </si>
  <si>
    <t>2. LUISA FERNANDA AVILA MARTINEZ</t>
  </si>
  <si>
    <t>CONPES, CORRESONDENCIA, PLAN DE ACCION</t>
  </si>
  <si>
    <t xml:space="preserve">3. YIRA CAMILA MARTINEZ TORRES </t>
  </si>
  <si>
    <t xml:space="preserve">4. HECTOR PEREZ CARDONA </t>
  </si>
  <si>
    <t>5. MARIBEL ANGEL PALOMINO</t>
  </si>
  <si>
    <t>COMISIONES</t>
  </si>
  <si>
    <t>6. KELLY TATIANA PATARROYO ROMER</t>
  </si>
  <si>
    <t xml:space="preserve">correspondencia </t>
  </si>
  <si>
    <t>7. CATALINA CARDONA</t>
  </si>
  <si>
    <t>8. XXX</t>
  </si>
  <si>
    <t xml:space="preserve">1. IVETTE JOHANNA GOMEZ BUSTOS </t>
  </si>
  <si>
    <t>2. LILIANA YARURO CARRASCAL</t>
  </si>
  <si>
    <t xml:space="preserve">3. LEYLA MERCEDES MONTENEGRO CALDERON </t>
  </si>
  <si>
    <t xml:space="preserve">4. ELSA LORENA SANCHEZ GOMEZ </t>
  </si>
  <si>
    <t>5. ELIANA CAROLINA RINCON CARRERA</t>
  </si>
  <si>
    <t xml:space="preserve">6. LUIS HERNAN TORRES SUAREZ </t>
  </si>
  <si>
    <t xml:space="preserve">7. WILLIAM FERNANDO MOLINA DAZA </t>
  </si>
  <si>
    <t xml:space="preserve">8. OLGA LUCIA MELLIZO ORTIZ </t>
  </si>
  <si>
    <t xml:space="preserve">9. ANGIE NATALIA CASALLAS CHAVEZ </t>
  </si>
  <si>
    <t xml:space="preserve">10. LUIS EDUARDO SIERRA </t>
  </si>
  <si>
    <t xml:space="preserve">1. MAGDA ZOLANLLY MUNEVAR RODRIGUEZ </t>
  </si>
  <si>
    <t>10 Cupos Asociados
2 Cupos Disponibles de $6.500.000 c/u</t>
  </si>
  <si>
    <t xml:space="preserve">2. LEONARDO GUEVARA PRIETO </t>
  </si>
  <si>
    <t xml:space="preserve">3. ANA PATRICIA JACANAMIJOY JACANAMIJOY </t>
  </si>
  <si>
    <t>4. SD</t>
  </si>
  <si>
    <t>5. SD</t>
  </si>
  <si>
    <t>6. CARLOS ARTURO DE LA HOZ ANAYA</t>
  </si>
  <si>
    <t>7. ANDRÉS JIMÉNEZ MOLINA</t>
  </si>
  <si>
    <t>8. SD</t>
  </si>
  <si>
    <t>9. CAMILA ANDREA ESTUPIÑÁN</t>
  </si>
  <si>
    <t>10. CRISTIAN ANDRES VARGAS RESTREPO</t>
  </si>
  <si>
    <t xml:space="preserve">11. JOHANNA ALE­XANDRA UMAÑA </t>
  </si>
  <si>
    <t>12. SEBASTIAN RAMOS</t>
  </si>
  <si>
    <t>13. SD</t>
  </si>
  <si>
    <t xml:space="preserve">1. OSCAR QUINTERO HIGUERA </t>
  </si>
  <si>
    <t xml:space="preserve">2. MICHELLE CAMILA MUÑOZ MUÑOZ </t>
  </si>
  <si>
    <t>3. DANYS ORTIZ</t>
  </si>
  <si>
    <t xml:space="preserve">5. JOSE LUIS DIAZ RAMOS </t>
  </si>
  <si>
    <t xml:space="preserve">6. JORGE ENRIQUE GUTIERREZ VALDERRAMA </t>
  </si>
  <si>
    <t>7. SD</t>
  </si>
  <si>
    <t>1. CAROL DAYAN MORENO VELA</t>
  </si>
  <si>
    <t>2. SANDRA BERNAL</t>
  </si>
  <si>
    <t>3. PAREDES HERNANDEZ NATALIA</t>
  </si>
  <si>
    <t xml:space="preserve">1. LORENA MARIA ARISTIZABAL FARAH </t>
  </si>
  <si>
    <t xml:space="preserve">2. MARIA FERNANDA TORRES PENAGOS </t>
  </si>
  <si>
    <t xml:space="preserve">1. FRANCISCO HERNANDO VANEGAS TORO </t>
  </si>
  <si>
    <t>2. SD</t>
  </si>
  <si>
    <t>3. DIANA ALEXANDRA GUASCA GOMEZ</t>
  </si>
  <si>
    <t xml:space="preserve">4. GABRIEL ADELFO RIAÑO PRIETO </t>
  </si>
  <si>
    <t>5. SANTINO AMILCAR FREYLE BRITO</t>
  </si>
  <si>
    <t xml:space="preserve">6. JOSE REINERIO GALEANO LEMUS </t>
  </si>
  <si>
    <t xml:space="preserve">7. JORGE  LEON OSPINA GALLEGO </t>
  </si>
  <si>
    <t xml:space="preserve">8. ETHEL MARGARITA MORALES GIL </t>
  </si>
  <si>
    <t xml:space="preserve">9. JUAN CAMILO IBAÑEZ CHAPARRO </t>
  </si>
  <si>
    <t>10. SD</t>
  </si>
  <si>
    <t>DANNY MEDINA</t>
  </si>
  <si>
    <t>11. SD</t>
  </si>
  <si>
    <t>12. SD</t>
  </si>
  <si>
    <t>13. PALECHOR MOPAN YIOVANI</t>
  </si>
  <si>
    <t>GRUPO DE GESTIÓN CONTRACTUAL - SG</t>
  </si>
  <si>
    <t>1. MARIA CAMILA TRUJILLO JACOME</t>
  </si>
  <si>
    <t xml:space="preserve">2. MARIA CAMILA BARRAGAN RODRIGUEZ </t>
  </si>
  <si>
    <t>3. Desde GGC se dividió esta linea en 2</t>
  </si>
  <si>
    <t>1. LUIS EDUARDO SIERRA</t>
  </si>
  <si>
    <t xml:space="preserve">2. NICOLAS GONZALEZ GUEVARA </t>
  </si>
  <si>
    <t xml:space="preserve">3. PAOLA MARCELA CASTAÑEDA TIRIA </t>
  </si>
  <si>
    <t>4. RUBIO CARVAJAL NOHORA LILIANA</t>
  </si>
  <si>
    <t>5. HEGLER ROJAS</t>
  </si>
  <si>
    <t>6. ELSA</t>
  </si>
  <si>
    <t>SERVICIO GEOLOGICO COLOMBIANO</t>
  </si>
  <si>
    <t>1. SGC</t>
  </si>
  <si>
    <t>2. SGC</t>
  </si>
  <si>
    <t>3. SGC</t>
  </si>
  <si>
    <t xml:space="preserve">1. JAMES IVAN LARREA MEJIA </t>
  </si>
  <si>
    <t>4 Cupos Asociados
1 Cupo Disponible de $6.500.000</t>
  </si>
  <si>
    <t xml:space="preserve">2. BERNANDO JOSE ARIZA MARTINEZ </t>
  </si>
  <si>
    <t xml:space="preserve">3. KAREN IRINA GALVÁN </t>
  </si>
  <si>
    <t>4. YULE VIANEY ANZUETA TARACHE</t>
  </si>
  <si>
    <t>5. SANDRA PAOLA CAICEDO</t>
  </si>
  <si>
    <r>
      <rPr>
        <sz val="11"/>
        <color rgb="FF000000"/>
        <rFont val="Calibri"/>
        <family val="2"/>
        <scheme val="minor"/>
      </rPr>
      <t>6.</t>
    </r>
    <r>
      <rPr>
        <sz val="11"/>
        <color rgb="FFFF0000"/>
        <rFont val="Calibri"/>
        <family val="2"/>
        <scheme val="minor"/>
      </rPr>
      <t xml:space="preserve"> DIANA MARIA PANTOJA</t>
    </r>
  </si>
  <si>
    <t xml:space="preserve">1. ADRIANA JANETH CARMONA CANO </t>
  </si>
  <si>
    <t xml:space="preserve">2. PAOLA ANDREA LUGO DUARTE </t>
  </si>
  <si>
    <t>3. CLAUDIA ELIANA BELLO GONZALEZ</t>
  </si>
  <si>
    <t>4. jiMENA</t>
  </si>
  <si>
    <t>5. GUTIERREZ ROZO ALBA LILIA</t>
  </si>
  <si>
    <t xml:space="preserve">6. JUAN CAMILO OSPINA SALCEDO </t>
  </si>
  <si>
    <t>7. ROMEL HANZ PRECIADO</t>
  </si>
  <si>
    <t>1. HOLLMAN ANDRES BONILLA GARCIA</t>
  </si>
  <si>
    <t xml:space="preserve">5 Cupos Asociados
1 Cupo Disponible de $4.300.000
</t>
  </si>
  <si>
    <t>2. ROMAN MOLINA ANTONIO</t>
  </si>
  <si>
    <t>3. AGELA RUTH PEDRAZA</t>
  </si>
  <si>
    <t>4. ÁNGEL MAURICIO ALARCÓN PRADA</t>
  </si>
  <si>
    <t>5. MICHAEL DAVID VARGAS FAJARDO</t>
  </si>
  <si>
    <t xml:space="preserve">1. LEIDY YESENIA DAZA NAVEROS </t>
  </si>
  <si>
    <t>2. ZAHILIY JULIANA CHAPARRO HERNANDEZ</t>
  </si>
  <si>
    <t xml:space="preserve">3. RODRIGO ATEHORTUA SANTAMARIA </t>
  </si>
  <si>
    <t xml:space="preserve">4. JUAN MANUEL JIMENEZ VERGARA </t>
  </si>
  <si>
    <t>5. FERNANDO SIERRA</t>
  </si>
  <si>
    <t xml:space="preserve">6. JONATHAN ADOLFO HERNANDEZ PRIETO </t>
  </si>
  <si>
    <t>7. JOSÉ DAVID MARTÍNEZ VELASCO</t>
  </si>
  <si>
    <t xml:space="preserve">1. SANDRA BERNAL </t>
  </si>
  <si>
    <t>2. STEVEN OSPINA</t>
  </si>
  <si>
    <t>3. PRIETO BARRIGA STEFANIA</t>
  </si>
  <si>
    <t>4. OBREGON VIVEROS KAREN PILAR mineria hablar con claudia bello</t>
  </si>
  <si>
    <t xml:space="preserve">1. LUIS ALBERTO MENDEZ PINEDA </t>
  </si>
  <si>
    <t xml:space="preserve">2. MARIA ISABEL NOREÑA BLANCO </t>
  </si>
  <si>
    <t xml:space="preserve">3. NIBETH ADRIANA DUARTE CAMACHO </t>
  </si>
  <si>
    <t xml:space="preserve">4. LORENA ANDREA MATEUS JARA </t>
  </si>
  <si>
    <t xml:space="preserve">5. DIANA MARCELA OSPICIO LINARES </t>
  </si>
  <si>
    <t>6. MILEVA VERGARA</t>
  </si>
  <si>
    <t xml:space="preserve">7. ANGEL YOJANA GUZMAN HERNANDEZ </t>
  </si>
  <si>
    <t xml:space="preserve">8. JOAN SEBASTIAN PALACIOS RIVERA </t>
  </si>
  <si>
    <t>9. DAVID DUARTE</t>
  </si>
  <si>
    <t>10. DULFARY LILIANA SALAMANCA SERNA</t>
  </si>
  <si>
    <t>11. DIEGO CRIOLLO</t>
  </si>
  <si>
    <t>12. CRISTIAN CAMILO GARZÓN MEDINA</t>
  </si>
  <si>
    <t>13. MILEYDI KATHERINE HERRERA NUÑEZ</t>
  </si>
  <si>
    <t>14, Sebastian Chaparro</t>
  </si>
  <si>
    <t>Territorial San Andres</t>
  </si>
  <si>
    <t>1. SAI 1</t>
  </si>
  <si>
    <t>2. SAI 2</t>
  </si>
  <si>
    <t xml:space="preserve">1. ANA MARIA QUINTERO SORIANO </t>
  </si>
  <si>
    <t xml:space="preserve">2. CRISTIAN OCTAVIO HERNANDEZ MARIN </t>
  </si>
  <si>
    <t xml:space="preserve">3. NATALI ANDREA LOPEZ TORO </t>
  </si>
  <si>
    <t>Fuente</t>
  </si>
  <si>
    <t>Lugar de Ejecución del Contrato</t>
  </si>
  <si>
    <t xml:space="preserve">Apoyos a la supervisión  </t>
  </si>
  <si>
    <t>9. CASTELBLANCO CLELIA MAYERLY</t>
  </si>
  <si>
    <t>10. DIANA CRISTINA VARGAS FORERO</t>
  </si>
  <si>
    <t>Políticas y relacionameinto ambiental</t>
  </si>
  <si>
    <t>10. JUAN PABLO SOLER VILLAMIZAR</t>
  </si>
  <si>
    <t>EPC</t>
  </si>
  <si>
    <t>11. JAVIER SOSA RUIZ</t>
  </si>
  <si>
    <t>14. GARY ERNESTO MARTINEZ</t>
  </si>
  <si>
    <t xml:space="preserve">MAGDA ZOLANLLY MUNEVAR RODRIGUEZ </t>
  </si>
  <si>
    <t>3. DIANA PATRICIA ESCOBAR BOHORQUEZ</t>
  </si>
  <si>
    <t>LORENA MARIA ARISTIZABAL FARAH</t>
  </si>
  <si>
    <t>7. OCAMPO CORALES GLORIA LILIANA</t>
  </si>
  <si>
    <t xml:space="preserve"> JAMES IVAN LARREA MEJIA </t>
  </si>
  <si>
    <t>6. PAULA GABRIELA RAMIREZ RODRIGUEZ</t>
  </si>
  <si>
    <t>7. DIEGO ALEJANDRO RAIGOZA RIOS</t>
  </si>
  <si>
    <t>8. JENIFER ASTRID MORENO</t>
  </si>
  <si>
    <t>9. OSCAR FABIAN ECHEVERRY CASTAÑO</t>
  </si>
  <si>
    <t>8. LIZCANO PIUNZÓN JESSICA DANIELA</t>
  </si>
  <si>
    <t>ZAHILIY JULIANA CHAPARRO HERNANDEZ</t>
  </si>
  <si>
    <t>14. LAURA JOHANNA PULIDO GONZALEZ</t>
  </si>
  <si>
    <t xml:space="preserve">LUIS ALBERTO MENDEZ PINEDA </t>
  </si>
  <si>
    <t>15. JHON EDGAR CASTRO MONTAÑA</t>
  </si>
  <si>
    <t>2. KAREN UMBARILA</t>
  </si>
  <si>
    <t>3. WAINER SANCHEZ MUÑOZ</t>
  </si>
  <si>
    <t>Apoyos equipo Guajira</t>
  </si>
  <si>
    <t>MUÑOZ DEL RIO LUZ KARIME</t>
  </si>
  <si>
    <t xml:space="preserve">LEYLA MERCEDES MONTENEGRO CALDERON </t>
  </si>
  <si>
    <t>NUÑEZ KLEWING FAVIAN</t>
  </si>
  <si>
    <t>COLMENARES SUAREZ WENDY YOSETH</t>
  </si>
  <si>
    <t>JUAN CARLOS FORERO ROMERO</t>
  </si>
  <si>
    <t>Equipo de respuesta a situaciones de emergencia en territorio</t>
  </si>
  <si>
    <t>4. VILLAY QUIÑONES HAROLD</t>
  </si>
  <si>
    <t xml:space="preserve">ALEX HERNEY GARCIA SARRIA </t>
  </si>
  <si>
    <t>5. DOLY MARCELA LOPEZ CARDONA</t>
  </si>
  <si>
    <t>Equipo Relacionamiento Social - ETH Equipo administrativo</t>
  </si>
  <si>
    <t>1. FABIAN DIAZ RODRIGUEZ</t>
  </si>
  <si>
    <t>ETH</t>
  </si>
  <si>
    <t>Asesor Nacional en diálogo social, seguimiento y monitoreo a la conflictividad</t>
  </si>
  <si>
    <t xml:space="preserve"> JAMES IVAN LARREA MEJIA</t>
  </si>
  <si>
    <t>2. JUAN CAMILO OBANDO GAVIRIA</t>
  </si>
  <si>
    <t>ETH - ANH</t>
  </si>
  <si>
    <t>Asesor en gestión documental y seguimiento a agenda territorial</t>
  </si>
  <si>
    <t>3. GERALDINE GUERRA SAUCEDO</t>
  </si>
  <si>
    <t>Apoyo en Gestión del Conocimiento información</t>
  </si>
  <si>
    <t>4. DIEGO MAURICIO VALENCIA ROA</t>
  </si>
  <si>
    <t>5. ALEJANDRA LIZETH VARGAS MONTEALEGRE</t>
  </si>
  <si>
    <t>Asesora Nacional de articulación interinstitucional</t>
  </si>
  <si>
    <t>Equipo Relacionamiento Social - ETH Equipo gestión documental</t>
  </si>
  <si>
    <t>6. DIANA MARIA PANTOJA HERNANDEZ</t>
  </si>
  <si>
    <t>7. CINDY VIVIANA RESTREPO MIRANDA</t>
  </si>
  <si>
    <t>8. DANIEL ARTURO MÉNDEZ MORENO</t>
  </si>
  <si>
    <t>9. CARLOS ALBERTO MORENO SIMBAQUEBA</t>
  </si>
  <si>
    <t>10. ANGELICA LAMBRAÑO MONTERROSA</t>
  </si>
  <si>
    <t>Apoyo pedagogía y Fortalecimiento de capacidades</t>
  </si>
  <si>
    <t>Equipo Relacionamiento Social - ETH Asesoras de género</t>
  </si>
  <si>
    <t>11. PAOLA PEREZ GOMEZ</t>
  </si>
  <si>
    <t>Asesor Nacional para la participación</t>
  </si>
  <si>
    <t>12. MAGDA KATHERINE RAMIREZ FRANCO</t>
  </si>
  <si>
    <t>Equipo Relacionamiento Social - ETH Asesor indígena</t>
  </si>
  <si>
    <t>13. JHON JAIRO CHOTA LORENZO</t>
  </si>
  <si>
    <t>Enlace comunitario diferencial</t>
  </si>
  <si>
    <t>Equipo Relacionamiento Social - ETH Asesor para diálogo social</t>
  </si>
  <si>
    <t>14. PEDRO FELIPE ORJUELA BENAVIDES</t>
  </si>
  <si>
    <t>Enlace Teerritorial Boyacá</t>
  </si>
  <si>
    <t>Equipo Relacionamiento Social - ETH Enlaces territoriales</t>
  </si>
  <si>
    <t>15. URIEL MANUEL GARCIA GUTIERREZ</t>
  </si>
  <si>
    <t>Enlace Territorial Norte de Santander</t>
  </si>
  <si>
    <t>16. LUIS EDUARDO JIMENEZ BAEZA</t>
  </si>
  <si>
    <t>17. MARIA CAMILA ROA MARTINEZ</t>
  </si>
  <si>
    <t>Enlace Territorial Magdalena Medio</t>
  </si>
  <si>
    <t>18. ANDRES NICOLAS CABALLERO SORACA</t>
  </si>
  <si>
    <t>Enlace Territorial Casanare</t>
  </si>
  <si>
    <t>19. JAVIER ALBERTO RIVERA VELA</t>
  </si>
  <si>
    <t>20. PAOLA CRISTINA JAIMES JAUREGUI</t>
  </si>
  <si>
    <t>21. RAQUEL IVVETH RUIZ CALDERON</t>
  </si>
  <si>
    <t>Enlace Territorial Huila</t>
  </si>
  <si>
    <t>22. FEDERICO CASTELLANOS CASTELLANOS</t>
  </si>
  <si>
    <t>Enlace Territorial Arauca</t>
  </si>
  <si>
    <t>23. MÓNICA RINCÓN TORRES</t>
  </si>
  <si>
    <t>24. MARIA DEL PILAR SANCHEZ SAAVEDRA</t>
  </si>
  <si>
    <t>Enlace Territorial Tolima</t>
  </si>
  <si>
    <t>25. HANNER ALEXIS MACHADO ROJAS</t>
  </si>
  <si>
    <t>26. SOLI GONZALEZ MARTINEZ</t>
  </si>
  <si>
    <t>Enlace Territorial Cundinamarca</t>
  </si>
  <si>
    <t>27. LUIS ENRIQUE MARTINEZ DUARTE</t>
  </si>
  <si>
    <t>Enlace Territorial Meta</t>
  </si>
  <si>
    <t>28. CRISTIAN ANDRES ROMERO GONZALEZ</t>
  </si>
  <si>
    <t>29. DAVID ANDRES PUELLO CABEZA</t>
  </si>
  <si>
    <t>Enlace Territorial Caribe</t>
  </si>
  <si>
    <t>30. JAIME SANTAMARIA</t>
  </si>
  <si>
    <t>31. FABIAN EMILIO ESTRADA PLATA</t>
  </si>
  <si>
    <t>32. DARIO OROZCO GUZMAN</t>
  </si>
  <si>
    <t>33. HUGO HERNAN CASTRO GORDILLO</t>
  </si>
  <si>
    <t>Enlace Territorial Boyacá </t>
  </si>
  <si>
    <t>34. FERNEY GEEOVANNY CHAPARRO</t>
  </si>
  <si>
    <t>35. JEISON HARVEY GAMBA FERNANDEZ</t>
  </si>
  <si>
    <t>Enlace Territorial Boyacá</t>
  </si>
  <si>
    <t>36. NICOLÁS VICTORINO</t>
  </si>
  <si>
    <t>Enlace Territorial Putumayo</t>
  </si>
  <si>
    <t>37. JAQUELINE ZAMBRANO LOPEZ</t>
  </si>
  <si>
    <t>38. MIGUEL VILLANUEVA VARGAS</t>
  </si>
  <si>
    <t>Enlace Territorial Caquetá</t>
  </si>
  <si>
    <t>Equipo Relacionamiento Social - ETH Coordinadora nacional</t>
  </si>
  <si>
    <t>39. ANGELA CARMENZA GALLEGO QUEBRADA</t>
  </si>
  <si>
    <t>Coordinadora Nacional ETH MME</t>
  </si>
  <si>
    <t>7 Cupos Asociados
1 Cupo Disponible de $4.100.000</t>
  </si>
  <si>
    <t xml:space="preserve">5. EMA ARROYO </t>
  </si>
  <si>
    <t>6. LUZ ANDREA CACERES VIDAL</t>
  </si>
  <si>
    <t xml:space="preserve">7. CUPO </t>
  </si>
  <si>
    <t>Sin cupos disponibles 
F = se devolvio tramite ya estaba para cargar en SECOP</t>
  </si>
  <si>
    <t xml:space="preserve">5. LUIS EDUARDO SIERRA </t>
  </si>
  <si>
    <t>6. MARIBEL ANGEL PALOMINO</t>
  </si>
  <si>
    <t>7, KELLY TATIANA PATARROYO ROMERO</t>
  </si>
  <si>
    <t>8. CATALINA CARDONA RODRIGUEZ</t>
  </si>
  <si>
    <t>F</t>
  </si>
  <si>
    <t>13 Cupos Asociados
5 SR Sin Radicar 
Sin cupos disponibles</t>
  </si>
  <si>
    <t>4. NICOLAS ALARCON</t>
  </si>
  <si>
    <t>SR</t>
  </si>
  <si>
    <t>5. NAYADIS GOMEZ</t>
  </si>
  <si>
    <t>8. KHALED MENDOZA</t>
  </si>
  <si>
    <t>11. JHOANA UMAÑA</t>
  </si>
  <si>
    <t>12. HOMERO FERNANDEZ RUIZ</t>
  </si>
  <si>
    <t>13. NUBIA CHAPARRO</t>
  </si>
  <si>
    <t>1. CARLOS MAURICIO SILVA</t>
  </si>
  <si>
    <t>7 Cupos Asociados
Sin cupos disponibles
3 cupos (F): Radicados y duvueltos por suspensión
1 cupo (SR): Sin radicar</t>
  </si>
  <si>
    <t xml:space="preserve">3. ZAHILIY JULIANA CHAPARRO HERNANDEZ </t>
  </si>
  <si>
    <t>4. CARLOS MORA PALACIOS</t>
  </si>
  <si>
    <t>7. ALEXANDRA ROMO</t>
  </si>
  <si>
    <t>1. PALECHOR MOPAN YIOVANI</t>
  </si>
  <si>
    <t>Sin cupos disponibles
1 cupo (SR): Sin radicar</t>
  </si>
  <si>
    <t xml:space="preserve">12 cupos asociados
Sin cupos disponibles
3 Cupos (F): radicados pero devueltos de GGC
1 cupo (SR): Sin radicar
</t>
  </si>
  <si>
    <t>2, MARIA DEL TRANSITO IGUARAN MONTIEL</t>
  </si>
  <si>
    <t>10 DANNY MEDINA</t>
  </si>
  <si>
    <t>11. DANIEL MARIN</t>
  </si>
  <si>
    <t>12. MARIA FERNADA CUERVO</t>
  </si>
  <si>
    <t>1 Cupo Disponible</t>
  </si>
  <si>
    <t>3. CUPO DISPONIBLE - generación de mapas e información georreferenciada</t>
  </si>
  <si>
    <t>1. PAOLA MARCELA CASTAÑEDA TIRIA</t>
  </si>
  <si>
    <t>5. Cupos asociados
1 cupos disponible
Sin radicar</t>
  </si>
  <si>
    <t xml:space="preserve">3. HEGLER ANDRES ROJAS </t>
  </si>
  <si>
    <t xml:space="preserve">4. CUPO CESIÓN </t>
  </si>
  <si>
    <t>5. RUBIO CARVAJAL NOHORA LILIANA</t>
  </si>
  <si>
    <t>1.ANDRES FELIPE HERNANDEZ ESTRADA 157</t>
  </si>
  <si>
    <t>2. JAIME ECHEVERRIA RODRIGUEZ 158</t>
  </si>
  <si>
    <t>3. JUAN SEBASTIAN SORIANO PARRA 156</t>
  </si>
  <si>
    <t>6 Cupos Asociados
2 cupos (F): Radicados pero devueltos al área por GGC
1 cupo (SR) sin radicar</t>
  </si>
  <si>
    <t>6. DIANA MARÍA PANTOJA</t>
  </si>
  <si>
    <t>7 contratos asociados
Sin cupos disponibles
1 proceso (F): radicado y devuelto al área por GGC</t>
  </si>
  <si>
    <t>4. ROMMEL HANZ PRECIADO</t>
  </si>
  <si>
    <t>Karina Guerrero</t>
  </si>
  <si>
    <t>7. JIMENA GOMEZ</t>
  </si>
  <si>
    <t>5 contratos asociados
Sin cupos disponibles
1 proceso (F): radicado y devuelto al área por GGC
1 proceso (SR): Sin radicar</t>
  </si>
  <si>
    <t>2. ANGELA RUTH</t>
  </si>
  <si>
    <t>3. ÁNGEL MAURICIO ALARCÓN PRADA</t>
  </si>
  <si>
    <t>4. MICHAEL DAVID VARGAS FAJARDO</t>
  </si>
  <si>
    <t>5. LEONARDO ANTONIO MEJIA PRADO</t>
  </si>
  <si>
    <t xml:space="preserve">7 contratos asociados
Sin cupos disponibles
2 procesoS (F): radicado y devuelto al área por GGC
</t>
  </si>
  <si>
    <t xml:space="preserve">2. DANYS WILFREDO ORTIZ OLARTE </t>
  </si>
  <si>
    <t>1. STEVEN OSPINA</t>
  </si>
  <si>
    <t>3 contratos asociados
Sin cupos disponibles
1 proceso (F): radicado y devuelto al área por GGC</t>
  </si>
  <si>
    <t>Angela Ruth Pedraza</t>
  </si>
  <si>
    <t>2. PRIETO BARRIGA STEFANIA</t>
  </si>
  <si>
    <t>3. OBREGON VIVEROS KAREN PILAR</t>
  </si>
  <si>
    <t>13 contratos asociados
Sin cupos disponibles
1 proceso (F): radicado y devuelto al área por GGC</t>
  </si>
  <si>
    <t>1. ERLID ARROYO NEWBALL</t>
  </si>
  <si>
    <t>2 contratos asociados
2 procesos (SR) sin radicar</t>
  </si>
  <si>
    <t>2. ELRU MCLAUGHLIN NEWBALL CARDOZO</t>
  </si>
  <si>
    <t xml:space="preserve">FECHA DE INGRESO </t>
  </si>
  <si>
    <t xml:space="preserve">RADICADO </t>
  </si>
  <si>
    <t xml:space="preserve">ASUNTO </t>
  </si>
  <si>
    <t xml:space="preserve">FECHA DE ASIGNACIÓN </t>
  </si>
  <si>
    <t xml:space="preserve">FECHA DE VENCIMIENTO </t>
  </si>
  <si>
    <t>NOMBRE CONTRATISTAS</t>
  </si>
  <si>
    <t xml:space="preserve">DIAS </t>
  </si>
  <si>
    <t xml:space="preserve">ESTADO </t>
  </si>
  <si>
    <t>REVISION 02/05/2025</t>
  </si>
  <si>
    <t>REVISION 23/05/2025</t>
  </si>
  <si>
    <t>REVISION 26/05/2025</t>
  </si>
  <si>
    <t>REVISION 01/07/2025</t>
  </si>
  <si>
    <t>REVISION 21/07/2025</t>
  </si>
  <si>
    <t>REVISION 05/08/2025</t>
  </si>
  <si>
    <t>REVISION 20/08/2025</t>
  </si>
  <si>
    <t>1-2025-011333</t>
  </si>
  <si>
    <t xml:space="preserve">Derecho de petición sobre prácticas ambientales y participación ciudadana en el Putumayo </t>
  </si>
  <si>
    <t>Hollman Andrés Bonilla García</t>
  </si>
  <si>
    <t>CERRADO</t>
  </si>
  <si>
    <t>Cerrado</t>
  </si>
  <si>
    <t>1-2025-010400</t>
  </si>
  <si>
    <t>EnvI­o de notificación radicado 20253100157461</t>
  </si>
  <si>
    <t>1-2025-011172</t>
  </si>
  <si>
    <t xml:space="preserve">Dp - Sobre prácticas ambientales y participación ciudadana en el Putumayo - Cuáles son los programas y proyectos impulsados por el Ministerio de Minas y Energía en el Putumayo para fortalecer la part </t>
  </si>
  <si>
    <t>1-2025-007114</t>
  </si>
  <si>
    <t>OFICIO 375-2025- ANDRES CAMACHO MORALES</t>
  </si>
  <si>
    <t>William Fernando Molina Daza</t>
  </si>
  <si>
    <t>1-2025-012171</t>
  </si>
  <si>
    <t xml:space="preserve">solicitud de información denuncia instaurada por el señor Fidel Antonio Valbuena Bolívar por hechos relacionados con presuntos daños ambientales en la vía Case Tabla </t>
  </si>
  <si>
    <t>Sandra Paola Caicedo Ramírez</t>
  </si>
  <si>
    <t>REITERATIVO</t>
  </si>
  <si>
    <t>1-2025-012478</t>
  </si>
  <si>
    <t>Urgente Recabación Solicitud De Información Ot 812 - Solicitud de información urgente para la Junta de Acción Comunal de Vereda Guina, en el marco de la ruta de protección colectiva realizada por la U</t>
  </si>
  <si>
    <t>Carol Dayan Moreno Vela</t>
  </si>
  <si>
    <t>1-2025-012875</t>
  </si>
  <si>
    <t>Solicitud información producción 2023 y 2022 del sector minero energético</t>
  </si>
  <si>
    <t>Angie Natalia Casallas Chávez</t>
  </si>
  <si>
    <t>1-2025-014923</t>
  </si>
  <si>
    <t>Envío de notificación radicado 202523100206671</t>
  </si>
  <si>
    <t xml:space="preserve">
Francisco Hernando Vanegas Toro</t>
  </si>
  <si>
    <t xml:space="preserve">Reasignado </t>
  </si>
  <si>
    <t xml:space="preserve">REASIGNADO EN OAJ </t>
  </si>
  <si>
    <t xml:space="preserve">Reasignado al Grupo de Defensa Judicial, Extrajudicial y Asuntos Constitucionales </t>
  </si>
  <si>
    <t>1-2025-014194</t>
  </si>
  <si>
    <t>Derecho de petición / Acuerdos protocolizados en el marco del proceso consultivo ordenado por la Corte Constitucional en la Sentencia T-333 de 2022.</t>
  </si>
  <si>
    <t>REASIGNADO A FABIO OSUNA</t>
  </si>
  <si>
    <t>1-2025-012856</t>
  </si>
  <si>
    <t>Cumplimiento de medidas reparadoras del PIRC del Sujeto de Reparación Colectiva Consejo Comunitario de Comunidades Negras Rincón Guapo Loverán</t>
  </si>
  <si>
    <t>Diana Alexandra Guasca Gómez</t>
  </si>
  <si>
    <t>1-2025-013060</t>
  </si>
  <si>
    <t xml:space="preserve">Traslado OFI25-00051871 / GFPU - Denuncia ambiental catalizadores cancerígenos para la salud humana expulsión desde la refinería de Ecopetrol en Barrancabermeja </t>
  </si>
  <si>
    <t>James Iván Larrea Mejía</t>
  </si>
  <si>
    <t>Vencido</t>
  </si>
  <si>
    <t>Reiterativo</t>
  </si>
  <si>
    <t xml:space="preserve"> REITERATIVO</t>
  </si>
  <si>
    <t>1-2025-014759</t>
  </si>
  <si>
    <t>derecho de petición En que consiste el concepto de canje de deuda por naturaleza y cual ha sido su aplicación concreta en Colombia</t>
  </si>
  <si>
    <t>Michelle Camila Muñoz Muñoz</t>
  </si>
  <si>
    <t>1-2025-013264</t>
  </si>
  <si>
    <t>Seguimiento a compromiso de reunión virtual de 24 febrero.</t>
  </si>
  <si>
    <t>Santino Amilcar Freyle Brito</t>
  </si>
  <si>
    <t>Reasginado a OARE</t>
  </si>
  <si>
    <t xml:space="preserve">Reasignado a la Oficina de Asuntos Regulatorios y Empresariales </t>
  </si>
  <si>
    <t>1-2025-015785</t>
  </si>
  <si>
    <t xml:space="preserve">Denuncia ante autoridades - el seguimiento y control al proyecto de explotación de recursos minerales del Estado Colombiano que la empresa Anglogold Ashan) Colombia  </t>
  </si>
  <si>
    <t>Adriana Janeth Carmona Cano</t>
  </si>
  <si>
    <t>1-2024-010951</t>
  </si>
  <si>
    <t xml:space="preserve">Petición de información sobre el cumplimiento de los acuerdos de la Mesa Interétnica con las comunidades ubicadas en la cuenca de los ríos Dagua, Pepitas y sus microcuencas. </t>
  </si>
  <si>
    <t>3-Apr-24</t>
  </si>
  <si>
    <t>5-Apr-24</t>
  </si>
  <si>
    <t xml:space="preserve">PRIMERA NOTIFICACIÓN </t>
  </si>
  <si>
    <t>1-2024-046473</t>
  </si>
  <si>
    <t>Of. 1357 -16 -octubre -2024_a Min Interior_MinEnergìa_ ANH_Traslado por competencia DERECHO PETICIÓN -Proyecto Bien Parado.</t>
  </si>
  <si>
    <t>Pendiente</t>
  </si>
  <si>
    <t xml:space="preserve"> REITERATIVO ,El radicado fue cerrado sin que se generara respuesta formal al solicitante.</t>
  </si>
  <si>
    <t>1-2024-047018</t>
  </si>
  <si>
    <t>9-Dec-24</t>
  </si>
  <si>
    <t>1-2024-052426</t>
  </si>
  <si>
    <t>ControlDoc - Correspondencia: Se le ha asignado un nuevo Asunto: traslado por competencia. Denuncia contra la empresa CIPAVI y solicitud de investigación documento: 449129 (2024-2-002300-061970)</t>
  </si>
  <si>
    <t>12-Dec-24</t>
  </si>
  <si>
    <t>10-Dec-24</t>
  </si>
  <si>
    <t>1-2024-055761</t>
  </si>
  <si>
    <t>Asunto: Solicitud información sobre Proyectos Extractivos en Territorios Indígenas</t>
  </si>
  <si>
    <t>16-Dec-24</t>
  </si>
  <si>
    <t>2-Jan-25</t>
  </si>
  <si>
    <t>19-Dec-24</t>
  </si>
  <si>
    <t>1-2024-057185</t>
  </si>
  <si>
    <t>DENUNCIA INCUMPLIENDO DECRETO 1668 DE 2016</t>
  </si>
  <si>
    <t>20-Dec-24</t>
  </si>
  <si>
    <t>14-Jan-25</t>
  </si>
  <si>
    <t>1-2025-005173</t>
  </si>
  <si>
    <t xml:space="preserve">Derecho petición relacionada con procesos extractivos en Puerto Vega Teteyé, transición energética y minerales de interés estratégico en Putumayo, entre otros </t>
  </si>
  <si>
    <t>1-2025-005779</t>
  </si>
  <si>
    <t xml:space="preserve">Solicitud de informacion sobre comunicación entre el Ministerio y FENALCO, ANDEMOS, Empresas Públicas de Medellín, Terpel, Acolgen, Naturgas y Promigas </t>
  </si>
  <si>
    <t>1-2025-006603</t>
  </si>
  <si>
    <t>COPIA Peticiones, Quejas y Reclamos - Contaminación Lumínica y Afectaciones a la Biodiversidad, Flora y Polinización</t>
  </si>
  <si>
    <t>1-Apr-25</t>
  </si>
  <si>
    <t>1-Apr-26</t>
  </si>
  <si>
    <t>5-Apr-25</t>
  </si>
  <si>
    <t>1-2025-009531</t>
  </si>
  <si>
    <t>Derecho de petición Juan Antonio Flores</t>
  </si>
  <si>
    <t>8-Apr-25</t>
  </si>
  <si>
    <t>1-2025-016943</t>
  </si>
  <si>
    <t>Derecho de petición - Solicitud información proyectos CCUS</t>
  </si>
  <si>
    <t>9-Apr-25</t>
  </si>
  <si>
    <t>José Luis Diaz Ramos</t>
  </si>
  <si>
    <t>3-Apr-25</t>
  </si>
  <si>
    <t>1-2025-014930</t>
  </si>
  <si>
    <t>Solicitud de entrega del informe final de ejecución del Plan de Inversión Forzosa del 1% del proyecto Central Termoeléctrica Termotasajero 2 (Radicados iniciales 1-2025-006936 y 1-2025-006944).</t>
  </si>
  <si>
    <t>4-Apr-25</t>
  </si>
  <si>
    <t>28-Apr-25</t>
  </si>
  <si>
    <t>Luis Eduardo Sierra</t>
  </si>
  <si>
    <t>1-2024-048673</t>
  </si>
  <si>
    <t>Dp Solicitar a la operadora frontera Energy brindar y propiciar el espacio de Inter relacionamiento a fin de garantizar el crecimiento y fortalecimiento del empresariado local conforme a lo contenido</t>
  </si>
  <si>
    <t>1-2024-044792</t>
  </si>
  <si>
    <t>TRASLADO DERECHO DE PETICIÓN CON RADICADO INTERNO No. 318 de 2024</t>
  </si>
  <si>
    <t>1-2025-012110</t>
  </si>
  <si>
    <t>Consulta sobre zonas de alta radiación y viento</t>
  </si>
  <si>
    <t>Ángel Mauricio Alarcón Prada</t>
  </si>
  <si>
    <t>PRIMERA NOTIFICACON</t>
  </si>
  <si>
    <t xml:space="preserve"> REITERATIVO ,El radicado fue  reasignado a Ángel Mauricio Alarcón Prada</t>
  </si>
  <si>
    <t>Cerrado con radicado:	
2-2025-031827.</t>
  </si>
  <si>
    <t>1-2025-020885</t>
  </si>
  <si>
    <t>Consulta de apoyo a proyecto energético</t>
  </si>
  <si>
    <t>Camila Andrea Brito Trujillo</t>
  </si>
  <si>
    <t xml:space="preserve"> REITERATIVO ,El radicado fue  reasignado a Camila Andrea Brito Trujillo</t>
  </si>
  <si>
    <t>1-2024-044520</t>
  </si>
  <si>
    <t>Dp - Puesta en conocimiento a la institucionalidad Municipal, Departamental y Nacional, la persecución y estigmatización por parte de algunosfuncionarios de responsabilidad social de PAREX RESOURCES o</t>
  </si>
  <si>
    <t>1-2025-013961</t>
  </si>
  <si>
    <t>Petición Radicado No. 1269592-CO – Las Comunidades de Arroyo Guerrero Pueblo Wayuú - recibida en fecha 28 de marzo de 2025</t>
  </si>
  <si>
    <t>Luis Hernán Torres Suarez</t>
  </si>
  <si>
    <t>El radicado no requiere respuesta se atendió con los radicados No. 2-2025-013368 y 2-2025-013367</t>
  </si>
  <si>
    <t>Cerrado con radicado: 2-2025-013368  2-2025-013367</t>
  </si>
  <si>
    <t>Cerrado con radicado: 2-2025-013368  2-2025-013368</t>
  </si>
  <si>
    <t>1-2025-014777</t>
  </si>
  <si>
    <t>Solicitud URGENTE</t>
  </si>
  <si>
    <t>María Ema Arroyo Suarez</t>
  </si>
  <si>
    <t>Cerrado con radicado:	
2-2025-014147.</t>
  </si>
  <si>
    <t>1-2025-017049</t>
  </si>
  <si>
    <t>Solicitud información OT 678 - Resguardo Indígena Cuasbil La Faldada</t>
  </si>
  <si>
    <t xml:space="preserve">Francisco Hernando Vanegas Toro </t>
  </si>
  <si>
    <t>Cerrado con radicado:	
	2-2025-015027.</t>
  </si>
  <si>
    <t>Cerrado con radicado:	
2-2025-014725</t>
  </si>
  <si>
    <t>1-2025-014866</t>
  </si>
  <si>
    <t>Denuncia pública . Fuerza Nacional Campesina . Violaciones DDHH</t>
  </si>
  <si>
    <t>Natalia Paredes Hernández</t>
  </si>
  <si>
    <t>Cerrado con radicado: 2-2025-014074 y 2-2025-013533</t>
  </si>
  <si>
    <t>1-2025-019805</t>
  </si>
  <si>
    <t>TRASLADO POR COMPETENCIA MINTIC</t>
  </si>
  <si>
    <t>1-2025-017682</t>
  </si>
  <si>
    <t>Derecho de petición de interés particular</t>
  </si>
  <si>
    <t>Elsa Lorena Sánchez Gómez</t>
  </si>
  <si>
    <t>Informamos que el radicado fue cerrado con respuesta formal registrada bajo los números 2-2025-015029 y 2-2025-015028</t>
  </si>
  <si>
    <t>Cerrado con radicado: 2-2025-015028
	2-2025-015029</t>
  </si>
  <si>
    <t>Cerrado con radicado: 2-2025-015028
	2-2025-015030</t>
  </si>
  <si>
    <t xml:space="preserve">1-2025-018938 </t>
  </si>
  <si>
    <t>Presento solicitud con el objeto de no aceptar acta del 06 de marzo de 2025.</t>
  </si>
  <si>
    <t>1-2025-018944</t>
  </si>
  <si>
    <t>Solicitud concertación medida protección complementaria</t>
  </si>
  <si>
    <t xml:space="preserve"> REITERATIVO ,El radicado fue cerrado sin que se generara respuesta formal al solicitante.Se remitió invitación para reunión a la dra. Yurani Bustos,funcionaria de la UNP encargada del tema y con quien se definirá la ruta para coordinar con el Resguardo.</t>
  </si>
  <si>
    <t>1-2025-020245</t>
  </si>
  <si>
    <t xml:space="preserve">Se generó una respuesta a su radicado No. 202500601501494442 con el número 202500601502013951 Vulneración de derechos fundamentales de la comunidad indígena Mhuysqa de Tocancipá por actividades minera </t>
  </si>
  <si>
    <t>Gabriel Adelfo Riaño Prieto</t>
  </si>
  <si>
    <t>Informamos que el radicado fue cerrado con respuesta formal registrada bajo los números 2-2025-015683 y 2-2025-015681</t>
  </si>
  <si>
    <t>Cerrado con radicado:	
2-2025-015681
	2-2025-015683</t>
  </si>
  <si>
    <t>Cerrado con radicado:	
2-2025-015681
	2-2025-015684</t>
  </si>
  <si>
    <t xml:space="preserve">1-2025-020999 </t>
  </si>
  <si>
    <t>Segunda actualización de la visita de inspección técnica a emergencia por incendio estructural, realizada por el equipo de reacción inmediata ERI-10, a las viviendas y familia en la Isla Múcura archip</t>
  </si>
  <si>
    <t>Nohora Liliana Rubio Carvajal</t>
  </si>
  <si>
    <t>Informamos que el radicado fue cerrado con respuesta formal registrada bajo los números 2-2025-017679 y 2-2025-017680</t>
  </si>
  <si>
    <t>Cerrado con radicado:	
	2-2025-017679
		2-2025-017680</t>
  </si>
  <si>
    <t>Cerrado con radicado:	
	2-2025-017679
		2-2025-017681</t>
  </si>
  <si>
    <t>1-2025-019916</t>
  </si>
  <si>
    <t>Perjuicio por trabajos realizados por empresa Prodeco en linea férrea de ciénaga magdalena</t>
  </si>
  <si>
    <t xml:space="preserve">1-2025-015400 </t>
  </si>
  <si>
    <t>Solicitud de información sobre apoyos técnicos y financieros para la garantía de los derechos de las mujeres en el Distrito de Barranquilla</t>
  </si>
  <si>
    <t>Lorena Maria Aristizábal Farah</t>
  </si>
  <si>
    <t xml:space="preserve">Cerrado con radicado:	
		2-2025-020940
		</t>
  </si>
  <si>
    <t xml:space="preserve">1-2025-020127 </t>
  </si>
  <si>
    <t>Derecho de petición Solicitud de atención urgente y cumplimiento de compromisos</t>
  </si>
  <si>
    <t>Jorge León Ospina Gallego</t>
  </si>
  <si>
    <t xml:space="preserve">Cerrado con radicado:	
		2-2025-019378
		</t>
  </si>
  <si>
    <t xml:space="preserve">1-2025-020289 </t>
  </si>
  <si>
    <t>Documento - 2025030139034</t>
  </si>
  <si>
    <t>REASIGNADO A Grupo de fomento</t>
  </si>
  <si>
    <t xml:space="preserve">Cerrado con radicado:	
		2-2025-020941
		</t>
  </si>
  <si>
    <t xml:space="preserve">1-2025-021095 </t>
  </si>
  <si>
    <t>CONTROLDOC Radicado 20254310800791 Id: 1831973 Asunto: Traslado Radicado No. 20256410618842 Id 1829507 de 23-04-2025</t>
  </si>
  <si>
    <t>Bernardo Jose Ariza Martinez</t>
  </si>
  <si>
    <t>REASIGNADO A Grupo midstream</t>
  </si>
  <si>
    <t>Informamos que el radicado fue cerrado con respuesta formal registrada bajo el número 2-2025-019867</t>
  </si>
  <si>
    <t xml:space="preserve">Cerrado con radicado:	
		2-2025-019867
		</t>
  </si>
  <si>
    <t>1-2025-021911</t>
  </si>
  <si>
    <t>20253300043441 Solicitud de información sobre la implementación de las Iniciativas PATR</t>
  </si>
  <si>
    <t xml:space="preserve">REASIGNADO A Grupo de Grupo de Programación y Gestión Estratégica de Proyectos </t>
  </si>
  <si>
    <t>REASIGNADO A Grupo de Gestión del Cumplimiento</t>
  </si>
  <si>
    <t>Reasignado al Grupo de Gestión del Cumplimiento.</t>
  </si>
  <si>
    <t>Reasignado a la Grupo de Gestión del Cumplimiento</t>
  </si>
  <si>
    <t>1-2025-021367</t>
  </si>
  <si>
    <t>Documento - 2025030143517</t>
  </si>
  <si>
    <t>Informamos que el radicado fue cerrado con respuesta formal registrada bajo el número 2-2025-015729</t>
  </si>
  <si>
    <t xml:space="preserve">Cerrado con radicado:	
		2-2025-015729
		</t>
  </si>
  <si>
    <t>1-2025-024191</t>
  </si>
  <si>
    <t>CARTA DERECHO MINMINAS CEIBAS LICENIA AMBIENTAL 2025 En forma respetuosa, le solicitudes establecer una MESA DE TRABAJO REGIONAL Y MUNICIPAL PARTICIPATIVA, con el fin de garantizar el derecho político</t>
  </si>
  <si>
    <t>Informamos que el radicado fue cerrado con respuesta formal registrada bajo el número 	2-2025-021882</t>
  </si>
  <si>
    <t xml:space="preserve">Cerrado con radicado:	
			2-2025-021882
		</t>
  </si>
  <si>
    <t>1-2025-024195</t>
  </si>
  <si>
    <t>CARTA DERECHO MINMINAS CEIBAS LICENIA AMBIENTAL 2025 s establecer una MESA DE TRABAJO REGIONAL Y MUNICIPAL PARTICIPATIVA, con el fin de garantizar el derecho político fundamental a la participación</t>
  </si>
  <si>
    <t>1-2025-024734</t>
  </si>
  <si>
    <t>Traslado de solicitud H.P Radicado # S2025003840 - La solicitud que hizo en el PQRSD de Comisión de Regulación de Energía y Gas - CREG ya ha sido resuelta.</t>
  </si>
  <si>
    <t>Jose Leonardo Echeverri Gonzalez</t>
  </si>
  <si>
    <t>1-2025-025661</t>
  </si>
  <si>
    <t>Gerente General de EMSA - Proceso de Selección</t>
  </si>
  <si>
    <t xml:space="preserve"> REITERATIVO </t>
  </si>
  <si>
    <t>1-2025-024548</t>
  </si>
  <si>
    <t>Anexo de Oficio de traslado a la solicitud con número radicado 01-2025-020188 </t>
  </si>
  <si>
    <t>Juan Camilo Ospina Salcedo</t>
  </si>
  <si>
    <t xml:space="preserve"> REITERATIVO ,</t>
  </si>
  <si>
    <t xml:space="preserve">Cerrado con radicado:	
			2-2025-017363
		</t>
  </si>
  <si>
    <t>1-2025-026383</t>
  </si>
  <si>
    <t>Solicitud de información sobre la participación de Colombia en escenarios internacionales relacionados con asuntos oceánicos.</t>
  </si>
  <si>
    <t>Cerrado con radicado:	
2-2025-022009
			2-2025-022012</t>
  </si>
  <si>
    <t>Cerrado con radicado:	
2-2025-022009
			2-2025-022013</t>
  </si>
  <si>
    <t>1-2025-024527</t>
  </si>
  <si>
    <t>Derecho de petición fecha probable del proyecto</t>
  </si>
  <si>
    <t>Michael David Vargas Fajardo</t>
  </si>
  <si>
    <t>Reasignado a la Dirección de Energía Eléctrica</t>
  </si>
  <si>
    <t>1-2025-024766</t>
  </si>
  <si>
    <t>Traslado OFI25-00096682 / GFPU - EMAIL Solicitud de que se convoque una asamblea nacional en el Carmen de Atrato o en Quibdó</t>
  </si>
  <si>
    <t>Nilsa Brigette Mesa Fontecha</t>
  </si>
  <si>
    <t>Cerrado con radicado:	
2-2025-021134
				2-2025-021137
2-2025-021139
2-2025-021140
2-2025-021141
2-2025-021142</t>
  </si>
  <si>
    <t>Cerrado con radicado:	
2-2025-021134
				2-2025-021137
2-2025-021139
2-2025-021140
2-2025-021141
2-2025-021143</t>
  </si>
  <si>
    <t>1-2025-024141</t>
  </si>
  <si>
    <t>Respuesta DPM Oficio N°.1777 - 2025 REITERACION DE TRASLADO Y SEGUIMIENTO A SOLICITUD CON RADICADO INTERNO N°.0804251724.</t>
  </si>
  <si>
    <t>Sandra Paola Caicedo Ramirez</t>
  </si>
  <si>
    <t>1-2024-046665</t>
  </si>
  <si>
    <t>1-2024-049345</t>
  </si>
  <si>
    <t>Respuesta a su comunicación 2024E1053496 Traslado del radicado número 2024E1053496 del 15-10-2024. 40042024E2041303</t>
  </si>
  <si>
    <t>1-2024-045805</t>
  </si>
  <si>
    <t>Derecho de Petición - Consulta previa al proyecto Uchuva 2</t>
  </si>
  <si>
    <t xml:space="preserve">1-2025-028484 </t>
  </si>
  <si>
    <t xml:space="preserve">Respuesta Derecho de petición CASO 05839863 CON-2025- 037908 </t>
  </si>
  <si>
    <t>Sandra Paola Caicedo</t>
  </si>
  <si>
    <t xml:space="preserve"> PRIMERA NOTIFICACON ,El radicado fue cerrado sin que se generara respuesta formal al solicitante.</t>
  </si>
  <si>
    <t>1-2025-026350</t>
  </si>
  <si>
    <t>derecho de peticion</t>
  </si>
  <si>
    <t>1-2025-028001</t>
  </si>
  <si>
    <t>1-2025-026136</t>
  </si>
  <si>
    <t>0690-556322025 Ministerio de Minas y Energía</t>
  </si>
  <si>
    <t>1-2025-028619</t>
  </si>
  <si>
    <t>Respuesta a su comunicación 2025E1027626 Solicitud de información frente a medidas del gobierno nacional frente a la matriz energética de nuestro país</t>
  </si>
  <si>
    <t>1-2025-029901</t>
  </si>
  <si>
    <t>PETICIÓN INFORMACIÓN SOBRE LAS ACCIONES, PLANES, PROGRAMAS Y/O PROYECTOS ADELANTADOS EN EL DEPARTAMENTO DEL MAGDALENA EN CUMPLIMIENTO DE LA REFORMA RURAL INTEGRAL - PLAN DE ACCIÓN PARA EL AÑO 2025</t>
  </si>
  <si>
    <t xml:space="preserve">William Fernando Molina Daza </t>
  </si>
  <si>
    <t xml:space="preserve"> Se le dio respuesta con el radicado 2-2025-030799</t>
  </si>
  <si>
    <t xml:space="preserve"> Se le dio respuesta con el radicado 2-2025-030800</t>
  </si>
  <si>
    <t xml:space="preserve">1-2025-029436 </t>
  </si>
  <si>
    <t>Derecho de Petición para la postulación del Parque Nacional Natural Gorgona como Sitio de Patrimonio Mundial Mixto (Cultural y Natural) ante la UNESCO, en virtud de su Valor Universal Excepcional</t>
  </si>
  <si>
    <t>Eliana Carolina Rincón Carrera</t>
  </si>
  <si>
    <t>Cerrado con radicado:	
	2-2025-028103
			2-2025-028133</t>
  </si>
  <si>
    <t>Cerrado con radicado:	
	2-2025-028103
			2-2025-028134</t>
  </si>
  <si>
    <t>1-2025-029944</t>
  </si>
  <si>
    <t>Traslado Ministerio de Minas y Energía – Radicado 20256410777732 ID 1886974 del 16/06/2025 Derecho de Petición Defensoría del Pueblo - Requerimiento Subgrupo de Prevención y Protección – Mesa Territor</t>
  </si>
  <si>
    <t xml:space="preserve">1-2025-026522  </t>
  </si>
  <si>
    <t>RADICADO DE SALIDA NO. 202576000682461 Suministro e Instalación de un Sistema de Generación de Energía Fotovoltaica de 210 KVV de Potencia</t>
  </si>
  <si>
    <t>1-2025-030482</t>
  </si>
  <si>
    <t>Radicado 20252300447441 de 2025-06-20</t>
  </si>
  <si>
    <t>1-2025-030625</t>
  </si>
  <si>
    <t>Traslado solicitudes con radicados ANH 20256410782282 ID 1888482 y 20256410782302 ID 1888485 - Queja formal: Precarias condiciones y derechos laborales en Distracom Quito 2000 </t>
  </si>
  <si>
    <t>Dagoberto Estupiñán Rueda</t>
  </si>
  <si>
    <t>1-2025-030839</t>
  </si>
  <si>
    <t>Radicado 20252300449981 de 2025-06-24</t>
  </si>
  <si>
    <t>1-2025-031061</t>
  </si>
  <si>
    <t>Respuesta a su comunicación 2025E1029899 Traslado por competencia. Solicitud de visita de campo, evaluación del título minero T14292 y aplicación de medidas en favor de comunidades mineras</t>
  </si>
  <si>
    <t xml:space="preserve">Cerrado con radicado:	
			2-2025-027090
		</t>
  </si>
  <si>
    <t>1-2025-031432</t>
  </si>
  <si>
    <t>Traslado OFI25-00124046 / GFPU - EMAIL Solicitud para mitigar los riesgos y afectaciones ocasionados por el Río Cusay en el sector Botalón – Puerto Nidia,</t>
  </si>
  <si>
    <t>Paola Marcela Castañeda Tiria</t>
  </si>
  <si>
    <t>Cerrado con radicado:	
	2-2025-025997
			2-2025-025122</t>
  </si>
  <si>
    <t>Cerrado con radicado:	
	2-2025-025997
			2-2025-025123</t>
  </si>
  <si>
    <t>1-2025-031503</t>
  </si>
  <si>
    <t>Derecho de Petición - Solicitud Urgente de Información y Acciones para la Protección y Garantía de Derechos de la Comunidad Indígena Embera Katío Desplazada por el Conflicto Armado Interno</t>
  </si>
  <si>
    <t xml:space="preserve">Cerrado con radicado:	
	2-2025-027090
			</t>
  </si>
  <si>
    <t>1-2025-031984</t>
  </si>
  <si>
    <t>Derecho Petición: solicitud Informe sobre el trazador presupuestal en la atención a la Población Negra, Afrocolombiana, Raizal y Palenquera</t>
  </si>
  <si>
    <t xml:space="preserve">Jose Reinerio Galeano Lemus </t>
  </si>
  <si>
    <t xml:space="preserve">Cerrado con radicado:	
2-2025-031631
	2-2025-031632
			</t>
  </si>
  <si>
    <t>1-2025-031810</t>
  </si>
  <si>
    <t>Solicitud de acompañamiento institucional y rechazo a serñalamientos de ancestralidad territorial no reconocida</t>
  </si>
  <si>
    <t>Hegler Andrés Rojas Quimbaya</t>
  </si>
  <si>
    <t xml:space="preserve">Cerrado con radicado:	
2-2025-029437
			</t>
  </si>
  <si>
    <t xml:space="preserve">1-2025-031877 </t>
  </si>
  <si>
    <t>Derecho de peticion</t>
  </si>
  <si>
    <t xml:space="preserve">Cerrado con radicado:	
	2-2025-031791
			</t>
  </si>
  <si>
    <t>1-2025-032097</t>
  </si>
  <si>
    <t>Dp Suspensión inmediata del proceso de exploración y geotermia en el Volcán Chaitan (Azufral), Municipio de Túquerres, Departamento de Nariño</t>
  </si>
  <si>
    <t xml:space="preserve">1-2025-032328 </t>
  </si>
  <si>
    <t>PRIORITARIO: INFORME GOBIERNO NACIONAL AL CONGRESO DE LA REPÚBLICA - PERIODO 01 DE ENERO A 31 DE MAYO DE 2025</t>
  </si>
  <si>
    <t xml:space="preserve">Cerrado con radicado:	
	2-2025-024382
			</t>
  </si>
  <si>
    <t>1-2025-033622</t>
  </si>
  <si>
    <t>Traslado OFI25-00130113 / GFPU - OFI25-00130113 / GFPU 13150001Solicitud de Información y Acciones en Defensa de los Recursos Hídricos de Colombia</t>
  </si>
  <si>
    <t>Olga Lucia Mellizo Ortiz</t>
  </si>
  <si>
    <t>Cerrado con radicado:	
		2-2025-029435
2-2025-030635</t>
  </si>
  <si>
    <t>Cerrado con radicado:	
		2-2025-029435
2-2025-030636</t>
  </si>
  <si>
    <t xml:space="preserve">1-2025-033315 </t>
  </si>
  <si>
    <t>NOTIFICACION OFICIO TRASLADO PETICIÓN ID 568799</t>
  </si>
  <si>
    <t xml:space="preserve">1-2025-033340 </t>
  </si>
  <si>
    <t>SOLICITUD APOYO INSTITUCIONAL EN EL MARCO DE PROTESTAS REGIÃ_N DEL GUAVIO (1) (1)</t>
  </si>
  <si>
    <t xml:space="preserve">1-2025-033810 </t>
  </si>
  <si>
    <t>Respuesta a su comunicación 2025E1032231</t>
  </si>
  <si>
    <t>1-2025-033836</t>
  </si>
  <si>
    <t>Solicitud sobre bloqueo de proyecto</t>
  </si>
  <si>
    <t>1-2025-033847</t>
  </si>
  <si>
    <t>Solicitud sobre incumplimiento de la contratación d por parte de HOCOL S.A</t>
  </si>
  <si>
    <t xml:space="preserve">1-2025-034545 </t>
  </si>
  <si>
    <t>Derecho de petición Instalación de una mesa de trabajo, con presencia de los actores comunitarios, PERENCО, CONFIPETROL, y los entes estatales aquí citados, en un plazo no mayor a ocho (8) días hábile</t>
  </si>
  <si>
    <t xml:space="preserve">1-2025-034546 </t>
  </si>
  <si>
    <t>Derecho de petición Solicitud de instalación urgente de mesa de trabajo interinstitucional y empresarial para garantizar la rotación equitativa del personal operativo local en el Campo Cuervas</t>
  </si>
  <si>
    <t xml:space="preserve">1-2025-034669 </t>
  </si>
  <si>
    <t>presentación de derecho de petición problemáticas en transporte de cargas del municipio de villanueva casanare</t>
  </si>
  <si>
    <t xml:space="preserve">1-2025-034950 </t>
  </si>
  <si>
    <t>Respuesta a su comunicación 2025E1032237</t>
  </si>
  <si>
    <t>1-2025-036332</t>
  </si>
  <si>
    <t>Dp Queremos ponerle en conocimiento de las autoridades que tememos miedo de que Ecopetrol tome acciones en contra de nosotros por que han asesinado lideres en el Catatumbo que por coincidencia</t>
  </si>
  <si>
    <t>1-2025-036465</t>
  </si>
  <si>
    <t>Derecho de Petición – Solicitud de espacio de socialización de programas, proyectos y situación de no conectividad.</t>
  </si>
  <si>
    <t>José Leonardo Echeverri González</t>
  </si>
  <si>
    <t xml:space="preserve">1-2025-038969 </t>
  </si>
  <si>
    <t>Solicitud de información - Datos geograficos</t>
  </si>
  <si>
    <t xml:space="preserve">CONTRATISTA </t>
  </si>
  <si>
    <t>DIAS VENCIDOS</t>
  </si>
  <si>
    <t>CERRADO SIN TRAMITAR (MAL CLASIFICADO)</t>
  </si>
  <si>
    <t>REVISION 02052025</t>
  </si>
  <si>
    <t>REVISION 26052025</t>
  </si>
  <si>
    <t>REVISION 16062025</t>
  </si>
  <si>
    <t>REVISION 1/07/2025</t>
  </si>
  <si>
    <t>REVISION 14/07/2025</t>
  </si>
  <si>
    <t>REVISION 5/08/2025</t>
  </si>
  <si>
    <t>1-2025-001044</t>
  </si>
  <si>
    <t>Asunto: Pruebas de vulneracion de los derechos constitucionales y Convencionales. Queja ante la CDIH de los Extrabajadores de CORELCA y la NULIDAD decreto 2515 del 17 de diciembre 1999.</t>
  </si>
  <si>
    <t>Hollman Andres Bonilla Garcia</t>
  </si>
  <si>
    <t>1-2025-001206</t>
  </si>
  <si>
    <t>Reunión de verificación con la CORPORACIÓN AUTÓNOMA REGIONAL DE CUNDINAMARCA (CAR), prevista para el 23 de enero de 2025</t>
  </si>
  <si>
    <t>Maria Fernanda Ramirez</t>
  </si>
  <si>
    <t>1-2025-001301</t>
  </si>
  <si>
    <t>ENVIO OFICIO DE VICTIMAS</t>
  </si>
  <si>
    <t>James Ivan Larrea</t>
  </si>
  <si>
    <t>REITERATIVO No dio respuesta "Se acusa recibido del oficio, aclarando que no presenta la información básica sobre el proyecto que genera la solicitud"</t>
  </si>
  <si>
    <t>1-2025-000230</t>
  </si>
  <si>
    <t>Traslado OFI25-00000880 / GFPU comunicado a la opinión pública como consecuencia de un atentado a líder social</t>
  </si>
  <si>
    <t>1-2025-001429</t>
  </si>
  <si>
    <t>Solicitud de respuesta a petición.</t>
  </si>
  <si>
    <t>1-2025-001120</t>
  </si>
  <si>
    <t>envio documento de ayuda Empresa de Servicios Publico ESPRICH S.A. ESP.</t>
  </si>
  <si>
    <t>REITERATIVO No dio respuesta "Se acusa recibido"</t>
  </si>
  <si>
    <t>1-2025-001588</t>
  </si>
  <si>
    <t>Invitación a convocatoria de mesas de diálogos.</t>
  </si>
  <si>
    <t>1-2025-001644</t>
  </si>
  <si>
    <t>Radicado 20252300023361 de 2025-01-16T08:10:14Z</t>
  </si>
  <si>
    <t>1-2025-001882</t>
  </si>
  <si>
    <t>Traslado OFI25-00006656 / GFPU</t>
  </si>
  <si>
    <t>1-2025-002338</t>
  </si>
  <si>
    <t>SOLICITUD DE INTERVENCIÓN Y PARTICIPACIÓN EN REUNIÓN INFORMATIVA RELACIONADA CON EL PROYECTO HIDRA EN EL MUNICIPIO DE TENERIFE, MAGD.</t>
  </si>
  <si>
    <t>REITERATIVO No dio respuesta "Se atendió la solicitud con equipo ETH MM"</t>
  </si>
  <si>
    <t>8//01/2025</t>
  </si>
  <si>
    <t>1-2025-000672</t>
  </si>
  <si>
    <t>Queremos manifestarles nuestra actual realidad a partir de los siguientes</t>
  </si>
  <si>
    <t>1-2025-002413</t>
  </si>
  <si>
    <t>Solicitud de reunión Mamus y autoridades de la Comunidad Indígena Arhuaco, proyecto TERRA INITIATIVE</t>
  </si>
  <si>
    <t>1-2025-002614</t>
  </si>
  <si>
    <t>Invitación a participar en instrumentos participativos sobre ecodependencias en el subsector eléctrico</t>
  </si>
  <si>
    <t>1-2025-002859</t>
  </si>
  <si>
    <t>Llamado Urgente para la Atención de los Impactos de la Industria de Hidrocarburos en Territorios Indígenas de Puerto Gaitán, Meta</t>
  </si>
  <si>
    <t>1-2025-002868</t>
  </si>
  <si>
    <t>Invitación a formar parte del Grupo focal &amp;quot;Ecodependencias de la biodiversidad&amp;quot; destinados a la construcción de la Hoja de ruta para la identificación de ecodependencias de la biodiversidad e impactos</t>
  </si>
  <si>
    <t>1-2025-002999</t>
  </si>
  <si>
    <t>Urgente Protesta denuncia publica</t>
  </si>
  <si>
    <t>1-2025-003178</t>
  </si>
  <si>
    <t>Convenio interadministrativo GGC-1001-2024 MARMATO - Acta 3</t>
  </si>
  <si>
    <t>CERRRADO</t>
  </si>
  <si>
    <t>1-2025-003252</t>
  </si>
  <si>
    <t>Preocupaciones por los recientes actos de violencia contra el sector minero</t>
  </si>
  <si>
    <t>1-2025-003447</t>
  </si>
  <si>
    <t>COPIA Agotamiento vía administrativa para acción de cumplimiento</t>
  </si>
  <si>
    <t>1-2025-003462</t>
  </si>
  <si>
    <t>1-2025-003605</t>
  </si>
  <si>
    <t>Convenio interadministrativo GGC-1001-2024 MARMATO - Acta 6</t>
  </si>
  <si>
    <t>1-2025-003695</t>
  </si>
  <si>
    <t>Radicado # SGC-1-2025-000655</t>
  </si>
  <si>
    <t>1-2025-003831</t>
  </si>
  <si>
    <t>OFI25-00014988 / GFPU - 30 enero 2025 STL 10716 de 2020 - PNNN Los Nevados - Remisión cronograma de trabajo para el seguimiento a la sentencia para la vigencia ...</t>
  </si>
  <si>
    <t>1-2025-004054</t>
  </si>
  <si>
    <t>Proceso de reformulación de la Política Nacional para la Gestión Integral del Recurso Hídrico.</t>
  </si>
  <si>
    <t>1-2025-004279</t>
  </si>
  <si>
    <t>Desaprobacion para ejercer actividades petroleras</t>
  </si>
  <si>
    <t>1-2025-004281</t>
  </si>
  <si>
    <t>SALIDA GTE - E202500197- ANH NOTIFICACIÓN VÍAS HECHO BLOQUEO CAMPO EXPLOTACIÓN HIDROCARBUROS COSTAYACO – BLOQUE CHAZA Y CAMPO TOROYACO – JUANAMBÚ - CA GUAYUYACO CE SANTANA</t>
  </si>
  <si>
    <t>1-2025-004364</t>
  </si>
  <si>
    <t>CONCERTACION FECHA DE SOCIALIZACION</t>
  </si>
  <si>
    <t>1-2025-004403</t>
  </si>
  <si>
    <t>CABILDO BELLAVISTA - SOLICITUD DE APOYO</t>
  </si>
  <si>
    <t>Fabio Alberto Osuna Santiago</t>
  </si>
  <si>
    <t>1-2025-003913</t>
  </si>
  <si>
    <t>1-2025-004884</t>
  </si>
  <si>
    <t>Solicitud de ayuda.</t>
  </si>
  <si>
    <t>1-2025-004981</t>
  </si>
  <si>
    <t>Delegado para la actualización del Plan de Manejo del PCCC y acta de la reunión del 21 de noviembre/2024</t>
  </si>
  <si>
    <t>1-2025-005002</t>
  </si>
  <si>
    <t>Radicado 20252300061941 de 2025-02-05T17:27:17Z</t>
  </si>
  <si>
    <t>1-2025-005554</t>
  </si>
  <si>
    <t>Solicitud apoyo actividades ambientales SNR 2025</t>
  </si>
  <si>
    <t>1-2025-005831</t>
  </si>
  <si>
    <t>Invitación II Socialización PMRRA No. 02806 - Ciudad Bolívar</t>
  </si>
  <si>
    <t>1-2025-005836</t>
  </si>
  <si>
    <t>La Asociación Campesina Agroambiental de la Cordillera del Patía (AGROPATÍA),</t>
  </si>
  <si>
    <t>1-2025-006019</t>
  </si>
  <si>
    <t>STL 10716 de 2020 - PNN Los Nevados - Comité pleno</t>
  </si>
  <si>
    <t>1-2025-005524</t>
  </si>
  <si>
    <t>Viceministerio - Solicitud de gestión interinstitucional para agilización de modificación de Licencia Ambiental Proyecto Parque Solar Melgar 180MW</t>
  </si>
  <si>
    <t>Leyla Mercedes Montenegro</t>
  </si>
  <si>
    <t>1-2025-003327</t>
  </si>
  <si>
    <t>Traslado OFI25-00013286 / GFPU - EMAIL-Solicitud de audiencia con el señor Presidente de la Republica</t>
  </si>
  <si>
    <t>1-2025-004090</t>
  </si>
  <si>
    <t>1-2025-006999</t>
  </si>
  <si>
    <t>STL 10716 de 2020 - PNN Los Nevados - Convocatoria mesas de trabajo presenciales</t>
  </si>
  <si>
    <t>1-2025-007002</t>
  </si>
  <si>
    <t>1-2025-007173</t>
  </si>
  <si>
    <t>Invitación al encuentro para la construcción de alianzas los días 12 y 13 de marzo en pro del desarrollo del plan de acción estratégico de los pueblos indígenas de Puerto Gaitán – ASOUNUMA</t>
  </si>
  <si>
    <t>1-2025-007180</t>
  </si>
  <si>
    <t>IINVITACION</t>
  </si>
  <si>
    <t>1-2025-007063</t>
  </si>
  <si>
    <t>Respuesta a su comunicación 2025E1003624 Asunto: Traslado de solicitud con radicado interno Ambiente No. 2025E1003624 y 2025E1003641</t>
  </si>
  <si>
    <t>1-2025-006618</t>
  </si>
  <si>
    <t>TRASLADO</t>
  </si>
  <si>
    <t>1-2025-007454</t>
  </si>
  <si>
    <t>Radicado 2-2024-041472 - seguimiento a compromisos de la reunión gobierno del pueblo por el sur del caribe y por la vida</t>
  </si>
  <si>
    <t>1-2025-007376</t>
  </si>
  <si>
    <t xml:space="preserve">Copia Remisión de Documento con Exigencias para el Desarrollo del Proyecto de Mantenimiento del Oleoducto Bicentenario – Contrato N° 8000009362 </t>
  </si>
  <si>
    <t>1-2025-008422</t>
  </si>
  <si>
    <t>Manifiesto Pequeña Central Hidroeléctrica el Retiro</t>
  </si>
  <si>
    <t>Direccion de energia electrica</t>
  </si>
  <si>
    <t>TRASLADO DEPENDENCIA</t>
  </si>
  <si>
    <t>1-2025-007886</t>
  </si>
  <si>
    <t>Traslado OFI25-00032450 / GFPU - EMAIL- ASOPROEMOP, copia información.</t>
  </si>
  <si>
    <t>1-2025-009726</t>
  </si>
  <si>
    <t>OFI25-00039466 / GFPU - OFI25-00039466 / GFPU 11000000 06 marzo 2025 Convocatoria Mesa Técnica Ruta para la incorporación del Enfoque Étnico en los Planes Nacionales de la Reforma Rural</t>
  </si>
  <si>
    <t>Francisco Hernando Vanegas Toro</t>
  </si>
  <si>
    <t>1-2025-010381</t>
  </si>
  <si>
    <t>REPLICA A RESPUESTA DE GEOPARK SOBRE ASUNTO PQR CONTAMINACION LUMINICA</t>
  </si>
  <si>
    <t>EnvÃ­o de notificaciÃ³n radicado 20253100157461</t>
  </si>
  <si>
    <t>1-2025-010578</t>
  </si>
  <si>
    <t>Dp Traslado OFI25-00044061 / GFPU - Solicitud de intervencion medidas conducentes, urgentes y necesariaspara que se reconozcan y respeten los derechos de estasfamilias</t>
  </si>
  <si>
    <t>1-2025-010967</t>
  </si>
  <si>
    <t>Invitación: Ciprat Dpto Caqueta AT 01-2021 mié 26 de mar de 2025 9am - 12pm (COT) (menergia@minenergia.gov.co)</t>
  </si>
  <si>
    <t>Dp - Sobre prácticas ambientales y participación ciudadana en el Putumayo - Cuáles son los programas y proyectos impulsados por el Ministerio de Minas y Energía en el Putumayo para fortalecer la part</t>
  </si>
  <si>
    <t>26/05/2025</t>
  </si>
  <si>
    <t>John Jairo Barbosa Sedano</t>
  </si>
  <si>
    <t>CERRADO 05-06-2025</t>
  </si>
  <si>
    <t>Derecho de petición sobre prácticas ambientales y participación ciudadana en el Putumayo</t>
  </si>
  <si>
    <t> 19/03/2025</t>
  </si>
  <si>
    <t>1-2025-012112</t>
  </si>
  <si>
    <t>Radicado No. 202510017820 Solicitud de información para indicadores con el fin de dar cumplimiento a la Sentencia T302-2017 y sus Autos de seguimiento acordados en la tercera sesión del comité técnico</t>
  </si>
  <si>
    <t>Jorge Leon Ospina Gallego</t>
  </si>
  <si>
    <t>solicitud de información denuncia instaurada por el señor Fidel Antonio Valbuena Bolívar por hechos relacionados con presuntos daños ambientales en la vía Case Tabla</t>
  </si>
  <si>
    <t>1-2025-012184</t>
  </si>
  <si>
    <t>Derecho de Petición ANLA - Solicitud de Matriz de Cumplimiento de Obligaciones de ANDES OPERATING COMPANY LLC SUCURSAL COLOMBIA (NIT 901217782-2), ECOPETROL S.A. (NIT. 899.999.068-1) y HUPECOL OPERATI</t>
  </si>
  <si>
    <t>1-2025-012059</t>
  </si>
  <si>
    <t>Solicitud de capacitación</t>
  </si>
  <si>
    <t>1-2025-012189</t>
  </si>
  <si>
    <t>Derecho de Petición – Solicitud de Matriz de Cumplimiento de Obligaciones en los Bloques CPO-11, LLANOS 58 y FRACKMAVER</t>
  </si>
  <si>
    <t>Petición de información sobre el cumplimiento de los acuerdos de la Mesa Interétnica con las comunidades ubicadas en la cuenca de los ríos Dagua, Pepitas y sus microcuencas.</t>
  </si>
  <si>
    <t>corresponde a un Derecho de Petición - se tipifico mal por Gabriel Riaño</t>
  </si>
  <si>
    <t>corresponde a un Derecho de Petición- es de James no esta tipificado</t>
  </si>
  <si>
    <t>corresponde a un Derecho de Petición</t>
  </si>
  <si>
    <t>corresponde a un Derecho de Petición. inicialmente estaba en la bandeja de James Larrea y  no esta tipificado</t>
  </si>
  <si>
    <t>REITERATIVO DP No dio respuesta "Se atendió la situación con equipo de hidrocarburos OAAS y ETH MME"</t>
  </si>
  <si>
    <t>corresponde a un Derecho de Petición - se tipifico de manera erronea por Sandra Caicedo</t>
  </si>
  <si>
    <t>corresponde a un Derecho de Petición. inicialmente corresponde a James Larrea y no esta tipificado</t>
  </si>
  <si>
    <t>corresponde a un Derecho de Petición- esta sin tipificar</t>
  </si>
  <si>
    <t>REITERATIVO DP - No dio respuesta  "Se acusa recibido del oficio"</t>
  </si>
  <si>
    <t>corresponde a un Derecho de Petición - inicialmente asignado a James Larrea</t>
  </si>
  <si>
    <t>REITERATIVO DP -No dio respuesta "Se atendió la situación con equipo de hidrocarburos OAAS y ETH MME"</t>
  </si>
  <si>
    <t>REITERATIVO DP - No dio respuesta"Se atendió la situación con equipo de hidrocarburos OAAS y ETH MME"</t>
  </si>
  <si>
    <t>REITERATIVO DP No dio respuesta "Se acompañó la situación con equipo ETH MME"</t>
  </si>
  <si>
    <t>1-2024-056978</t>
  </si>
  <si>
    <t>Devolución parcial de la solicitud relacionada con la “Solicitud de Información – Proyectos Eólicos” recibido mediante el radicado UPME No. 20241110306552</t>
  </si>
  <si>
    <t>1-2025-003739</t>
  </si>
  <si>
    <t>Trámite de firma completado: SGC-1-2025-000655</t>
  </si>
  <si>
    <t>REITERATIVO No dio respuesta "Se acusa recibido, aunque no se encuentran los documentos correspondientes y necesarios para tramitar la respuesta"</t>
  </si>
  <si>
    <t>Derecho petición relacionada con procesos extractivos en Puerto Vega Teteyé, transición energética y minerales de interés estratégico en Putumayo, entre otros</t>
  </si>
  <si>
    <t>Solicitud de informacion sobre comunicación entre el Ministerio y FENALCO, ANDEMOS, Empresas Públicas de Medellín, Terpel, Acolgen, Naturgas y Promigas</t>
  </si>
  <si>
    <t>REITERATIVO No dio respuesta "Se acusa recibido, aclarando que esta oficina no dispone de las comunicaciones sostenidas entre funcionarios del MME con las entidades y empresas referidas"</t>
  </si>
  <si>
    <t xml:space="preserve">corresponde a un Derecho de Petición. No cuenta con tipificacion </t>
  </si>
  <si>
    <t>REITERATIVO No dio respuesta"Se acusa recibido de la respuesta emitida por la ANH al peticionario"</t>
  </si>
  <si>
    <t>1-2025-007740</t>
  </si>
  <si>
    <t>Respuesta a su comunicación 2025E1007343 Traslado del radicado número 2025E1007343 del 13-02-2025. Cordial saludo, En respuesta al radicado mencionado en el asunto</t>
  </si>
  <si>
    <t>1-2025-011435</t>
  </si>
  <si>
    <t>Solicitud convocatoria mesa de seguimiento compromisos - Acuerdos con la Comunidad de Guavio</t>
  </si>
  <si>
    <t>PRIMERA NOTIFICACION</t>
  </si>
  <si>
    <t>Angel Mauricio Alarcon Prada</t>
  </si>
  <si>
    <t>1-2025-021620</t>
  </si>
  <si>
    <t>Solicitud de atencion para el dia 19 de mayo 2025</t>
  </si>
  <si>
    <t>Por vencer</t>
  </si>
  <si>
    <t>1-2025-022949</t>
  </si>
  <si>
    <t xml:space="preserve">Vigente </t>
  </si>
  <si>
    <t>1-2025-020743</t>
  </si>
  <si>
    <t>Trámite de procedibilidad (LEY 1437 DE 2001 - ARTICULO 144 INCISO 8) con el propósito de que se amparen los derechos e intereses colectivos (i) a la moralidad administrativa, (ii) La defensa del patri</t>
  </si>
  <si>
    <t>1-2025-007524</t>
  </si>
  <si>
    <t>Traslado OFI25-00030447 / GFPU - Dialogo social para el departamento del Huila y poder prever una crisis</t>
  </si>
  <si>
    <t>1-2025-010607</t>
  </si>
  <si>
    <t>Incumplimiento acuerdos firmados con gobierno nacional departamental empresas privadas comunidad de la zona B de Ubalá y municipio de santa maria Boyacá y municipio de medina</t>
  </si>
  <si>
    <t> 17/03/2025</t>
  </si>
  <si>
    <t>1-2025-011683</t>
  </si>
  <si>
    <t>Comunicado A La Opinión Pública Marzo 17 De 2025</t>
  </si>
  <si>
    <t>Rommel Hanz Preciado Rodriguez</t>
  </si>
  <si>
    <t>1-2025-011645</t>
  </si>
  <si>
    <t>Documento Acuerdo de voluntades extracción de hidrocarburo-Horizontes</t>
  </si>
  <si>
    <t>James Ivan Larrea Mejia</t>
  </si>
  <si>
    <t>1-2025-011981</t>
  </si>
  <si>
    <t>Envío Oficio No. 00252100955 Competencia evaluativa del instrumento ambiental para proyectos exploratorios de hidrogeno natural y gases asociados</t>
  </si>
  <si>
    <t>1-2025-012282</t>
  </si>
  <si>
    <t>INFORMATIVO-John Harrison (USA) Tratamiento de Efluentes y Aguas Residuales RECORDATORIO SESION ESPECIAL TECNOLOGIAS EMERGENTES MBR/MABR/NEREDA/KALDNESS (jueves 20 de marzo de 2025)</t>
  </si>
  <si>
    <t>Maria Fernanda Ramirez Lopez</t>
  </si>
  <si>
    <t>1-2025-012585</t>
  </si>
  <si>
    <t>Radicado 20252300179611 de 2025-03-20</t>
  </si>
  <si>
    <t>Traslado OFI25-00051871 / GFPU - Denuncia ambiental catalizadores cancerígenos para la salud humana expulsión desde la refinería de Ecopetrol en Barrancabermeja</t>
  </si>
  <si>
    <t>1-2025-013410</t>
  </si>
  <si>
    <t>Traslado OFI25-00056220 / GFPU - .</t>
  </si>
  <si>
    <t>1-2025-013428</t>
  </si>
  <si>
    <t>Reprogramación de la Mesa Ambiental y Confirmación de Participación</t>
  </si>
  <si>
    <t>1-2025-014126</t>
  </si>
  <si>
    <t>Alcance - Estrategias MAPs Conocedores de la delegación realizada por parte de la Presidencia de la República, en la cartera a su cargo, para acompañarnos a la instalación de la Mesa de Acumulación</t>
  </si>
  <si>
    <t>1-2025-014021</t>
  </si>
  <si>
    <t>Comunicado UNUMA Unión De Trabajo Para La Defensa De La Vida En El Territorio Con Nuestros Sistemas De Conocimiento</t>
  </si>
  <si>
    <t>1-2025-014817</t>
  </si>
  <si>
    <t>Comunicado Unuma</t>
  </si>
  <si>
    <t>1-2025-014822</t>
  </si>
  <si>
    <t>Solicitud cita Culligan - Hold. Constr. Min. y Energ</t>
  </si>
  <si>
    <t>1-2025-015124</t>
  </si>
  <si>
    <t>GGC-1095-2024 - Entrega Anexos Producto E</t>
  </si>
  <si>
    <t>Elsa Lorena Sanchez Gomez</t>
  </si>
  <si>
    <t>1-2025-015400</t>
  </si>
  <si>
    <t>Lorena Maria Aristizabal Farah</t>
  </si>
  <si>
    <t>1-2025-015496</t>
  </si>
  <si>
    <t>Solicitud Para El Dinamismo Socioeconomico Del Municipio De San Luis De Palenque- Casanare</t>
  </si>
  <si>
    <t>1-2025-017213</t>
  </si>
  <si>
    <t>SOLICITUD DE INFORMACIÓN, VERIFICACIÓN DE PERMISOS, Y MEDIDAS FRENTE A INTERVENCIÓN EN EL RÍO LENGUPÁ, BARRIO EL PROGRESO.</t>
  </si>
  <si>
    <t>1-2025-017326</t>
  </si>
  <si>
    <t>Denuncia y solicitud de acompañamiento</t>
  </si>
  <si>
    <t>1-2025-019160</t>
  </si>
  <si>
    <t>Comunicación de respuesta</t>
  </si>
  <si>
    <t>1-2025-019405</t>
  </si>
  <si>
    <t>Copia - Respuesta a oficio con radicado de la ANLA 20256200337762 del 27 de marzo de 2025. Solicitud pronunciamiento respecto a mesa de diálogo para la gestión de conflictos con la industria de hidroc</t>
  </si>
  <si>
    <t>1-2025-020210</t>
  </si>
  <si>
    <t>Respuesta S-2025-014057 2025-4-28 12:0:31.</t>
  </si>
  <si>
    <t>1-2025-021143</t>
  </si>
  <si>
    <t>Traslado OFI25-00080697 / GFPU - .</t>
  </si>
  <si>
    <t>1-2025-021404</t>
  </si>
  <si>
    <t>COMUNICACIÓN OFICINA ASUNTOS AMBIENTALES Y SOCIALES MME</t>
  </si>
  <si>
    <t>German Camilo Acero Herrera</t>
  </si>
  <si>
    <t>1-2025-021328</t>
  </si>
  <si>
    <t>Solicitud De Mesa Técnica Urgente Para Avance En La Implementación De Comunidades Energéticas En Territorios Del CRIC</t>
  </si>
  <si>
    <t>1-2025-021584</t>
  </si>
  <si>
    <t>Derecho de Petición para la Constitución Legal de la Autoridad Ambiental Arhuaca del César. Documento de Solicitud de Constitución Legal de la Autoridad Ambiental Arhuaca del Cesar, ante el Consejo</t>
  </si>
  <si>
    <t>1-2025-019095</t>
  </si>
  <si>
    <t>Traslado de la solicitud de información relacionada con “la elaboración de los Planes de Manejo Ambiental Específicos “Construcción Tramo 1 – Bloque Apiay y Tramo 2 – Bloque Cubarral de la Línea de tr</t>
  </si>
  <si>
    <t>1-2025-022655</t>
  </si>
  <si>
    <t>Respuesta SE-2025-00009108 2025-5-12 9:42:21.</t>
  </si>
  <si>
    <t>1-2025-022707</t>
  </si>
  <si>
    <t>DPM Oficio N°.1777 - 2025 Llamado urgente a la atención integral de las demandas de la comunidad afrodescendiente del municipio de Puerto Gaitán – Meta</t>
  </si>
  <si>
    <t>1-2025-022757</t>
  </si>
  <si>
    <t>Invitacion</t>
  </si>
  <si>
    <t>Holman Jose Jimenez Martínez</t>
  </si>
  <si>
    <t>1-2025-023550</t>
  </si>
  <si>
    <t>REQUERIMIENTO PREVENTIVO SOLICITUD DE TRAMITE ASOCIACION INDIGENA UNUMA E-2025-169651 P-2025-3991445 PRCOURADURIA REGIONAL DE INSTRUCCCION META</t>
  </si>
  <si>
    <t>1-2025-023819</t>
  </si>
  <si>
    <t>Solicitud de reunión con integrantes Movimiento Ríos Vivos Colombia</t>
  </si>
  <si>
    <t>1-2025-023942</t>
  </si>
  <si>
    <t>Holman Jose Jimenez Martinez</t>
  </si>
  <si>
    <t>1-2025-024012</t>
  </si>
  <si>
    <t>Envío de notificación radicado 20255360349041 : Invitación a la Mesa Nacional de Empleos Verdes para la trasformación productiva justa</t>
  </si>
  <si>
    <t>1-2025-024165</t>
  </si>
  <si>
    <t>Traslado Radicado No. 20256410635752 – Id 1834636 de 08-05-2025</t>
  </si>
  <si>
    <t>1-2025-024291</t>
  </si>
  <si>
    <t>Invitación a participar de la primer Asamblea Campesina y Popular para la Conformación Del Comité Municipal de Reforma Agraria y Desarrollo Rural del municipio de Istmina, Chocó</t>
  </si>
  <si>
    <t>1-2025-024506</t>
  </si>
  <si>
    <t>OFI25-00093885 / GFPU - OFI25-00093885 / GFPU 11000000 20 mayo 2025 Convocatoria jornadas de apropiación territorial de la Política para el Desarrollo Integral del Pacífico. Respuesta Sin Radicado</t>
  </si>
  <si>
    <t>Stefania Prieto Barriga</t>
  </si>
  <si>
    <t>1-2025-024736</t>
  </si>
  <si>
    <t>Traslado derecho de petición función se encuentra a cargo del Ministerio de Minas y Energía donde ustedes le copiaron también la comunicación del asunto</t>
  </si>
  <si>
    <t>1-2025-025468</t>
  </si>
  <si>
    <t>Visita de inspección técnica, en atención a la problemática en la comunidad de Isla Múcura, según afectación estructural y/o pérdida total en viviendas y/o locales comerciales, debido al incendio regi</t>
  </si>
  <si>
    <t xml:space="preserve">
derecho de peticion</t>
  </si>
  <si>
    <t>21/05/2025</t>
  </si>
  <si>
    <t>1-2025-028107</t>
  </si>
  <si>
    <t>Propuesta seminario gestión de sedimentos en reservorios de hidroeléctricas</t>
  </si>
  <si>
    <t>1-2025-024035</t>
  </si>
  <si>
    <t>Invitación a la Mesa Nacional de Empleos Verdes para la trasformación productiva justa</t>
  </si>
  <si>
    <t>Jose Leonardo Echeverri González</t>
  </si>
  <si>
    <t>1-2025-024944</t>
  </si>
  <si>
    <t>Convocatoria Consulta Previa Sector Energía</t>
  </si>
  <si>
    <t>1-2025-024946</t>
  </si>
  <si>
    <t>E2025003815-Se acusa recibo de la comunicación indicada en el asunto, trasladada a esta entidad por el Ministerio de Ambiente y Desarrollo Sostenible, mediante la cual presenta la siguiente solicitud</t>
  </si>
  <si>
    <t>1-2025-025216</t>
  </si>
  <si>
    <t>Dp información ¿Cuál es la definición de “instalación legalizada”?</t>
  </si>
  <si>
    <t>1-2025-025487</t>
  </si>
  <si>
    <t>Entrega acta mesas diálogo- técnico- protesta vereda Pueblo Viejo, aclaración inquietudes del proyecto Mocoa.</t>
  </si>
  <si>
    <t>1-2025-025980</t>
  </si>
  <si>
    <t>Actualización de delegados y fechas clave del Consejo Nacional del Agua - CNA</t>
  </si>
  <si>
    <t>1-2025-026026</t>
  </si>
  <si>
    <t>Respuesta a petición recibida a través del buzón de correo electrónico info@fenoge.gov.co con radicado FENOGE No. 20252600014922 del 5 de mayo de 2025.</t>
  </si>
  <si>
    <t>1-2025-026265</t>
  </si>
  <si>
    <t>Radicado 20255000373351 de 2025-05-28 (REGISTERED EMAIL from Correspondencia_anla@anla.gov.co)</t>
  </si>
  <si>
    <t>1-2025-026400</t>
  </si>
  <si>
    <t>Solicitud de audiencia - Mesa de trabajo interinstitucional</t>
  </si>
  <si>
    <t>1-2025-026425</t>
  </si>
  <si>
    <t>Reunión Proyecto Estratégico de Adecuación de Tierras de Gran Escala del Río Ranchería</t>
  </si>
  <si>
    <t>1-2025-026506</t>
  </si>
  <si>
    <t>1-2025-027010</t>
  </si>
  <si>
    <t>Envió Mandato Autónomo</t>
  </si>
  <si>
    <t>Ethel Margarita Morales Gil</t>
  </si>
  <si>
    <t>1-2025-025020</t>
  </si>
  <si>
    <t>Consulta solicito informacion y claridad con la destinación de los recursos de Transferencias del Sector Eléctrico, en cuanto a la normatividad se refiere a que estos recursos se pueden destinar</t>
  </si>
  <si>
    <t>1-2025-027054</t>
  </si>
  <si>
    <t>Denuncia de invasion y posesion de humedales, zonas verdes y predios, por lo cual hago la solicitud de Control y Vigilancia en predios y Servicios Públicos domiciliarios</t>
  </si>
  <si>
    <t>30/05/2025</t>
  </si>
  <si>
    <t>1-2025-026522</t>
  </si>
  <si>
    <t>1-2025-027164</t>
  </si>
  <si>
    <t>1-2025-027169</t>
  </si>
  <si>
    <t>Asunto: Solicitud de audiencia – Mesa de trabajo interinstitucional</t>
  </si>
  <si>
    <t>1-2025-027268</t>
  </si>
  <si>
    <t>Solicitud cesión de contrato.</t>
  </si>
  <si>
    <t>Jenny Pulido Rincon</t>
  </si>
  <si>
    <t>1-2025-029035</t>
  </si>
  <si>
    <t>Derecho de Petición- Seguimientos A Compromisos Asumidos En El Marco Del Auto 005 De 2009</t>
  </si>
  <si>
    <t>Steven Antonio Ospina Benavides</t>
  </si>
  <si>
    <t>1-2025-029436</t>
  </si>
  <si>
    <t>Derecho de Petición para la postulación del Parque Nacional Natural Gorgona como Sitio de Patrimonio Mundial Mixto (Cultural y Natural) ante la UNESCO, en virtud de su Valor Universal Excepcional y la</t>
  </si>
  <si>
    <t>Eliana Carolina Rincon Carrera</t>
  </si>
  <si>
    <t>PETICIÓN INFORMACIÓN SOBRE LAS ACCIONES, PLANES, PROGRAMAS Y/O PROYECTOS ADELANTADOS EN EL DEPARTAMENTO DEL MAGDALENA EN CUMPLIMIENTO DE LA REFORMA RURAL INTEGRAL - PLAN DE ACCIÓN PARA EL AÑO 2025.</t>
  </si>
  <si>
    <t>Traslado solicitudes con radicados ANH 20256410782282 ID 1888482 y 20256410782302 ID 1888485 - Queja formal: Precarias condiciones y derechos laborales en Distracom Quito 2000</t>
  </si>
  <si>
    <t>Dagoberto Estupiñan Rueda</t>
  </si>
  <si>
    <t>1-2025-031340</t>
  </si>
  <si>
    <t>ENERGÍA: Convocatoria Consulta Previa en la fase de IMPACTOS Y MEDIDAS DE MANEJO- PROY 02876 -CIW PAATKI</t>
  </si>
  <si>
    <t>Hegler Andres Rojas Quimbaya</t>
  </si>
  <si>
    <t>Traslado OFI25-00124046 / GFPU - EMAIL Solicitud para mitigar los riesgos y afectaciones ocasionados por el Río Cusay en el sector Botalón – Puerto Nidia, Muni...</t>
  </si>
  <si>
    <t>1-2025-029252</t>
  </si>
  <si>
    <t>Citación de Control Especial a la Empresa Electrificadora del Meta &amp;quot;EMSA&amp;quot; y solicitud de información (derecho de petición) a la Gobernación del Meta, Gobierno Nacional, en el marco del control especia</t>
  </si>
  <si>
    <t>Maria Fernanda Paez Hernandez</t>
  </si>
  <si>
    <t>1-2025-026690</t>
  </si>
  <si>
    <t>Traslado OFI25-00104222 / GFPU - .</t>
  </si>
  <si>
    <t>1-2025-029996</t>
  </si>
  <si>
    <t>Petición Información Sobre Las Acciones, Planes, Programas Y/O Proyectos Adelantados En El Departamento Del Magdalena En Cumplimiento De La Reforma Rural Integral - Plan De Acción Para El Año 2025</t>
  </si>
  <si>
    <t>Jose Reinerio Galeano Lemus</t>
  </si>
  <si>
    <t>1-2025-032098</t>
  </si>
  <si>
    <t>Invitación a construir participativamente el capítulo de programas y proyectos de los Planes de Acción para la Transformación Regional en las Subregiones PDET - Momento 2</t>
  </si>
  <si>
    <t>1-2025-033297</t>
  </si>
  <si>
    <t>Respuesta S-2025-025174 2025-7-7 15:33:49. Solicitud de Información sobre Orden Séptima de la Sentencia T-622 de 2016 que reconoce al río Atrato como sujeto de derechos, con miras a garantizar</t>
  </si>
  <si>
    <t>cerrado</t>
  </si>
  <si>
    <t>1-2025-033896</t>
  </si>
  <si>
    <t>Comunicación oficial 20002025E2023432 Convocatoria a reunión de coordinación de monitoreo y análisis de la información del Consejo Nacional de la Lucha Contra la Deforestación</t>
  </si>
  <si>
    <t>Oscar Ivan Silva Hernandez</t>
  </si>
  <si>
    <t>1-2025-033933</t>
  </si>
  <si>
    <t>Reunión Preparatoria MUC Julio 2025 - Támesis</t>
  </si>
  <si>
    <t>1-2025-033964</t>
  </si>
  <si>
    <t>CONVOCATORIA SESIÓN EXTRAORDINARIA MESA TÉCNICA INTERINSTITUCIONAL-AP 2018-00125-01</t>
  </si>
  <si>
    <t>1-2025-034069</t>
  </si>
  <si>
    <t>Se generó una respuesta a su radicado No. 202500600903341652 con el número 202500600903559291</t>
  </si>
  <si>
    <t>Kerlly Jazmin Toloza Rueda</t>
  </si>
  <si>
    <t>1-2025-026695</t>
  </si>
  <si>
    <t>Solicitud de prórroga para el Contrato GGC 1113-2024 MME-UNAL</t>
  </si>
  <si>
    <t>Lizeth Andrea Martinez Herrera</t>
  </si>
  <si>
    <t>1-2025-028339</t>
  </si>
  <si>
    <t>Convocatoria al Puesta de Mando Unificado PMU, departamento de Vichada</t>
  </si>
  <si>
    <t>1-2025-028692</t>
  </si>
  <si>
    <t>Traslado OFI25-00110732 / GFPU</t>
  </si>
  <si>
    <t>1-2025-030431</t>
  </si>
  <si>
    <t>Mesas De Trabajo Especializadas En Riohacha 26 Y 27 De Junio De 2025</t>
  </si>
  <si>
    <t>1-2025-030149</t>
  </si>
  <si>
    <t>RESPUESTA PQR: Solicitud de congelamiento urgente del proceso de contratación</t>
  </si>
  <si>
    <t>1-2025-030678</t>
  </si>
  <si>
    <t>Comunicación Gran Tierra - Asunto: Reiteración Derecho de Petición – Conservación del orden público y garantía al derecho a la libre movilidad.</t>
  </si>
  <si>
    <t>1-2025-029998</t>
  </si>
  <si>
    <t>SOLICITUD DE REUNION obre el acuerdo firmado con la empresa Parex Resources en relación con el proyecto HIDRA.</t>
  </si>
  <si>
    <t>1-2025-033340</t>
  </si>
  <si>
    <t>SOLICITUD APOYO INSTITUCIONAL EN EL MARCO DE PROTESTAS REGIÃ_N DEL GUAVIO (1) (1)</t>
  </si>
  <si>
    <t>1-2025-033315</t>
  </si>
  <si>
    <t>1-2025-033810</t>
  </si>
  <si>
    <t>Angie Natalia Casallas Chavez</t>
  </si>
  <si>
    <t>ControlDoc - Correspondencia: Se le ha asignado un nuevo documento: 571445 (2025-2-004044-026343)</t>
  </si>
  <si>
    <t>Traslado OFI25-00130902 / GFPU - .</t>
  </si>
  <si>
    <t>1-2025-034068</t>
  </si>
  <si>
    <t>Solicitud de Información presencia de hidrógeno blanco en pozos de las cuencas Cordillera Oriental y Sinú-San Jacinto.</t>
  </si>
  <si>
    <t>1-2025-034546</t>
  </si>
  <si>
    <t>1-2025-034669</t>
  </si>
  <si>
    <t>1-2025-034950</t>
  </si>
  <si>
    <t>Derecho de petición - Solicitud de información, motivación técnicajurídica y cumplimiento de compromisos sociales con la vereda Dura Poсо, municipio de Tenerife, Magdalena, ante cambio de locación de</t>
  </si>
  <si>
    <t>16/07/2025</t>
  </si>
  <si>
    <t>1-2025-035328</t>
  </si>
  <si>
    <t>OFI25-00134361 / GFPU - 16 julio 2025 Solicitud de diligenciamiento de la Herramienta Excel para la verificación y seguimiento al contenido de la Resolución 064...</t>
  </si>
  <si>
    <t>1-2025-035345</t>
  </si>
  <si>
    <t>Respuesta a su comunicación 2025E1034226</t>
  </si>
  <si>
    <t>1-2025-028568</t>
  </si>
  <si>
    <t>ControlDoc - Correspondencia: Se le ha asignado un nuevo documento: 555601 (2025-2-004044-021615)</t>
  </si>
  <si>
    <t>1-2025-036027</t>
  </si>
  <si>
    <t>Mesa Técnica sobre Electrificación en el corredor Puerto Vega -Teteyé, Puerto Asís Putumayo.</t>
  </si>
  <si>
    <t>1-2025-036992</t>
  </si>
  <si>
    <t>Convocatoria Encuentro de enlaces para la articulación de acciones de la Política Pública Nacional de Acción Comunal.</t>
  </si>
  <si>
    <t>1-2025-036180</t>
  </si>
  <si>
    <t>OFI25-00138631 / GFPU - 21 julio 2025 STL 510 DE 2021- PNN Las Hermosas - Solicitud estado de avance del Plan Estratégico - vigencia 2025 RespuestaSinRadicado</t>
  </si>
  <si>
    <t>1-2025-037151</t>
  </si>
  <si>
    <t>OFI25-00142695 / GFPU - OFI25-00142695 / GFPU 12090000 25 julio 2025 Convocatoria a Mesa Técnica – STL 10716 de Nevados Respuesta Sin Radicado</t>
  </si>
  <si>
    <t>Mery Laura Perdomo Ospina</t>
  </si>
  <si>
    <t>1-2025-029724</t>
  </si>
  <si>
    <t>Respuesta a su comunicación 2025E1023857</t>
  </si>
  <si>
    <t>1-2025-030183</t>
  </si>
  <si>
    <t>Rechazo Rotundo Al Cambio De Redes De Energia Y Cableado En El Barrio El Milagro</t>
  </si>
  <si>
    <t>1-2025-030983</t>
  </si>
  <si>
    <t>Traslado OFI25-00122127 / GFPU - OFI25-00122127 / GFPU 13150001</t>
  </si>
  <si>
    <t>1-2025-031162</t>
  </si>
  <si>
    <t>Registro radicado 2-2025-019381</t>
  </si>
  <si>
    <t>1-2025-031222</t>
  </si>
  <si>
    <t>SALIDA GTE - E202501441 - ANH - Alcance a las comunicaciones con radicado interno GTE E202501282 del 11 de junio de 2025, GTE E202501417 del 20 de junio de 2025 y del 22 de junio de 2025 - Notificaci</t>
  </si>
  <si>
    <t>1-2025-031690</t>
  </si>
  <si>
    <t>SOLICITUD PARA LA RE ACTIVACIÓN Y CUMPLIMIENTO DE LOS DIÁLOGOS CON LA MESA DE IMPLEMENTACIÓN DEL CATATUMBO- MIC</t>
  </si>
  <si>
    <t>1-2025-031698</t>
  </si>
  <si>
    <t>1-2025-031783</t>
  </si>
  <si>
    <t>Oportunidad de colaboración - Offcarbon - Créditos de Carbono Colombia</t>
  </si>
  <si>
    <t>1-2025-030971</t>
  </si>
  <si>
    <t>Traslado OFI25-00120762 / GFPU - .</t>
  </si>
  <si>
    <t>1-2025-030877</t>
  </si>
  <si>
    <t>Copia - Traslado a oficios con radicado de la ANLA 20256200626102 del 30 de mayo de 2025, 20256200580162 del 21 de mayo de 2025</t>
  </si>
  <si>
    <t>Wiiliam Fernando Molina Daza</t>
  </si>
  <si>
    <t>1-2025-031939</t>
  </si>
  <si>
    <t>DNOS - 1470 Invitación a participar en las asambleas preparatorias departamentales y la II Asamblea Nacional Solidaria, Popular y Comunitaria - Ministerio de Minas y Energía</t>
  </si>
  <si>
    <t>1-2025-032009</t>
  </si>
  <si>
    <t>Solicitud de mesa de diálogo con presencia de GERENCIA TERPEL, para revisar temas Sociales, LABORALES y AMBIENTALES en la Planta Sebastopol</t>
  </si>
  <si>
    <t>1-2025-033207</t>
  </si>
  <si>
    <t>Inscripción Sorteo Audiencia Pública de Rendición de Cuentas Sector Ambiente 2024 - 2025</t>
  </si>
  <si>
    <t>1-2025-033246</t>
  </si>
  <si>
    <t>1-2025-033248</t>
  </si>
  <si>
    <t>Dp Queremos ponerle en conocimiento de las autoridades que tememos miedo de que Ecopetrol tome acciones en contra de nosotros por que han asesinado lideres en el Catatumbo que por coincidencia o por c</t>
  </si>
  <si>
    <t>Jose Leonardo Echeverri</t>
  </si>
  <si>
    <t>1-2025-036859</t>
  </si>
  <si>
    <t>Derecho de petición. Queja por perturbación a la tranquilidad y ruido excesivo</t>
  </si>
  <si>
    <t>1-2025-037554</t>
  </si>
  <si>
    <t>SOLICITUD INFORMACION alcance a radicado 1-2025-036079- Cumplimiento a orden No 4.26 inciso 5 sentencia Consejo de Estado-ACCION POPULAR RIO BOGOTA</t>
  </si>
  <si>
    <t>Nicolas Cendales Correa</t>
  </si>
  <si>
    <t>1-2025-038199</t>
  </si>
  <si>
    <t>Aplazamiento Instalación presencial de la MUC Resolución 0260</t>
  </si>
  <si>
    <t>1-2025-037921</t>
  </si>
  <si>
    <t>Solicitud información</t>
  </si>
  <si>
    <t>Lucia Teresa Morillo Martinez</t>
  </si>
  <si>
    <t>1-2025-040354</t>
  </si>
  <si>
    <t>Solicitud asistencia mesa Interinstitucional MUC Resolución 0260</t>
  </si>
  <si>
    <t>Antioquia</t>
  </si>
  <si>
    <t>Valle del Cauca - Cauca</t>
  </si>
  <si>
    <t>Cesar</t>
  </si>
  <si>
    <t>Bolivar - Magdalena</t>
  </si>
  <si>
    <t>Región Central</t>
  </si>
  <si>
    <t>Cundinamarca</t>
  </si>
  <si>
    <t>Sucre - Córdoba</t>
  </si>
  <si>
    <t>Meta</t>
  </si>
  <si>
    <t>LUGO DUARTE PAOLA ANDREA -CEDE A KERLLY JAZMIN TOLOSA RUEDA</t>
  </si>
  <si>
    <t>FECHA DEL REPORTE</t>
  </si>
  <si>
    <t>COMISIONADO</t>
  </si>
  <si>
    <t>NO. COMISIÓN</t>
  </si>
  <si>
    <t>FECHA DE REGRESO COMISIÓN</t>
  </si>
  <si>
    <t>NO. DÍAS VENCIMIENTO</t>
  </si>
  <si>
    <t>SEGUIMIENTO</t>
  </si>
  <si>
    <t>Con Corte al 25 de abril, no hay legalizaciones de comisión pendientes</t>
  </si>
  <si>
    <t>Estado 18/07/2025</t>
  </si>
  <si>
    <t>31-dic.-25</t>
  </si>
  <si>
    <t>Al día</t>
  </si>
  <si>
    <t>PAOLA MARCELA CASTAÑEDA</t>
  </si>
  <si>
    <t>10-dic.-25</t>
  </si>
  <si>
    <t>29-dic.-25</t>
  </si>
  <si>
    <t>LUZ ANDREA CACERES</t>
  </si>
  <si>
    <t>3-feb.-25</t>
  </si>
  <si>
    <t>ESTUPIÑAN RUEDA DAGOBERTO</t>
  </si>
  <si>
    <t>4-feb.-25</t>
  </si>
  <si>
    <t>5-feb.-25</t>
  </si>
  <si>
    <t>6-feb.-25</t>
  </si>
  <si>
    <t>22-dic.-25</t>
  </si>
  <si>
    <t>7-feb.-25</t>
  </si>
  <si>
    <t>10-feb.-25</t>
  </si>
  <si>
    <t>19-dic.-25</t>
  </si>
  <si>
    <t>12-feb.-25</t>
  </si>
  <si>
    <t>13-feb.-25</t>
  </si>
  <si>
    <t>26-dic.-25</t>
  </si>
  <si>
    <t>11-feb.-25</t>
  </si>
  <si>
    <t>KERLLY JAZMIN TOLOZA RUEDA</t>
  </si>
  <si>
    <t>28-dic.-25</t>
  </si>
  <si>
    <t>Pendiente Junio</t>
  </si>
  <si>
    <t>14-feb.-25</t>
  </si>
  <si>
    <t>30-dic.-25</t>
  </si>
  <si>
    <t>28-feb.-25</t>
  </si>
  <si>
    <t>19-feb.-25</t>
  </si>
  <si>
    <t>25-dic.-25</t>
  </si>
  <si>
    <t>17-feb.-25</t>
  </si>
  <si>
    <t>18-feb.-25</t>
  </si>
  <si>
    <t>27-dic.-25</t>
  </si>
  <si>
    <t>Pendiente  Junio</t>
  </si>
  <si>
    <t>29-sep.-25</t>
  </si>
  <si>
    <t>20-feb.-25</t>
  </si>
  <si>
    <t>5-nov.-25</t>
  </si>
  <si>
    <t>21-feb.-25</t>
  </si>
  <si>
    <t>24-feb.-25</t>
  </si>
  <si>
    <t>26-feb.-25</t>
  </si>
  <si>
    <t>27-jun.-25</t>
  </si>
  <si>
    <t>4-abr.-25</t>
  </si>
  <si>
    <t>7-abr.-25</t>
  </si>
  <si>
    <t>8-abr.-25</t>
  </si>
  <si>
    <t>24-dic.-25</t>
  </si>
  <si>
    <t>9-abr.-25</t>
  </si>
  <si>
    <t>10-abr.-25</t>
  </si>
  <si>
    <t>11-abr.-25</t>
  </si>
  <si>
    <t>16-abr.-25</t>
  </si>
  <si>
    <t>14-abr.-25</t>
  </si>
  <si>
    <t>Pendiente Mayo y Junio</t>
  </si>
  <si>
    <t>21-abr.-25</t>
  </si>
  <si>
    <t>28-abr.-25</t>
  </si>
  <si>
    <t>22-abr.-25</t>
  </si>
  <si>
    <t>GGC-1179-2025</t>
  </si>
  <si>
    <t>PINEDA CABALLERO LENNY JOAN</t>
  </si>
  <si>
    <t>14-may.-25</t>
  </si>
  <si>
    <t>22-may.-25</t>
  </si>
  <si>
    <t>27-may.-25</t>
  </si>
  <si>
    <t>29-may.-25</t>
  </si>
  <si>
    <t>ARANGO  EGUIS LAURA MARCELA</t>
  </si>
  <si>
    <t>No. CONTRATOS CORTE AL 30 DE JUNIO DE 2025</t>
  </si>
  <si>
    <t>Con cuenta pendiente</t>
  </si>
  <si>
    <t>NOMBRE</t>
  </si>
  <si>
    <t>CONTACTO</t>
  </si>
  <si>
    <t>PERFIL</t>
  </si>
  <si>
    <t>UBICACIÓN</t>
  </si>
  <si>
    <t>HONORARIOS MENSAULES</t>
  </si>
  <si>
    <t>ACTIVIDAD A DESARROLLAR</t>
  </si>
  <si>
    <t>RECOMIENDA</t>
  </si>
  <si>
    <t>OBSERVACIONES</t>
  </si>
  <si>
    <t>OBJETO</t>
  </si>
  <si>
    <t>Liseth Johanna Leal Daza</t>
  </si>
  <si>
    <t>Nuevo - por incluir</t>
  </si>
  <si>
    <t>Ingeniera Ambiental</t>
  </si>
  <si>
    <t>OASS</t>
  </si>
  <si>
    <t>Objeto define OAAS</t>
  </si>
  <si>
    <t>SR. MINISTRO</t>
  </si>
  <si>
    <t>DAGOBERTO ESTUPIÑAN</t>
  </si>
  <si>
    <t xml:space="preserve">Requiere modificación PAE, Se anula CDP y se solicita nuevo proceso con objeto y presupuesto nuevo </t>
  </si>
  <si>
    <t>Abogado especialista en derecho de la empresa</t>
  </si>
  <si>
    <t>ASESOR POR DEFINIR</t>
  </si>
  <si>
    <t xml:space="preserve">SR. MINISTRO </t>
  </si>
  <si>
    <t>DARIO ECHEVERRY SERRANO</t>
  </si>
  <si>
    <t>3118265167- Dario Echeverry@hotmail.com</t>
  </si>
  <si>
    <t>Politologo, magister en politicas publicas</t>
  </si>
  <si>
    <t>lider de algo en el magdalena sede barranquila</t>
  </si>
  <si>
    <t>MARIANO CABANZO MENESES</t>
  </si>
  <si>
    <t>3246843131. marianocabanzomeneses@gmail.com</t>
  </si>
  <si>
    <t>Ingeniero Industrial especialista en gerencia de proyectos</t>
  </si>
  <si>
    <t>objeto por definir desde la OAAS</t>
  </si>
  <si>
    <t>SE MINISTRO</t>
  </si>
  <si>
    <t>para el magdalena medio</t>
  </si>
  <si>
    <t>3182480461- mercadocastillojuan@gmail.com</t>
  </si>
  <si>
    <t>Politologo, con maestria en planificación Territorial y Gestión Ambiental</t>
  </si>
  <si>
    <t>POR DEFINIR objeto desde la OAAS</t>
  </si>
  <si>
    <t>SR MINISTRO</t>
  </si>
  <si>
    <t>GERMAN MANTILLA</t>
  </si>
  <si>
    <t>3168346710 gevam24@gmail.com</t>
  </si>
  <si>
    <t>Tecnologo supervisión redes electrícas</t>
  </si>
  <si>
    <t>apoyar la generación de espacios de dialogo y relacionamiento territorial  entre actores involucrados del sector minero energetico especialmente con los sindicatos.</t>
  </si>
  <si>
    <t>Apoyar los espacios de diálogo social y relacionamiento territorial, que permitan un ambiente favorable para el desarrollo de las acciones del sector minero energético en los territorios.</t>
  </si>
  <si>
    <t>CARIM LOPEZ RODRIGUEZ</t>
  </si>
  <si>
    <t>3183933923 carimlopezrodriguez@gmail.com</t>
  </si>
  <si>
    <t>Abogada especialista eb Derecho Administrativo</t>
  </si>
  <si>
    <t>PARA EL OBJETO VERIFICAR QUE ESPACIO YA TIENE CDP Y QUE PODAMOS METERLO A EL.</t>
  </si>
  <si>
    <t>Apoyar jurídicamente actividades para la implementación en territorio del Plan Integral de Gestión de Cambio Climático del Sector Minero Energético en el marco del proyecto de inversion de Gestión Ambiental.</t>
  </si>
  <si>
    <t xml:space="preserve">JOHANA MORENO DUARTE </t>
  </si>
  <si>
    <t>3114672786. johanamorenoduarte@hormail.com</t>
  </si>
  <si>
    <t xml:space="preserve">Administradora de empresas especialista </t>
  </si>
  <si>
    <t>OAAS- Villavicencio</t>
  </si>
  <si>
    <t xml:space="preserve">El objeto lo defino desde </t>
  </si>
  <si>
    <t>Apoyar actividades de implementación de programas de capacitación para la apropiación territorial del Plan de Gestión del Conocimiento, fortaleciendo capacidades en gestión social, ambiental y de cambio climático.</t>
  </si>
  <si>
    <t>Profesional en negocios internacionales especialsta en gestión territorial y avaluios</t>
  </si>
  <si>
    <t>OAAS.</t>
  </si>
  <si>
    <t>objeto se define desde la OAAS</t>
  </si>
  <si>
    <t>Apoyar actividades para el servicio de información y reporte de estado de los proyectos del sector minero-energético, articulando datos territoriales y actores para fortalecer la planificación y seguimiento ambiental participativo.</t>
  </si>
  <si>
    <t>JUAN ANGEL BEJARANO CASTILLO</t>
  </si>
  <si>
    <t>Administrador de empresas-Tecnico en manejo ambiental</t>
  </si>
  <si>
    <t xml:space="preserve">OAAS Villavicencio </t>
  </si>
  <si>
    <t>objeto se define en la OAAS</t>
  </si>
  <si>
    <t xml:space="preserve">MARIA FERNANDA PAEZ </t>
  </si>
  <si>
    <t>MARIA JOSE ANDRADE MAYORCA</t>
  </si>
  <si>
    <t>Abogada de la Universidad Cooperativa de Colombia, especialista en derecho administrativo de la
Universidad Externado de Colombia, con 6 años de experiencia en contratación, realización de estudios
previos, pliegos de condiciones, revisión de documentos precontractuales para procesos de selección
de contratistas, y evaluaciones jurídicas dentro de procesos de selección.</t>
  </si>
  <si>
    <t>OAAS -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</si>
</sst>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41" formatCode="_-* #,##0_-;\-* #,##0_-;_-* &quot;-&quot;_-;_-@_-"/>
    <numFmt numFmtId="44" formatCode="_-&quot;$&quot;\ * #,##0.00_-;\-&quot;$&quot;\ * #,##0.00_-;_-&quot;$&quot;\ * &quot;-&quot;??_-;_-@_-"/>
    <numFmt numFmtId="164" formatCode="_(* #,##0_);_(* \(#,##0\);_(* &quot;-&quot;_);_(@_)"/>
    <numFmt numFmtId="165" formatCode="_(* #,##0.00_);_(* \(#,##0.00\);_(* &quot;-&quot;??_);_(@_)"/>
    <numFmt numFmtId="166" formatCode="&quot;$&quot;#,##0;[Red]\-&quot;$&quot;#,##0"/>
    <numFmt numFmtId="167" formatCode="#,##0.0"/>
    <numFmt numFmtId="168" formatCode="_(* #,##0.0_);_(* \(#,##0.0\);_(* &quot;-&quot;_);_(@_)"/>
    <numFmt numFmtId="169" formatCode="_(* #,##0_);_(* \(#,##0\);_(* &quot;-&quot;??_);_(@_)"/>
    <numFmt numFmtId="170" formatCode="00000"/>
    <numFmt numFmtId="171" formatCode="[$-C0A]d\-mmm\-yy;@"/>
    <numFmt numFmtId="172" formatCode="&quot;$&quot;#,##0"/>
    <numFmt numFmtId="173" formatCode="dd\-mm\-yyyy"/>
    <numFmt numFmtId="174" formatCode="_([$$-240A]\ * #,##0.00_);_([$$-240A]\ * \(#,##0.00\);_([$$-240A]\ * &quot;-&quot;??_);_(@_)"/>
    <numFmt numFmtId="175" formatCode="dd/mm/yyyy;@"/>
    <numFmt numFmtId="176" formatCode="d/mm/yyyy;@"/>
    <numFmt numFmtId="177" formatCode="_-&quot;$&quot;\ * #,##0_-;\-&quot;$&quot;\ * #,##0_-;_-&quot;$&quot;\ * &quot;-&quot;??_-;_-@_-"/>
    <numFmt numFmtId="178" formatCode="[$-409]d\-mmm\-yy;@"/>
  </numFmts>
  <fonts count="110">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b/>
      <sz val="28"/>
      <color indexed="9"/>
      <name val="Calibri"/>
      <family val="2"/>
    </font>
    <font>
      <sz val="10"/>
      <name val="Arial"/>
      <family val="2"/>
    </font>
    <font>
      <sz val="11"/>
      <name val="Avenir Next LT Pro"/>
      <family val="2"/>
    </font>
    <font>
      <b/>
      <sz val="11"/>
      <color indexed="9"/>
      <name val="Avenir Book"/>
      <family val="2"/>
    </font>
    <font>
      <sz val="11"/>
      <name val="Avenir Book"/>
      <family val="2"/>
    </font>
    <font>
      <b/>
      <sz val="10"/>
      <color indexed="8"/>
      <name val="Tahoma"/>
      <family val="2"/>
    </font>
    <font>
      <sz val="10"/>
      <color indexed="8"/>
      <name val="Tahoma"/>
      <family val="2"/>
    </font>
    <font>
      <sz val="11"/>
      <name val="Arial Narrow"/>
      <family val="2"/>
    </font>
    <font>
      <sz val="11"/>
      <color theme="1"/>
      <name val="Calibri"/>
      <family val="2"/>
      <scheme val="minor"/>
    </font>
    <font>
      <sz val="11"/>
      <color theme="0"/>
      <name val="Calibri"/>
      <family val="2"/>
      <scheme val="minor"/>
    </font>
    <font>
      <sz val="11"/>
      <color rgb="FF3F3F76"/>
      <name val="Calibri"/>
      <family val="2"/>
      <scheme val="minor"/>
    </font>
    <font>
      <sz val="11"/>
      <color rgb="FF000000"/>
      <name val="Calibri"/>
      <family val="2"/>
      <scheme val="minor"/>
    </font>
    <font>
      <b/>
      <sz val="11"/>
      <color rgb="FFFFFFFF"/>
      <name val="Calibri"/>
      <family val="2"/>
      <scheme val="minor"/>
    </font>
    <font>
      <b/>
      <sz val="11"/>
      <color theme="1"/>
      <name val="Avenir Book"/>
      <family val="2"/>
    </font>
    <font>
      <sz val="11"/>
      <color theme="1"/>
      <name val="Avenir Book"/>
      <family val="2"/>
    </font>
    <font>
      <b/>
      <sz val="11"/>
      <color theme="0"/>
      <name val="Avenir Book"/>
      <family val="2"/>
    </font>
    <font>
      <b/>
      <sz val="11"/>
      <color rgb="FF000000"/>
      <name val="Calibri"/>
      <family val="2"/>
      <scheme val="minor"/>
    </font>
    <font>
      <sz val="11"/>
      <color rgb="FF000000"/>
      <name val="Aptos Narrow"/>
      <family val="2"/>
    </font>
    <font>
      <b/>
      <sz val="28"/>
      <color rgb="FFFFFFFF"/>
      <name val="Calibri"/>
      <family val="2"/>
      <scheme val="minor"/>
    </font>
    <font>
      <sz val="11"/>
      <name val="Calibri"/>
      <family val="2"/>
      <scheme val="minor"/>
    </font>
    <font>
      <sz val="12"/>
      <color theme="1"/>
      <name val="Calibri"/>
      <family val="2"/>
      <charset val="1"/>
    </font>
    <font>
      <sz val="12"/>
      <color theme="1"/>
      <name val="Calibri"/>
      <family val="2"/>
    </font>
    <font>
      <sz val="11"/>
      <color rgb="FF000000"/>
      <name val="Calibri"/>
      <family val="2"/>
      <charset val="1"/>
    </font>
    <font>
      <sz val="11"/>
      <color rgb="FF000000"/>
      <name val="Calibri"/>
      <family val="2"/>
    </font>
    <font>
      <sz val="12"/>
      <color theme="1"/>
      <name val="Calibri"/>
      <family val="2"/>
      <scheme val="minor"/>
    </font>
    <font>
      <b/>
      <sz val="11"/>
      <color rgb="FF000000"/>
      <name val="Avenir Book"/>
    </font>
    <font>
      <sz val="11"/>
      <color rgb="FF000000"/>
      <name val="Avenir Book"/>
    </font>
    <font>
      <sz val="11"/>
      <color theme="1"/>
      <name val="Avenir Next LT Pro"/>
      <family val="2"/>
    </font>
    <font>
      <sz val="8"/>
      <color rgb="FF000033"/>
      <name val="Verdana"/>
      <family val="2"/>
    </font>
    <font>
      <b/>
      <sz val="11"/>
      <color rgb="FFFF0000"/>
      <name val="Calibri"/>
      <family val="2"/>
      <scheme val="minor"/>
    </font>
    <font>
      <b/>
      <sz val="8"/>
      <color rgb="FF000000"/>
      <name val="Verdana"/>
      <family val="2"/>
    </font>
    <font>
      <sz val="11"/>
      <color rgb="FFFF0000"/>
      <name val="Calibri"/>
      <family val="2"/>
      <scheme val="minor"/>
    </font>
    <font>
      <sz val="11"/>
      <color rgb="FF000000"/>
      <name val="Avenir Book"/>
      <family val="2"/>
    </font>
    <font>
      <sz val="11"/>
      <color theme="1"/>
      <name val="Avenir Book"/>
    </font>
    <font>
      <b/>
      <sz val="10"/>
      <name val="Calibri"/>
      <family val="2"/>
      <scheme val="minor"/>
    </font>
    <font>
      <sz val="12"/>
      <color theme="1"/>
      <name val="Arial"/>
      <family val="2"/>
    </font>
    <font>
      <b/>
      <sz val="11"/>
      <color theme="1"/>
      <name val="Arial"/>
      <family val="2"/>
    </font>
    <font>
      <b/>
      <sz val="11"/>
      <color rgb="FFFFFFFF"/>
      <name val="Calibri"/>
      <family val="2"/>
    </font>
    <font>
      <u/>
      <sz val="11"/>
      <color theme="10"/>
      <name val="Calibri"/>
      <family val="2"/>
      <scheme val="minor"/>
    </font>
    <font>
      <b/>
      <sz val="11"/>
      <color rgb="FF000000"/>
      <name val="Calibri"/>
      <family val="2"/>
    </font>
    <font>
      <sz val="11"/>
      <color rgb="FF006100"/>
      <name val="Calibri"/>
      <family val="2"/>
      <scheme val="minor"/>
    </font>
    <font>
      <b/>
      <sz val="11"/>
      <color rgb="FFFF0000"/>
      <name val="Calibri"/>
      <family val="2"/>
    </font>
    <font>
      <sz val="8"/>
      <name val="Calibri"/>
      <family val="2"/>
      <scheme val="minor"/>
    </font>
    <font>
      <sz val="11"/>
      <color theme="1"/>
      <name val="Calibri"/>
      <family val="2"/>
    </font>
    <font>
      <b/>
      <sz val="28"/>
      <color rgb="FFFFFFFF"/>
      <name val="Calibri"/>
      <family val="2"/>
    </font>
    <font>
      <sz val="11"/>
      <color theme="0"/>
      <name val="Calibri"/>
      <family val="2"/>
    </font>
    <font>
      <sz val="11"/>
      <color rgb="FFFFFF00"/>
      <name val="Calibri"/>
      <family val="2"/>
      <scheme val="minor"/>
    </font>
    <font>
      <sz val="11"/>
      <color rgb="FFFFFF00"/>
      <name val="Aptos Narrow"/>
      <family val="2"/>
    </font>
    <font>
      <sz val="11"/>
      <color rgb="FFFFFF00"/>
      <name val="Calibri"/>
      <family val="2"/>
    </font>
    <font>
      <sz val="11"/>
      <color theme="4"/>
      <name val="Calibri"/>
      <family val="2"/>
      <scheme val="minor"/>
    </font>
    <font>
      <sz val="10"/>
      <color rgb="FF000000"/>
      <name val="Arial"/>
      <family val="2"/>
    </font>
    <font>
      <b/>
      <sz val="11"/>
      <color theme="1"/>
      <name val="Calibri"/>
      <family val="2"/>
      <scheme val="minor"/>
    </font>
    <font>
      <sz val="11"/>
      <color theme="5"/>
      <name val="Calibri"/>
      <family val="2"/>
      <scheme val="minor"/>
    </font>
    <font>
      <sz val="11"/>
      <color theme="5"/>
      <name val="Aptos Narrow"/>
      <family val="2"/>
    </font>
    <font>
      <sz val="10"/>
      <color theme="1"/>
      <name val="Arial"/>
      <family val="2"/>
    </font>
    <font>
      <sz val="11"/>
      <color rgb="FF242424"/>
      <name val="Aptos Narrow"/>
      <family val="2"/>
    </font>
    <font>
      <b/>
      <sz val="10"/>
      <color theme="1"/>
      <name val="Calibri"/>
      <family val="2"/>
      <scheme val="minor"/>
    </font>
    <font>
      <b/>
      <sz val="10"/>
      <color theme="5"/>
      <name val="Calibri"/>
      <family val="2"/>
      <scheme val="minor"/>
    </font>
    <font>
      <b/>
      <sz val="10"/>
      <color rgb="FF000000"/>
      <name val="Calibri"/>
      <family val="2"/>
      <scheme val="minor"/>
    </font>
    <font>
      <b/>
      <sz val="11"/>
      <color theme="5"/>
      <name val="Calibri"/>
      <family val="2"/>
      <scheme val="minor"/>
    </font>
    <font>
      <b/>
      <u/>
      <sz val="11"/>
      <name val="Calibri"/>
      <family val="2"/>
      <scheme val="minor"/>
    </font>
    <font>
      <sz val="11"/>
      <color theme="1"/>
      <name val="Aptos Narrow"/>
      <family val="2"/>
    </font>
    <font>
      <b/>
      <sz val="8"/>
      <color theme="1"/>
      <name val="Verdana"/>
      <family val="2"/>
    </font>
    <font>
      <b/>
      <sz val="10"/>
      <color theme="1"/>
      <name val="Arial"/>
      <family val="2"/>
    </font>
    <font>
      <b/>
      <sz val="11"/>
      <color indexed="9"/>
      <name val="Calibri"/>
      <family val="2"/>
    </font>
    <font>
      <b/>
      <sz val="9"/>
      <color rgb="FFFFFFFF"/>
      <name val="Myriad Pro"/>
      <family val="2"/>
    </font>
    <font>
      <b/>
      <sz val="11"/>
      <color theme="0"/>
      <name val="Calibri"/>
      <family val="2"/>
      <scheme val="minor"/>
    </font>
    <font>
      <b/>
      <sz val="11"/>
      <color rgb="FF000000"/>
      <name val="Aptos Narrow"/>
      <family val="2"/>
    </font>
    <font>
      <b/>
      <sz val="11"/>
      <color rgb="FF000000"/>
      <name val="Franklin Gothic Book"/>
      <family val="2"/>
    </font>
    <font>
      <b/>
      <sz val="11"/>
      <name val="Arial"/>
      <family val="2"/>
    </font>
    <font>
      <sz val="11"/>
      <color rgb="FFFF0000"/>
      <name val="Aptos Narrow"/>
      <family val="2"/>
    </font>
    <font>
      <sz val="11"/>
      <color rgb="FF9C0006"/>
      <name val="Calibri"/>
      <family val="2"/>
      <scheme val="minor"/>
    </font>
    <font>
      <b/>
      <sz val="12"/>
      <color theme="1"/>
      <name val="Calibri"/>
      <family val="2"/>
      <scheme val="minor"/>
    </font>
    <font>
      <b/>
      <sz val="10"/>
      <color rgb="FF000000"/>
      <name val="Tahoma"/>
      <family val="2"/>
    </font>
    <font>
      <sz val="10"/>
      <color rgb="FF000000"/>
      <name val="Tahoma"/>
      <family val="2"/>
    </font>
    <font>
      <sz val="11"/>
      <name val="Calibri"/>
      <family val="2"/>
    </font>
    <font>
      <b/>
      <sz val="11"/>
      <name val="Calibri"/>
      <family val="2"/>
      <scheme val="minor"/>
    </font>
    <font>
      <sz val="11"/>
      <color rgb="FF9C5700"/>
      <name val="Calibri"/>
      <family val="2"/>
      <scheme val="minor"/>
    </font>
    <font>
      <sz val="10"/>
      <color rgb="FF000000"/>
      <name val="Calibri"/>
      <family val="2"/>
      <scheme val="minor"/>
    </font>
    <font>
      <sz val="11"/>
      <color rgb="FF000000"/>
      <name val="Franklin Gothic Book"/>
      <family val="2"/>
    </font>
    <font>
      <sz val="11"/>
      <color rgb="FF9C6500"/>
      <name val="Calibri"/>
      <family val="2"/>
      <scheme val="minor"/>
    </font>
    <font>
      <b/>
      <sz val="12"/>
      <color theme="0"/>
      <name val="Calibri"/>
      <family val="2"/>
      <scheme val="minor"/>
    </font>
    <font>
      <sz val="10"/>
      <color rgb="FF333333"/>
      <name val="Arial"/>
      <family val="2"/>
    </font>
    <font>
      <sz val="10"/>
      <color rgb="FF000033"/>
      <name val="Verdana"/>
      <family val="2"/>
    </font>
    <font>
      <u/>
      <sz val="11"/>
      <color rgb="FF000000"/>
      <name val="Calibri"/>
      <family val="2"/>
      <scheme val="minor"/>
    </font>
    <font>
      <sz val="11"/>
      <color theme="1"/>
      <name val="Aptos"/>
      <family val="2"/>
      <charset val="1"/>
    </font>
    <font>
      <sz val="11"/>
      <color rgb="FF000000"/>
      <name val="Aptos"/>
      <family val="2"/>
    </font>
    <font>
      <sz val="7"/>
      <color rgb="FF000000"/>
      <name val="Times New Roman"/>
      <family val="1"/>
    </font>
    <font>
      <sz val="11"/>
      <color theme="1"/>
      <name val="Aptos"/>
      <family val="2"/>
    </font>
    <font>
      <b/>
      <sz val="14"/>
      <color theme="1"/>
      <name val="Calibri"/>
      <family val="2"/>
      <scheme val="minor"/>
    </font>
    <font>
      <sz val="14"/>
      <color theme="1"/>
      <name val="Calibri"/>
      <family val="2"/>
      <scheme val="minor"/>
    </font>
    <font>
      <sz val="16"/>
      <color theme="0"/>
      <name val="Calibri"/>
      <family val="2"/>
      <scheme val="minor"/>
    </font>
    <font>
      <b/>
      <sz val="16"/>
      <color theme="0"/>
      <name val="Calibri"/>
      <family val="2"/>
      <scheme val="minor"/>
    </font>
    <font>
      <b/>
      <sz val="11"/>
      <name val="Calibri"/>
      <family val="2"/>
    </font>
    <font>
      <b/>
      <sz val="11"/>
      <color rgb="FFFF0000"/>
      <name val="Franklin Gothic Book"/>
      <family val="2"/>
    </font>
    <font>
      <sz val="11"/>
      <color rgb="FF000000"/>
      <name val="Calibri"/>
    </font>
    <font>
      <sz val="11"/>
      <color theme="1"/>
      <name val="Aptos"/>
      <charset val="1"/>
    </font>
    <font>
      <b/>
      <sz val="11"/>
      <color rgb="FF000000"/>
      <name val="Franklin Gothic Book"/>
    </font>
    <font>
      <b/>
      <sz val="11"/>
      <color rgb="FF000000"/>
      <name val="Aptos Narrow"/>
    </font>
    <font>
      <b/>
      <sz val="11"/>
      <name val="Calibri"/>
    </font>
    <font>
      <b/>
      <sz val="11"/>
      <color rgb="FF000000"/>
      <name val="Calibri"/>
    </font>
    <font>
      <b/>
      <sz val="11"/>
      <name val="Arial"/>
    </font>
    <font>
      <sz val="11"/>
      <color rgb="FF000000"/>
      <name val="Aptos Narrow"/>
    </font>
    <font>
      <b/>
      <sz val="11"/>
      <color rgb="FFFF0000"/>
      <name val="Franklin Gothic Book"/>
    </font>
    <font>
      <b/>
      <sz val="11"/>
      <color rgb="FF000000"/>
      <name val="Arial"/>
    </font>
    <font>
      <sz val="11"/>
      <color rgb="FFFF0000"/>
      <name val="Calibri"/>
      <family val="2"/>
    </font>
  </fonts>
  <fills count="41">
    <fill>
      <patternFill patternType="none"/>
    </fill>
    <fill>
      <patternFill patternType="gray125"/>
    </fill>
    <fill>
      <patternFill patternType="solid">
        <fgColor theme="5" tint="0.39997558519241921"/>
        <bgColor indexed="65"/>
      </patternFill>
    </fill>
    <fill>
      <patternFill patternType="solid">
        <fgColor theme="5"/>
      </patternFill>
    </fill>
    <fill>
      <patternFill patternType="solid">
        <fgColor theme="9"/>
      </patternFill>
    </fill>
    <fill>
      <patternFill patternType="solid">
        <fgColor rgb="FFFFCC99"/>
      </patternFill>
    </fill>
    <fill>
      <patternFill patternType="solid">
        <fgColor rgb="FFFFCC00"/>
        <bgColor rgb="FF000000"/>
      </patternFill>
    </fill>
    <fill>
      <patternFill patternType="solid">
        <fgColor theme="0"/>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4"/>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99AACC"/>
        <bgColor indexed="64"/>
      </patternFill>
    </fill>
    <fill>
      <patternFill patternType="solid">
        <fgColor rgb="FFC9C9C9"/>
        <bgColor indexed="64"/>
      </patternFill>
    </fill>
    <fill>
      <patternFill patternType="solid">
        <fgColor rgb="FFFFC000"/>
        <bgColor indexed="64"/>
      </patternFill>
    </fill>
    <fill>
      <patternFill patternType="solid">
        <fgColor rgb="FFFFFF00"/>
        <bgColor rgb="FF000000"/>
      </patternFill>
    </fill>
    <fill>
      <patternFill patternType="solid">
        <fgColor rgb="FF92D050"/>
        <bgColor indexed="64"/>
      </patternFill>
    </fill>
    <fill>
      <patternFill patternType="solid">
        <fgColor rgb="FFC6EFCE"/>
      </patternFill>
    </fill>
    <fill>
      <patternFill patternType="solid">
        <fgColor theme="6" tint="0.79998168889431442"/>
        <bgColor indexed="64"/>
      </patternFill>
    </fill>
    <fill>
      <patternFill patternType="solid">
        <fgColor theme="5" tint="-0.249977111117893"/>
        <bgColor indexed="64"/>
      </patternFill>
    </fill>
    <fill>
      <patternFill patternType="solid">
        <fgColor theme="9" tint="0.59999389629810485"/>
        <bgColor indexed="64"/>
      </patternFill>
    </fill>
    <fill>
      <patternFill patternType="solid">
        <fgColor indexed="51"/>
        <bgColor indexed="64"/>
      </patternFill>
    </fill>
    <fill>
      <patternFill patternType="solid">
        <fgColor rgb="FF333399"/>
        <bgColor rgb="FF000000"/>
      </patternFill>
    </fill>
    <fill>
      <patternFill patternType="solid">
        <fgColor rgb="FFFF0000"/>
        <bgColor rgb="FF000000"/>
      </patternFill>
    </fill>
    <fill>
      <patternFill patternType="solid">
        <fgColor rgb="FF00B0F0"/>
        <bgColor indexed="64"/>
      </patternFill>
    </fill>
    <fill>
      <patternFill patternType="solid">
        <fgColor rgb="FF002060"/>
        <bgColor rgb="FF000000"/>
      </patternFill>
    </fill>
    <fill>
      <patternFill patternType="solid">
        <fgColor rgb="FFFFC7CE"/>
      </patternFill>
    </fill>
    <fill>
      <patternFill patternType="solid">
        <fgColor rgb="FFFFEB9C"/>
      </patternFill>
    </fill>
    <fill>
      <patternFill patternType="solid">
        <fgColor theme="7"/>
        <bgColor theme="7"/>
      </patternFill>
    </fill>
    <fill>
      <patternFill patternType="solid">
        <fgColor theme="7"/>
      </patternFill>
    </fill>
    <fill>
      <patternFill patternType="solid">
        <fgColor theme="8"/>
        <bgColor rgb="FF000000"/>
      </patternFill>
    </fill>
    <fill>
      <patternFill patternType="solid">
        <fgColor rgb="FFFFFFFF"/>
        <bgColor rgb="FF000000"/>
      </patternFill>
    </fill>
    <fill>
      <patternFill patternType="solid">
        <fgColor rgb="FFE34005"/>
        <bgColor indexed="64"/>
      </patternFill>
    </fill>
  </fills>
  <borders count="92">
    <border>
      <left/>
      <right/>
      <top/>
      <bottom/>
      <diagonal/>
    </border>
    <border>
      <left style="thin">
        <color indexed="9"/>
      </left>
      <right/>
      <top style="thin">
        <color indexed="9"/>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FFFFFF"/>
      </left>
      <right/>
      <top style="thin">
        <color rgb="FFFFFFFF"/>
      </top>
      <bottom/>
      <diagonal/>
    </border>
    <border>
      <left style="thin">
        <color rgb="FFFFFFFF"/>
      </left>
      <right style="thin">
        <color rgb="FFFFFFFF"/>
      </right>
      <top style="thin">
        <color rgb="FFFFFFFF"/>
      </top>
      <bottom/>
      <diagonal/>
    </border>
    <border>
      <left style="thin">
        <color rgb="FFFFCC00"/>
      </left>
      <right/>
      <top style="thin">
        <color rgb="FFFFCC00"/>
      </top>
      <bottom style="thin">
        <color rgb="FFFFCC00"/>
      </bottom>
      <diagonal/>
    </border>
    <border>
      <left style="thin">
        <color rgb="FFFFCC00"/>
      </left>
      <right style="thin">
        <color rgb="FFFFCC00"/>
      </right>
      <top style="thin">
        <color rgb="FFFFCC00"/>
      </top>
      <bottom style="thin">
        <color rgb="FFFFCC00"/>
      </bottom>
      <diagonal/>
    </border>
    <border>
      <left style="thin">
        <color rgb="FFFFFFFF"/>
      </left>
      <right/>
      <top/>
      <bottom/>
      <diagonal/>
    </border>
    <border>
      <left/>
      <right/>
      <top style="thin">
        <color rgb="FFFFFFFF"/>
      </top>
      <bottom style="thin">
        <color rgb="FFFFFFFF"/>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style="thin">
        <color rgb="FF7F7F7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thin">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style="thin">
        <color rgb="FFFFCC00"/>
      </left>
      <right style="thin">
        <color rgb="FFFFCC00"/>
      </right>
      <top/>
      <bottom style="thin">
        <color rgb="FFFFCC00"/>
      </bottom>
      <diagonal/>
    </border>
    <border>
      <left style="thin">
        <color rgb="FFFFCC00"/>
      </left>
      <right style="thin">
        <color rgb="FFFFCC00"/>
      </right>
      <top/>
      <bottom/>
      <diagonal/>
    </border>
    <border>
      <left style="thin">
        <color rgb="FF000000"/>
      </left>
      <right style="medium">
        <color rgb="FF000000"/>
      </right>
      <top/>
      <bottom/>
      <diagonal/>
    </border>
    <border>
      <left/>
      <right style="thin">
        <color rgb="FFFFFFFF"/>
      </right>
      <top/>
      <bottom/>
      <diagonal/>
    </border>
    <border>
      <left style="medium">
        <color rgb="FF000000"/>
      </left>
      <right style="medium">
        <color rgb="FF000000"/>
      </right>
      <top/>
      <bottom style="thin">
        <color rgb="FF000000"/>
      </bottom>
      <diagonal/>
    </border>
    <border>
      <left style="thin">
        <color indexed="51"/>
      </left>
      <right style="thin">
        <color indexed="51"/>
      </right>
      <top style="thin">
        <color indexed="51"/>
      </top>
      <bottom style="thin">
        <color indexed="51"/>
      </bottom>
      <diagonal/>
    </border>
    <border>
      <left/>
      <right style="thin">
        <color rgb="FF000000"/>
      </right>
      <top style="thin">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FFCC00"/>
      </left>
      <right style="thin">
        <color rgb="FFFFCC00"/>
      </right>
      <top style="thin">
        <color rgb="FFFFCC00"/>
      </top>
      <bottom/>
      <diagonal/>
    </border>
    <border>
      <left/>
      <right/>
      <top style="thin">
        <color rgb="FFFFCC00"/>
      </top>
      <bottom style="thin">
        <color rgb="FFFFCC00"/>
      </bottom>
      <diagonal/>
    </border>
    <border>
      <left/>
      <right style="thin">
        <color rgb="FFFFCC00"/>
      </right>
      <top style="thin">
        <color rgb="FFFFCC00"/>
      </top>
      <bottom style="thin">
        <color rgb="FFFFCC00"/>
      </bottom>
      <diagonal/>
    </border>
    <border>
      <left style="thin">
        <color rgb="FFFFCC00"/>
      </left>
      <right style="thin">
        <color rgb="FFFFCC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7"/>
      </left>
      <right style="thin">
        <color theme="7"/>
      </right>
      <top style="thin">
        <color theme="7"/>
      </top>
      <bottom style="thin">
        <color theme="7"/>
      </bottom>
      <diagonal/>
    </border>
    <border>
      <left style="thin">
        <color theme="7"/>
      </left>
      <right/>
      <top style="thin">
        <color theme="7"/>
      </top>
      <bottom style="thin">
        <color theme="7"/>
      </bottom>
      <diagonal/>
    </border>
    <border>
      <left style="thin">
        <color theme="7"/>
      </left>
      <right style="thin">
        <color theme="7"/>
      </right>
      <top style="thin">
        <color theme="7"/>
      </top>
      <bottom/>
      <diagonal/>
    </border>
    <border>
      <left/>
      <right style="thin">
        <color theme="7"/>
      </right>
      <top style="thin">
        <color theme="7"/>
      </top>
      <bottom/>
      <diagonal/>
    </border>
    <border>
      <left style="thin">
        <color theme="7"/>
      </left>
      <right/>
      <top style="thin">
        <color theme="7"/>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FFCC00"/>
      </left>
      <right/>
      <top/>
      <bottom style="thin">
        <color rgb="FFFFCC00"/>
      </bottom>
      <diagonal/>
    </border>
    <border>
      <left/>
      <right style="medium">
        <color indexed="64"/>
      </right>
      <top/>
      <bottom style="medium">
        <color indexed="64"/>
      </bottom>
      <diagonal/>
    </border>
    <border>
      <left style="thin">
        <color rgb="FF000000"/>
      </left>
      <right style="thin">
        <color rgb="FF000000"/>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style="thin">
        <color rgb="FF0070C0"/>
      </bottom>
      <diagonal/>
    </border>
    <border>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medium">
        <color indexed="64"/>
      </top>
      <bottom/>
      <diagonal/>
    </border>
    <border>
      <left/>
      <right style="medium">
        <color indexed="64"/>
      </right>
      <top style="medium">
        <color indexed="64"/>
      </top>
      <bottom/>
      <diagonal/>
    </border>
    <border>
      <left style="thin">
        <color indexed="64"/>
      </left>
      <right style="medium">
        <color rgb="FF000000"/>
      </right>
      <top style="thin">
        <color indexed="64"/>
      </top>
      <bottom style="thin">
        <color indexed="64"/>
      </bottom>
      <diagonal/>
    </border>
    <border>
      <left/>
      <right style="medium">
        <color indexed="64"/>
      </right>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thin">
        <color rgb="FF000000"/>
      </top>
      <bottom style="thin">
        <color rgb="FF000000"/>
      </bottom>
      <diagonal/>
    </border>
    <border>
      <left style="thin">
        <color indexed="9"/>
      </left>
      <right style="thin">
        <color indexed="9"/>
      </right>
      <top style="thin">
        <color indexed="9"/>
      </top>
      <bottom style="thin">
        <color indexed="9"/>
      </bottom>
      <diagonal/>
    </border>
    <border>
      <left style="thin">
        <color indexed="51"/>
      </left>
      <right/>
      <top style="thin">
        <color indexed="51"/>
      </top>
      <bottom style="thin">
        <color indexed="51"/>
      </bottom>
      <diagonal/>
    </border>
    <border>
      <left style="thin">
        <color rgb="FF000000"/>
      </left>
      <right/>
      <top/>
      <bottom style="thin">
        <color rgb="FF000000"/>
      </bottom>
      <diagonal/>
    </border>
    <border>
      <left style="thin">
        <color rgb="FF000000"/>
      </left>
      <right/>
      <top/>
      <bottom/>
      <diagonal/>
    </border>
  </borders>
  <cellStyleXfs count="21">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4" fillId="5" borderId="9" applyNumberFormat="0" applyAlignment="0" applyProtection="0"/>
    <xf numFmtId="164" fontId="2" fillId="0" borderId="0" applyFont="0" applyFill="0" applyBorder="0" applyAlignment="0" applyProtection="0"/>
    <xf numFmtId="0" fontId="5" fillId="0" borderId="0"/>
    <xf numFmtId="0" fontId="5" fillId="0" borderId="0"/>
    <xf numFmtId="9" fontId="2" fillId="0" borderId="0" applyFont="0" applyFill="0" applyBorder="0" applyAlignment="0" applyProtection="0"/>
    <xf numFmtId="0" fontId="28" fillId="0" borderId="0"/>
    <xf numFmtId="0" fontId="42" fillId="0" borderId="0" applyNumberFormat="0" applyFill="0" applyBorder="0" applyAlignment="0" applyProtection="0"/>
    <xf numFmtId="0" fontId="44" fillId="25" borderId="0" applyNumberFormat="0" applyBorder="0" applyAlignment="0" applyProtection="0"/>
    <xf numFmtId="44" fontId="1" fillId="0" borderId="0" applyFont="0" applyFill="0" applyBorder="0" applyAlignment="0" applyProtection="0"/>
    <xf numFmtId="0" fontId="1" fillId="0" borderId="0"/>
    <xf numFmtId="0" fontId="42" fillId="0" borderId="0" applyNumberFormat="0" applyFill="0" applyBorder="0" applyAlignment="0" applyProtection="0"/>
    <xf numFmtId="0" fontId="81" fillId="35" borderId="0" applyNumberFormat="0" applyBorder="0" applyAlignment="0" applyProtection="0"/>
    <xf numFmtId="0" fontId="75" fillId="34" borderId="0" applyNumberFormat="0" applyBorder="0" applyAlignment="0" applyProtection="0"/>
    <xf numFmtId="0" fontId="84" fillId="35" borderId="0" applyNumberFormat="0" applyBorder="0" applyAlignment="0" applyProtection="0"/>
    <xf numFmtId="0" fontId="44" fillId="25" borderId="0" applyNumberFormat="0" applyBorder="0" applyAlignment="0" applyProtection="0"/>
    <xf numFmtId="0" fontId="13" fillId="4" borderId="0" applyNumberFormat="0" applyBorder="0" applyAlignment="0" applyProtection="0"/>
    <xf numFmtId="0" fontId="13" fillId="37" borderId="0" applyNumberFormat="0" applyBorder="0" applyAlignment="0" applyProtection="0"/>
  </cellStyleXfs>
  <cellXfs count="1204">
    <xf numFmtId="0" fontId="0" fillId="0" borderId="0" xfId="0"/>
    <xf numFmtId="0" fontId="0" fillId="0" borderId="0" xfId="0" applyAlignment="1">
      <alignment wrapText="1"/>
    </xf>
    <xf numFmtId="0" fontId="0" fillId="0" borderId="0" xfId="0" applyAlignment="1">
      <alignment horizontal="right"/>
    </xf>
    <xf numFmtId="0" fontId="15" fillId="0" borderId="0" xfId="0" applyFont="1"/>
    <xf numFmtId="0" fontId="16" fillId="6" borderId="10" xfId="0" applyFont="1" applyFill="1" applyBorder="1" applyAlignment="1">
      <alignment vertical="center"/>
    </xf>
    <xf numFmtId="0" fontId="16" fillId="6" borderId="11" xfId="0" applyFont="1" applyFill="1" applyBorder="1" applyAlignment="1">
      <alignment vertical="center"/>
    </xf>
    <xf numFmtId="0" fontId="16" fillId="6" borderId="11" xfId="0" applyFont="1" applyFill="1" applyBorder="1" applyAlignment="1">
      <alignment horizontal="center" vertical="center"/>
    </xf>
    <xf numFmtId="0" fontId="15" fillId="0" borderId="12" xfId="0" applyFont="1" applyBorder="1"/>
    <xf numFmtId="0" fontId="15" fillId="0" borderId="13" xfId="0" applyFont="1" applyBorder="1" applyAlignment="1">
      <alignment vertical="center"/>
    </xf>
    <xf numFmtId="0" fontId="15" fillId="0" borderId="13" xfId="0" applyFont="1" applyBorder="1"/>
    <xf numFmtId="0" fontId="15" fillId="0" borderId="13" xfId="0" applyFont="1" applyBorder="1" applyAlignment="1">
      <alignment horizontal="center" vertical="center"/>
    </xf>
    <xf numFmtId="0" fontId="15" fillId="0" borderId="13" xfId="0" applyFont="1" applyBorder="1" applyAlignment="1">
      <alignment horizontal="center"/>
    </xf>
    <xf numFmtId="0" fontId="15" fillId="0" borderId="0" xfId="0" applyFont="1" applyAlignment="1">
      <alignment horizontal="center"/>
    </xf>
    <xf numFmtId="0" fontId="15" fillId="0" borderId="0" xfId="0" applyFont="1" applyAlignment="1">
      <alignment horizontal="right"/>
    </xf>
    <xf numFmtId="164" fontId="12" fillId="0" borderId="0" xfId="5" applyFont="1"/>
    <xf numFmtId="0" fontId="15" fillId="0" borderId="12" xfId="0" applyFont="1" applyBorder="1" applyAlignment="1">
      <alignment horizontal="center"/>
    </xf>
    <xf numFmtId="0" fontId="15" fillId="0" borderId="0" xfId="0" applyFont="1" applyAlignment="1">
      <alignment horizontal="center" vertical="center"/>
    </xf>
    <xf numFmtId="0" fontId="0" fillId="0" borderId="0" xfId="0" applyAlignment="1">
      <alignment horizontal="center"/>
    </xf>
    <xf numFmtId="0" fontId="0" fillId="7" borderId="0" xfId="0" applyFill="1"/>
    <xf numFmtId="0" fontId="17" fillId="7" borderId="0" xfId="0" applyFont="1" applyFill="1"/>
    <xf numFmtId="0" fontId="8" fillId="7" borderId="3" xfId="6" applyFont="1" applyFill="1" applyBorder="1" applyAlignment="1">
      <alignment horizontal="justify" vertical="center" wrapText="1"/>
    </xf>
    <xf numFmtId="0" fontId="18" fillId="7" borderId="0" xfId="0" applyFont="1" applyFill="1"/>
    <xf numFmtId="0" fontId="7" fillId="8" borderId="3" xfId="0" applyFont="1" applyFill="1" applyBorder="1" applyAlignment="1">
      <alignment horizontal="center" vertical="center"/>
    </xf>
    <xf numFmtId="0" fontId="3" fillId="8" borderId="0" xfId="0" applyFont="1" applyFill="1" applyAlignment="1">
      <alignment horizontal="center" vertical="center" wrapText="1"/>
    </xf>
    <xf numFmtId="0" fontId="19" fillId="8" borderId="0" xfId="0" applyFont="1" applyFill="1"/>
    <xf numFmtId="164" fontId="19" fillId="8" borderId="0" xfId="0" applyNumberFormat="1" applyFont="1" applyFill="1"/>
    <xf numFmtId="164" fontId="18" fillId="7" borderId="3" xfId="5" applyFont="1" applyFill="1" applyBorder="1" applyAlignment="1">
      <alignment vertical="center"/>
    </xf>
    <xf numFmtId="0" fontId="6" fillId="7" borderId="3" xfId="6" applyFont="1" applyFill="1" applyBorder="1" applyAlignment="1">
      <alignment horizontal="justify" vertical="center" wrapText="1"/>
    </xf>
    <xf numFmtId="0" fontId="13" fillId="8" borderId="0" xfId="0" applyFont="1" applyFill="1"/>
    <xf numFmtId="0" fontId="13" fillId="8" borderId="0" xfId="0" applyFont="1" applyFill="1" applyAlignment="1">
      <alignment horizontal="right"/>
    </xf>
    <xf numFmtId="0" fontId="13" fillId="8" borderId="0" xfId="0" applyFont="1" applyFill="1" applyAlignment="1">
      <alignment horizontal="center"/>
    </xf>
    <xf numFmtId="0" fontId="13" fillId="8" borderId="0" xfId="0" applyFont="1" applyFill="1" applyAlignment="1">
      <alignment horizontal="center" vertical="center"/>
    </xf>
    <xf numFmtId="164" fontId="15" fillId="0" borderId="13" xfId="5" applyFont="1" applyBorder="1"/>
    <xf numFmtId="164" fontId="13" fillId="8" borderId="0" xfId="5" applyFont="1" applyFill="1"/>
    <xf numFmtId="164" fontId="20" fillId="8" borderId="0" xfId="5" applyFont="1" applyFill="1"/>
    <xf numFmtId="164" fontId="8" fillId="7" borderId="3" xfId="5" applyFont="1" applyFill="1" applyBorder="1" applyAlignment="1">
      <alignment horizontal="justify" vertical="center" wrapText="1"/>
    </xf>
    <xf numFmtId="164" fontId="0" fillId="7" borderId="0" xfId="0" applyNumberFormat="1" applyFill="1"/>
    <xf numFmtId="0" fontId="7" fillId="9" borderId="3" xfId="0" applyFont="1" applyFill="1" applyBorder="1" applyAlignment="1">
      <alignment horizontal="center" vertical="center"/>
    </xf>
    <xf numFmtId="0" fontId="7" fillId="10" borderId="3" xfId="0" applyFont="1" applyFill="1" applyBorder="1" applyAlignment="1">
      <alignment horizontal="center" vertical="center"/>
    </xf>
    <xf numFmtId="0" fontId="0" fillId="10" borderId="0" xfId="0" applyFill="1"/>
    <xf numFmtId="164" fontId="0" fillId="10" borderId="0" xfId="0" applyNumberFormat="1" applyFill="1"/>
    <xf numFmtId="0" fontId="0" fillId="9" borderId="0" xfId="0" applyFill="1"/>
    <xf numFmtId="164" fontId="0" fillId="9" borderId="0" xfId="0" applyNumberFormat="1" applyFill="1"/>
    <xf numFmtId="0" fontId="7" fillId="11" borderId="3" xfId="0" applyFont="1" applyFill="1" applyBorder="1" applyAlignment="1">
      <alignment horizontal="center" vertical="center"/>
    </xf>
    <xf numFmtId="0" fontId="0" fillId="11" borderId="0" xfId="0" applyFill="1"/>
    <xf numFmtId="164" fontId="0" fillId="11" borderId="0" xfId="0" applyNumberFormat="1" applyFill="1"/>
    <xf numFmtId="0" fontId="8" fillId="7" borderId="3" xfId="6" applyFont="1" applyFill="1" applyBorder="1" applyAlignment="1">
      <alignment vertical="center" wrapText="1"/>
    </xf>
    <xf numFmtId="0" fontId="6" fillId="7" borderId="3" xfId="6" applyFont="1" applyFill="1" applyBorder="1" applyAlignment="1">
      <alignment vertical="center" wrapText="1"/>
    </xf>
    <xf numFmtId="164" fontId="8" fillId="7" borderId="3" xfId="5" applyFont="1" applyFill="1" applyBorder="1" applyAlignment="1">
      <alignment horizontal="right" vertical="center" wrapText="1"/>
    </xf>
    <xf numFmtId="164" fontId="6" fillId="7" borderId="3" xfId="5" applyFont="1" applyFill="1" applyBorder="1" applyAlignment="1">
      <alignment horizontal="right" vertical="center" wrapText="1"/>
    </xf>
    <xf numFmtId="0" fontId="16" fillId="6" borderId="10" xfId="0" applyFont="1" applyFill="1" applyBorder="1" applyAlignment="1">
      <alignment horizontal="center" vertical="center"/>
    </xf>
    <xf numFmtId="0" fontId="15" fillId="0" borderId="13" xfId="0" applyFont="1" applyBorder="1" applyAlignment="1">
      <alignment horizontal="left"/>
    </xf>
    <xf numFmtId="0" fontId="21" fillId="0" borderId="0" xfId="0" applyFont="1"/>
    <xf numFmtId="164" fontId="15" fillId="0" borderId="13" xfId="5" applyFont="1" applyBorder="1" applyAlignment="1">
      <alignment horizontal="right"/>
    </xf>
    <xf numFmtId="164" fontId="15" fillId="0" borderId="0" xfId="5" applyFont="1"/>
    <xf numFmtId="164" fontId="12" fillId="0" borderId="0" xfId="5" applyFont="1" applyFill="1"/>
    <xf numFmtId="0" fontId="22" fillId="6" borderId="14" xfId="0" applyFont="1" applyFill="1" applyBorder="1" applyAlignment="1">
      <alignment horizontal="center" wrapText="1"/>
    </xf>
    <xf numFmtId="0" fontId="22" fillId="6" borderId="0" xfId="0" applyFont="1" applyFill="1" applyAlignment="1">
      <alignment horizontal="center" wrapText="1"/>
    </xf>
    <xf numFmtId="164" fontId="22" fillId="6" borderId="0" xfId="5" applyFont="1" applyFill="1" applyBorder="1" applyAlignment="1">
      <alignment horizontal="center" wrapText="1"/>
    </xf>
    <xf numFmtId="0" fontId="14" fillId="5" borderId="9" xfId="4" applyAlignment="1">
      <alignment horizontal="center" vertical="center"/>
    </xf>
    <xf numFmtId="0" fontId="13" fillId="3" borderId="11" xfId="2" applyBorder="1" applyAlignment="1">
      <alignment horizontal="center" vertical="center"/>
    </xf>
    <xf numFmtId="0" fontId="13" fillId="4" borderId="11" xfId="3" applyBorder="1" applyAlignment="1">
      <alignment horizontal="center" vertical="center"/>
    </xf>
    <xf numFmtId="166" fontId="15" fillId="0" borderId="0" xfId="0" applyNumberFormat="1" applyFont="1" applyAlignment="1">
      <alignment horizontal="right"/>
    </xf>
    <xf numFmtId="164" fontId="13" fillId="3" borderId="11" xfId="2" applyNumberFormat="1" applyBorder="1" applyAlignment="1">
      <alignment horizontal="center" vertical="center"/>
    </xf>
    <xf numFmtId="164" fontId="13" fillId="2" borderId="11" xfId="1" applyNumberFormat="1" applyBorder="1" applyAlignment="1">
      <alignment horizontal="center" vertical="center"/>
    </xf>
    <xf numFmtId="164" fontId="13" fillId="4" borderId="11" xfId="3" applyNumberFormat="1" applyBorder="1" applyAlignment="1">
      <alignment horizontal="center" vertical="center"/>
    </xf>
    <xf numFmtId="3" fontId="15" fillId="0" borderId="13" xfId="0" applyNumberFormat="1" applyFont="1" applyBorder="1" applyAlignment="1">
      <alignment horizontal="right"/>
    </xf>
    <xf numFmtId="3" fontId="15" fillId="12" borderId="13" xfId="0" applyNumberFormat="1" applyFont="1" applyFill="1" applyBorder="1" applyAlignment="1">
      <alignment horizontal="right"/>
    </xf>
    <xf numFmtId="164" fontId="15" fillId="12" borderId="13" xfId="5" applyFont="1" applyFill="1" applyBorder="1"/>
    <xf numFmtId="167" fontId="15" fillId="0" borderId="13" xfId="0" applyNumberFormat="1" applyFont="1" applyBorder="1"/>
    <xf numFmtId="0" fontId="19" fillId="8" borderId="0" xfId="0" applyFont="1" applyFill="1" applyAlignment="1">
      <alignment horizontal="center"/>
    </xf>
    <xf numFmtId="168" fontId="15" fillId="0" borderId="13" xfId="5" applyNumberFormat="1" applyFont="1" applyBorder="1" applyAlignment="1">
      <alignment vertical="center"/>
    </xf>
    <xf numFmtId="164" fontId="15" fillId="0" borderId="0" xfId="5" applyFont="1" applyBorder="1" applyAlignment="1">
      <alignment horizontal="right"/>
    </xf>
    <xf numFmtId="164" fontId="15" fillId="0" borderId="13" xfId="5" applyFont="1" applyBorder="1" applyAlignment="1">
      <alignment horizontal="right" vertical="center"/>
    </xf>
    <xf numFmtId="164" fontId="15" fillId="0" borderId="13" xfId="5" applyFont="1" applyBorder="1" applyAlignment="1">
      <alignment horizontal="center"/>
    </xf>
    <xf numFmtId="164" fontId="6" fillId="7" borderId="3" xfId="5" applyFont="1" applyFill="1" applyBorder="1" applyAlignment="1">
      <alignment horizontal="justify" vertical="center" wrapText="1"/>
    </xf>
    <xf numFmtId="0" fontId="8" fillId="0" borderId="3" xfId="6" applyFont="1" applyBorder="1" applyAlignment="1">
      <alignment vertical="center" wrapText="1"/>
    </xf>
    <xf numFmtId="164" fontId="11" fillId="0" borderId="3" xfId="5" applyFont="1" applyBorder="1" applyAlignment="1">
      <alignment vertical="center"/>
    </xf>
    <xf numFmtId="0" fontId="23" fillId="0" borderId="3" xfId="0" applyFont="1" applyBorder="1" applyAlignment="1">
      <alignment horizontal="justify" vertical="center" wrapText="1"/>
    </xf>
    <xf numFmtId="0" fontId="0" fillId="0" borderId="3" xfId="0" applyBorder="1" applyAlignment="1">
      <alignment horizontal="justify" vertical="center" wrapText="1"/>
    </xf>
    <xf numFmtId="164" fontId="11" fillId="0" borderId="3" xfId="5" applyFont="1" applyBorder="1" applyAlignment="1">
      <alignment horizontal="right" vertical="center"/>
    </xf>
    <xf numFmtId="0" fontId="0" fillId="0" borderId="3" xfId="0" applyBorder="1" applyAlignment="1">
      <alignment vertical="center" wrapText="1"/>
    </xf>
    <xf numFmtId="0" fontId="13" fillId="4" borderId="0" xfId="3" applyBorder="1" applyAlignment="1">
      <alignment horizontal="center" vertical="center"/>
    </xf>
    <xf numFmtId="164" fontId="0" fillId="0" borderId="0" xfId="0" applyNumberFormat="1"/>
    <xf numFmtId="0" fontId="15" fillId="13" borderId="13" xfId="0" applyFont="1" applyFill="1" applyBorder="1"/>
    <xf numFmtId="0" fontId="8" fillId="0" borderId="3" xfId="6" applyFont="1" applyBorder="1" applyAlignment="1">
      <alignment horizontal="justify" vertical="center" wrapText="1"/>
    </xf>
    <xf numFmtId="0" fontId="15" fillId="14" borderId="13" xfId="0" applyFont="1" applyFill="1" applyBorder="1"/>
    <xf numFmtId="164" fontId="15" fillId="0" borderId="13" xfId="5" quotePrefix="1" applyFont="1" applyBorder="1"/>
    <xf numFmtId="9" fontId="18" fillId="7" borderId="0" xfId="8" applyFont="1" applyFill="1"/>
    <xf numFmtId="0" fontId="19" fillId="8" borderId="4" xfId="0" applyFont="1" applyFill="1" applyBorder="1" applyAlignment="1">
      <alignment horizontal="center"/>
    </xf>
    <xf numFmtId="0" fontId="8" fillId="7" borderId="5" xfId="6" applyFont="1" applyFill="1" applyBorder="1" applyAlignment="1">
      <alignment vertical="center" wrapText="1"/>
    </xf>
    <xf numFmtId="164" fontId="15" fillId="0" borderId="13" xfId="5" applyFont="1" applyFill="1" applyBorder="1"/>
    <xf numFmtId="164" fontId="15" fillId="0" borderId="13" xfId="5" applyFont="1" applyBorder="1" applyAlignment="1">
      <alignment horizontal="center" vertical="center"/>
    </xf>
    <xf numFmtId="164" fontId="15" fillId="0" borderId="13" xfId="5" applyFont="1" applyBorder="1" applyAlignment="1">
      <alignment vertical="center"/>
    </xf>
    <xf numFmtId="164" fontId="22" fillId="6" borderId="0" xfId="5" applyFont="1" applyFill="1" applyBorder="1" applyAlignment="1">
      <alignment horizontal="center" vertical="center" wrapText="1"/>
    </xf>
    <xf numFmtId="164" fontId="15" fillId="0" borderId="13" xfId="5" applyFont="1" applyFill="1" applyBorder="1" applyAlignment="1">
      <alignment horizontal="center" vertical="center"/>
    </xf>
    <xf numFmtId="164" fontId="15" fillId="0" borderId="0" xfId="5" applyFont="1" applyAlignment="1">
      <alignment horizontal="center" vertical="center"/>
    </xf>
    <xf numFmtId="164" fontId="12" fillId="0" borderId="0" xfId="5" applyFont="1" applyAlignment="1">
      <alignment horizontal="center" vertical="center"/>
    </xf>
    <xf numFmtId="164" fontId="12" fillId="0" borderId="0" xfId="5" applyFont="1" applyFill="1" applyAlignment="1">
      <alignment horizontal="center" vertical="center"/>
    </xf>
    <xf numFmtId="14" fontId="16" fillId="6" borderId="11" xfId="0" applyNumberFormat="1" applyFont="1" applyFill="1" applyBorder="1" applyAlignment="1">
      <alignment horizontal="center" vertical="center" wrapText="1"/>
    </xf>
    <xf numFmtId="0" fontId="15" fillId="15" borderId="13" xfId="0" applyFont="1" applyFill="1" applyBorder="1"/>
    <xf numFmtId="0" fontId="13" fillId="8" borderId="0" xfId="0" applyFont="1" applyFill="1" applyAlignment="1">
      <alignment vertical="center"/>
    </xf>
    <xf numFmtId="0" fontId="0" fillId="0" borderId="0" xfId="0" applyAlignment="1">
      <alignment vertical="center"/>
    </xf>
    <xf numFmtId="169" fontId="6" fillId="7" borderId="3" xfId="5" applyNumberFormat="1" applyFont="1" applyFill="1" applyBorder="1" applyAlignment="1">
      <alignment horizontal="justify" vertical="center" wrapText="1"/>
    </xf>
    <xf numFmtId="0" fontId="6" fillId="7" borderId="5" xfId="6" applyFont="1" applyFill="1" applyBorder="1" applyAlignment="1">
      <alignment horizontal="justify" vertical="center" wrapText="1"/>
    </xf>
    <xf numFmtId="0" fontId="8" fillId="7" borderId="5" xfId="6" applyFont="1" applyFill="1" applyBorder="1" applyAlignment="1">
      <alignment horizontal="justify" vertical="center" wrapText="1"/>
    </xf>
    <xf numFmtId="165" fontId="0" fillId="7" borderId="0" xfId="0" applyNumberFormat="1" applyFill="1"/>
    <xf numFmtId="165" fontId="0" fillId="7" borderId="20" xfId="0" applyNumberFormat="1" applyFill="1" applyBorder="1"/>
    <xf numFmtId="164" fontId="0" fillId="7" borderId="21" xfId="0" applyNumberFormat="1" applyFill="1" applyBorder="1"/>
    <xf numFmtId="164" fontId="27" fillId="0" borderId="13" xfId="5" applyFont="1" applyBorder="1"/>
    <xf numFmtId="0" fontId="15" fillId="7" borderId="13" xfId="0" applyFont="1" applyFill="1" applyBorder="1"/>
    <xf numFmtId="3" fontId="15" fillId="0" borderId="13" xfId="0" applyNumberFormat="1" applyFont="1" applyBorder="1" applyAlignment="1">
      <alignment horizontal="center" vertical="center"/>
    </xf>
    <xf numFmtId="0" fontId="15" fillId="10" borderId="13" xfId="0" applyFont="1" applyFill="1" applyBorder="1"/>
    <xf numFmtId="0" fontId="15" fillId="16" borderId="13" xfId="0" applyFont="1" applyFill="1" applyBorder="1" applyAlignment="1">
      <alignment horizontal="center"/>
    </xf>
    <xf numFmtId="0" fontId="0" fillId="7" borderId="0" xfId="0" applyFill="1" applyAlignment="1">
      <alignment horizontal="center" vertical="center"/>
    </xf>
    <xf numFmtId="0" fontId="22" fillId="6" borderId="0" xfId="0" applyFont="1" applyFill="1" applyAlignment="1">
      <alignment vertical="center" wrapText="1"/>
    </xf>
    <xf numFmtId="0" fontId="15" fillId="0" borderId="0" xfId="0" applyFont="1" applyAlignment="1">
      <alignment vertical="center"/>
    </xf>
    <xf numFmtId="165" fontId="15" fillId="0" borderId="0" xfId="0" applyNumberFormat="1" applyFont="1" applyAlignment="1">
      <alignment vertical="center"/>
    </xf>
    <xf numFmtId="0" fontId="15" fillId="12" borderId="13" xfId="0" applyFont="1" applyFill="1" applyBorder="1"/>
    <xf numFmtId="3" fontId="15" fillId="12" borderId="13" xfId="0" applyNumberFormat="1" applyFont="1" applyFill="1" applyBorder="1" applyAlignment="1">
      <alignment horizontal="left"/>
    </xf>
    <xf numFmtId="0" fontId="25" fillId="12" borderId="0" xfId="0" applyFont="1" applyFill="1"/>
    <xf numFmtId="0" fontId="15" fillId="12" borderId="13" xfId="0" applyFont="1" applyFill="1" applyBorder="1" applyAlignment="1">
      <alignment horizontal="left"/>
    </xf>
    <xf numFmtId="0" fontId="26" fillId="12" borderId="0" xfId="0" applyFont="1" applyFill="1"/>
    <xf numFmtId="0" fontId="24" fillId="12" borderId="0" xfId="0" applyFont="1" applyFill="1"/>
    <xf numFmtId="0" fontId="16" fillId="17" borderId="11" xfId="0" applyFont="1" applyFill="1" applyBorder="1" applyAlignment="1">
      <alignment horizontal="center" vertical="center"/>
    </xf>
    <xf numFmtId="0" fontId="15" fillId="16" borderId="13" xfId="0" applyFont="1" applyFill="1" applyBorder="1"/>
    <xf numFmtId="14" fontId="15" fillId="0" borderId="13" xfId="5" applyNumberFormat="1" applyFont="1" applyBorder="1" applyAlignment="1">
      <alignment horizontal="center" vertical="center"/>
    </xf>
    <xf numFmtId="14" fontId="27" fillId="0" borderId="13" xfId="5" applyNumberFormat="1" applyFont="1" applyBorder="1" applyAlignment="1">
      <alignment horizontal="center" vertical="center"/>
    </xf>
    <xf numFmtId="9" fontId="18" fillId="7" borderId="0" xfId="0" applyNumberFormat="1" applyFont="1" applyFill="1"/>
    <xf numFmtId="0" fontId="15" fillId="7" borderId="12" xfId="0" applyFont="1" applyFill="1" applyBorder="1"/>
    <xf numFmtId="1" fontId="15" fillId="0" borderId="13" xfId="0" applyNumberFormat="1" applyFont="1" applyBorder="1" applyAlignment="1">
      <alignment horizontal="center" vertical="center"/>
    </xf>
    <xf numFmtId="164" fontId="15" fillId="7" borderId="0" xfId="5" applyFont="1" applyFill="1" applyAlignment="1">
      <alignment horizontal="center" vertical="center"/>
    </xf>
    <xf numFmtId="170" fontId="15" fillId="0" borderId="13" xfId="0" applyNumberFormat="1" applyFont="1" applyBorder="1" applyAlignment="1">
      <alignment horizontal="center" vertical="center"/>
    </xf>
    <xf numFmtId="0" fontId="15" fillId="14" borderId="13" xfId="0" applyFont="1" applyFill="1" applyBorder="1" applyAlignment="1">
      <alignment horizontal="center" vertical="center"/>
    </xf>
    <xf numFmtId="14" fontId="22" fillId="6" borderId="0" xfId="5" applyNumberFormat="1" applyFont="1" applyFill="1" applyBorder="1" applyAlignment="1">
      <alignment horizontal="center" vertical="center" wrapText="1"/>
    </xf>
    <xf numFmtId="14" fontId="13" fillId="2" borderId="11" xfId="1" applyNumberFormat="1" applyBorder="1" applyAlignment="1">
      <alignment horizontal="center" vertical="center"/>
    </xf>
    <xf numFmtId="14" fontId="15" fillId="0" borderId="0" xfId="5" applyNumberFormat="1" applyFont="1" applyAlignment="1">
      <alignment horizontal="center" vertical="center"/>
    </xf>
    <xf numFmtId="14" fontId="12" fillId="0" borderId="0" xfId="5" applyNumberFormat="1" applyFont="1" applyAlignment="1">
      <alignment horizontal="center" vertical="center"/>
    </xf>
    <xf numFmtId="14" fontId="12" fillId="0" borderId="0" xfId="5" applyNumberFormat="1" applyFont="1" applyFill="1" applyAlignment="1">
      <alignment horizontal="center" vertical="center"/>
    </xf>
    <xf numFmtId="164" fontId="15" fillId="7" borderId="13" xfId="5" applyFont="1" applyFill="1" applyBorder="1" applyAlignment="1">
      <alignment horizontal="right"/>
    </xf>
    <xf numFmtId="164" fontId="15" fillId="7" borderId="13" xfId="5" applyFont="1" applyFill="1" applyBorder="1"/>
    <xf numFmtId="0" fontId="15" fillId="7" borderId="13" xfId="0" applyFont="1" applyFill="1" applyBorder="1" applyAlignment="1">
      <alignment horizontal="center" vertical="center"/>
    </xf>
    <xf numFmtId="0" fontId="15" fillId="18" borderId="13" xfId="0" applyFont="1" applyFill="1" applyBorder="1"/>
    <xf numFmtId="14" fontId="15" fillId="18" borderId="13" xfId="5" applyNumberFormat="1" applyFont="1" applyFill="1" applyBorder="1" applyAlignment="1">
      <alignment horizontal="center" vertical="center"/>
    </xf>
    <xf numFmtId="0" fontId="15" fillId="19" borderId="13" xfId="0" applyFont="1" applyFill="1" applyBorder="1"/>
    <xf numFmtId="14" fontId="15" fillId="0" borderId="13" xfId="5" applyNumberFormat="1" applyFont="1" applyFill="1" applyBorder="1" applyAlignment="1">
      <alignment horizontal="center" vertical="center"/>
    </xf>
    <xf numFmtId="3" fontId="15" fillId="19" borderId="13" xfId="0" applyNumberFormat="1" applyFont="1" applyFill="1" applyBorder="1" applyAlignment="1">
      <alignment horizontal="left"/>
    </xf>
    <xf numFmtId="0" fontId="25" fillId="19" borderId="0" xfId="0" applyFont="1" applyFill="1"/>
    <xf numFmtId="0" fontId="15" fillId="19" borderId="13" xfId="0" applyFont="1" applyFill="1" applyBorder="1" applyAlignment="1">
      <alignment horizontal="left"/>
    </xf>
    <xf numFmtId="14" fontId="13" fillId="8" borderId="0" xfId="0" applyNumberFormat="1" applyFont="1" applyFill="1" applyAlignment="1">
      <alignment horizontal="center" vertical="center"/>
    </xf>
    <xf numFmtId="14" fontId="15" fillId="0" borderId="13" xfId="0" applyNumberFormat="1" applyFont="1" applyBorder="1"/>
    <xf numFmtId="0" fontId="15" fillId="14" borderId="13" xfId="0" applyFont="1" applyFill="1" applyBorder="1" applyAlignment="1">
      <alignment horizontal="left"/>
    </xf>
    <xf numFmtId="0" fontId="0" fillId="7" borderId="0" xfId="0" applyFill="1" applyAlignment="1">
      <alignment vertical="center"/>
    </xf>
    <xf numFmtId="165" fontId="15" fillId="0" borderId="0" xfId="0" applyNumberFormat="1" applyFont="1"/>
    <xf numFmtId="165" fontId="15" fillId="0" borderId="0" xfId="5" applyNumberFormat="1" applyFont="1" applyAlignment="1">
      <alignment horizontal="center" vertical="center"/>
    </xf>
    <xf numFmtId="0" fontId="0" fillId="0" borderId="0" xfId="0" applyAlignment="1">
      <alignment horizontal="center" vertical="center"/>
    </xf>
    <xf numFmtId="0" fontId="15" fillId="7" borderId="0" xfId="0" applyFont="1" applyFill="1" applyAlignment="1">
      <alignment horizontal="center" vertical="center"/>
    </xf>
    <xf numFmtId="0" fontId="0" fillId="0" borderId="13" xfId="0" applyBorder="1" applyAlignment="1">
      <alignment wrapText="1"/>
    </xf>
    <xf numFmtId="0" fontId="0" fillId="0" borderId="12" xfId="0" applyBorder="1" applyAlignment="1">
      <alignment wrapText="1"/>
    </xf>
    <xf numFmtId="0" fontId="19" fillId="9" borderId="9" xfId="4" applyFont="1" applyFill="1" applyAlignment="1">
      <alignment horizontal="center" vertical="center"/>
    </xf>
    <xf numFmtId="0" fontId="30" fillId="7" borderId="3" xfId="0" applyFont="1" applyFill="1" applyBorder="1" applyAlignment="1">
      <alignment vertical="center" wrapText="1"/>
    </xf>
    <xf numFmtId="169" fontId="31" fillId="7" borderId="3" xfId="5" applyNumberFormat="1" applyFont="1" applyFill="1" applyBorder="1" applyAlignment="1">
      <alignment horizontal="justify" vertical="center" wrapText="1"/>
    </xf>
    <xf numFmtId="164" fontId="18" fillId="7" borderId="0" xfId="0" applyNumberFormat="1" applyFont="1" applyFill="1"/>
    <xf numFmtId="0" fontId="15" fillId="0" borderId="13" xfId="0" applyFont="1" applyBorder="1" applyAlignment="1">
      <alignment wrapText="1"/>
    </xf>
    <xf numFmtId="0" fontId="21" fillId="0" borderId="13" xfId="0" applyFont="1" applyBorder="1"/>
    <xf numFmtId="14" fontId="15" fillId="0" borderId="0" xfId="0" applyNumberFormat="1" applyFont="1"/>
    <xf numFmtId="0" fontId="15" fillId="15" borderId="0" xfId="0" applyFont="1" applyFill="1"/>
    <xf numFmtId="0" fontId="25" fillId="19" borderId="13" xfId="0" applyFont="1" applyFill="1" applyBorder="1"/>
    <xf numFmtId="0" fontId="15" fillId="19" borderId="0" xfId="0" applyFont="1" applyFill="1"/>
    <xf numFmtId="0" fontId="15" fillId="19" borderId="0" xfId="0" applyFont="1" applyFill="1" applyAlignment="1">
      <alignment horizontal="left"/>
    </xf>
    <xf numFmtId="0" fontId="15" fillId="12" borderId="0" xfId="0" applyFont="1" applyFill="1"/>
    <xf numFmtId="164" fontId="15" fillId="0" borderId="0" xfId="5" applyFont="1" applyBorder="1"/>
    <xf numFmtId="0" fontId="24" fillId="0" borderId="13" xfId="0" applyFont="1" applyBorder="1"/>
    <xf numFmtId="0" fontId="26" fillId="0" borderId="13" xfId="0" applyFont="1" applyBorder="1"/>
    <xf numFmtId="0" fontId="16" fillId="6" borderId="22" xfId="0" applyFont="1" applyFill="1" applyBorder="1" applyAlignment="1">
      <alignment horizontal="center" vertical="center"/>
    </xf>
    <xf numFmtId="0" fontId="15" fillId="0" borderId="27" xfId="0" applyFont="1" applyBorder="1"/>
    <xf numFmtId="0" fontId="15" fillId="0" borderId="29" xfId="0" applyFont="1" applyBorder="1"/>
    <xf numFmtId="0" fontId="15" fillId="0" borderId="31" xfId="0" applyFont="1" applyBorder="1"/>
    <xf numFmtId="0" fontId="15" fillId="0" borderId="29" xfId="0" applyFont="1" applyBorder="1" applyAlignment="1">
      <alignment horizontal="left"/>
    </xf>
    <xf numFmtId="0" fontId="15" fillId="0" borderId="32" xfId="0" applyFont="1" applyBorder="1"/>
    <xf numFmtId="0" fontId="15" fillId="0" borderId="36" xfId="0" applyFont="1" applyBorder="1"/>
    <xf numFmtId="0" fontId="15" fillId="0" borderId="37" xfId="0" applyFont="1" applyBorder="1" applyAlignment="1">
      <alignment wrapText="1"/>
    </xf>
    <xf numFmtId="0" fontId="15" fillId="0" borderId="37" xfId="0" applyFont="1" applyBorder="1"/>
    <xf numFmtId="0" fontId="15" fillId="0" borderId="33" xfId="0" applyFont="1" applyBorder="1" applyAlignment="1">
      <alignment horizontal="center"/>
    </xf>
    <xf numFmtId="0" fontId="15" fillId="7" borderId="29" xfId="0" applyFont="1" applyFill="1" applyBorder="1"/>
    <xf numFmtId="0" fontId="15" fillId="16" borderId="31" xfId="0" applyFont="1" applyFill="1" applyBorder="1" applyAlignment="1">
      <alignment horizontal="left"/>
    </xf>
    <xf numFmtId="0" fontId="15" fillId="0" borderId="45" xfId="0" applyFont="1" applyBorder="1"/>
    <xf numFmtId="0" fontId="15" fillId="0" borderId="42" xfId="0" applyFont="1" applyBorder="1" applyAlignment="1">
      <alignment horizontal="center"/>
    </xf>
    <xf numFmtId="0" fontId="15" fillId="16" borderId="31" xfId="0" applyFont="1" applyFill="1" applyBorder="1" applyAlignment="1">
      <alignment vertical="center" wrapText="1"/>
    </xf>
    <xf numFmtId="0" fontId="15" fillId="7" borderId="31" xfId="0" applyFont="1" applyFill="1" applyBorder="1"/>
    <xf numFmtId="0" fontId="15" fillId="7" borderId="13" xfId="0" applyFont="1" applyFill="1" applyBorder="1" applyAlignment="1">
      <alignment horizontal="left"/>
    </xf>
    <xf numFmtId="0" fontId="15" fillId="0" borderId="31" xfId="0" applyFont="1" applyBorder="1" applyAlignment="1">
      <alignment horizontal="left"/>
    </xf>
    <xf numFmtId="0" fontId="25" fillId="7" borderId="0" xfId="0" applyFont="1" applyFill="1"/>
    <xf numFmtId="0" fontId="25" fillId="7" borderId="13" xfId="0" applyFont="1" applyFill="1" applyBorder="1"/>
    <xf numFmtId="0" fontId="15" fillId="7" borderId="0" xfId="0" applyFont="1" applyFill="1"/>
    <xf numFmtId="0" fontId="15" fillId="7" borderId="0" xfId="0" applyFont="1" applyFill="1" applyAlignment="1">
      <alignment horizontal="left"/>
    </xf>
    <xf numFmtId="3" fontId="15" fillId="7" borderId="13" xfId="0" applyNumberFormat="1" applyFont="1" applyFill="1" applyBorder="1" applyAlignment="1">
      <alignment horizontal="left"/>
    </xf>
    <xf numFmtId="0" fontId="15" fillId="15" borderId="12" xfId="0" applyFont="1" applyFill="1" applyBorder="1"/>
    <xf numFmtId="0" fontId="15" fillId="15" borderId="13" xfId="0" applyFont="1" applyFill="1" applyBorder="1" applyAlignment="1">
      <alignment horizontal="center" vertical="center"/>
    </xf>
    <xf numFmtId="0" fontId="15" fillId="15" borderId="13" xfId="0" applyFont="1" applyFill="1" applyBorder="1" applyAlignment="1">
      <alignment horizontal="center"/>
    </xf>
    <xf numFmtId="170" fontId="15" fillId="15" borderId="13" xfId="0" applyNumberFormat="1" applyFont="1" applyFill="1" applyBorder="1" applyAlignment="1">
      <alignment horizontal="center" vertical="center"/>
    </xf>
    <xf numFmtId="164" fontId="15" fillId="15" borderId="13" xfId="5" applyFont="1" applyFill="1" applyBorder="1"/>
    <xf numFmtId="164" fontId="15" fillId="15" borderId="13" xfId="5" applyFont="1" applyFill="1" applyBorder="1" applyAlignment="1">
      <alignment horizontal="center" vertical="center"/>
    </xf>
    <xf numFmtId="14" fontId="15" fillId="15" borderId="13" xfId="5" applyNumberFormat="1" applyFont="1" applyFill="1" applyBorder="1" applyAlignment="1">
      <alignment horizontal="center" vertical="center"/>
    </xf>
    <xf numFmtId="167" fontId="15" fillId="15" borderId="13" xfId="0" applyNumberFormat="1" applyFont="1" applyFill="1" applyBorder="1"/>
    <xf numFmtId="164" fontId="0" fillId="15" borderId="0" xfId="0" applyNumberFormat="1" applyFill="1"/>
    <xf numFmtId="0" fontId="0" fillId="15" borderId="0" xfId="0" applyFill="1"/>
    <xf numFmtId="0" fontId="15" fillId="15" borderId="0" xfId="0" applyFont="1" applyFill="1" applyAlignment="1">
      <alignment horizontal="center" vertical="center"/>
    </xf>
    <xf numFmtId="0" fontId="33" fillId="15" borderId="10" xfId="0" applyFont="1" applyFill="1" applyBorder="1" applyAlignment="1">
      <alignment horizontal="center" vertical="center"/>
    </xf>
    <xf numFmtId="0" fontId="22" fillId="6" borderId="0" xfId="0" applyFont="1" applyFill="1" applyAlignment="1">
      <alignment horizontal="center" vertical="center" wrapText="1"/>
    </xf>
    <xf numFmtId="0" fontId="15" fillId="0" borderId="12" xfId="0" applyFont="1" applyBorder="1" applyAlignment="1">
      <alignment vertical="center"/>
    </xf>
    <xf numFmtId="0" fontId="15" fillId="12" borderId="13" xfId="0" applyFont="1" applyFill="1" applyBorder="1" applyAlignment="1">
      <alignment vertical="center"/>
    </xf>
    <xf numFmtId="0" fontId="15" fillId="12" borderId="12" xfId="0" applyFont="1" applyFill="1" applyBorder="1" applyAlignment="1">
      <alignment vertical="center"/>
    </xf>
    <xf numFmtId="0" fontId="32" fillId="15" borderId="0" xfId="0" applyFont="1" applyFill="1" applyAlignment="1">
      <alignment vertical="center"/>
    </xf>
    <xf numFmtId="0" fontId="15" fillId="7" borderId="13" xfId="0" applyFont="1" applyFill="1" applyBorder="1" applyAlignment="1">
      <alignment vertical="center"/>
    </xf>
    <xf numFmtId="0" fontId="15" fillId="0" borderId="13" xfId="0" applyFont="1" applyBorder="1" applyAlignment="1">
      <alignment horizontal="left" vertical="center"/>
    </xf>
    <xf numFmtId="0" fontId="34" fillId="20" borderId="0" xfId="0" applyFont="1" applyFill="1"/>
    <xf numFmtId="0" fontId="32" fillId="21" borderId="0" xfId="0" applyFont="1" applyFill="1"/>
    <xf numFmtId="0" fontId="0" fillId="21" borderId="0" xfId="0" applyFill="1"/>
    <xf numFmtId="0" fontId="15" fillId="0" borderId="13" xfId="0" applyFont="1" applyBorder="1" applyAlignment="1">
      <alignment vertical="top"/>
    </xf>
    <xf numFmtId="0" fontId="15" fillId="9" borderId="13" xfId="0" applyFont="1" applyFill="1" applyBorder="1"/>
    <xf numFmtId="0" fontId="15" fillId="0" borderId="3" xfId="0" applyFont="1" applyBorder="1" applyAlignment="1">
      <alignment wrapText="1"/>
    </xf>
    <xf numFmtId="0" fontId="15" fillId="11" borderId="13" xfId="0" applyFont="1" applyFill="1" applyBorder="1"/>
    <xf numFmtId="0" fontId="15" fillId="11" borderId="13" xfId="0" applyFont="1" applyFill="1" applyBorder="1" applyAlignment="1">
      <alignment horizontal="left"/>
    </xf>
    <xf numFmtId="0" fontId="22" fillId="6" borderId="0" xfId="0" applyFont="1" applyFill="1" applyAlignment="1">
      <alignment horizontal="center"/>
    </xf>
    <xf numFmtId="164" fontId="35" fillId="0" borderId="13" xfId="5" applyFont="1" applyBorder="1"/>
    <xf numFmtId="164" fontId="15" fillId="9" borderId="13" xfId="5" applyFont="1" applyFill="1" applyBorder="1"/>
    <xf numFmtId="0" fontId="15" fillId="8" borderId="13" xfId="0" applyFont="1" applyFill="1" applyBorder="1"/>
    <xf numFmtId="164" fontId="22" fillId="6" borderId="0" xfId="5" applyFont="1" applyFill="1" applyAlignment="1">
      <alignment horizontal="center" wrapText="1"/>
    </xf>
    <xf numFmtId="164" fontId="22" fillId="6" borderId="0" xfId="5" applyFont="1" applyFill="1" applyAlignment="1">
      <alignment horizontal="center" vertical="center" wrapText="1"/>
    </xf>
    <xf numFmtId="14" fontId="22" fillId="6" borderId="0" xfId="5" applyNumberFormat="1" applyFont="1" applyFill="1" applyAlignment="1">
      <alignment horizontal="center" vertical="center" wrapText="1"/>
    </xf>
    <xf numFmtId="0" fontId="13" fillId="4" borderId="0" xfId="3" applyAlignment="1">
      <alignment horizontal="center" vertical="center"/>
    </xf>
    <xf numFmtId="0" fontId="25" fillId="0" borderId="13" xfId="0" applyFont="1" applyBorder="1"/>
    <xf numFmtId="0" fontId="27" fillId="7" borderId="13" xfId="0" applyFont="1" applyFill="1" applyBorder="1"/>
    <xf numFmtId="164" fontId="15" fillId="12" borderId="0" xfId="5" applyFont="1" applyFill="1"/>
    <xf numFmtId="0" fontId="15" fillId="12" borderId="12" xfId="0" applyFont="1" applyFill="1" applyBorder="1"/>
    <xf numFmtId="0" fontId="0" fillId="21" borderId="13" xfId="0" applyFill="1" applyBorder="1"/>
    <xf numFmtId="0" fontId="15" fillId="0" borderId="0" xfId="0" applyFont="1" applyAlignment="1">
      <alignment horizontal="left"/>
    </xf>
    <xf numFmtId="0" fontId="15" fillId="7" borderId="13" xfId="0" applyFont="1" applyFill="1" applyBorder="1" applyAlignment="1">
      <alignment horizontal="left" vertical="center"/>
    </xf>
    <xf numFmtId="0" fontId="15" fillId="0" borderId="12" xfId="0" applyFont="1" applyBorder="1" applyAlignment="1">
      <alignment horizontal="center" vertical="center"/>
    </xf>
    <xf numFmtId="0" fontId="15" fillId="0" borderId="13" xfId="0" applyFont="1" applyBorder="1" applyAlignment="1">
      <alignment horizontal="center" wrapText="1"/>
    </xf>
    <xf numFmtId="164" fontId="15" fillId="15" borderId="0" xfId="5" applyFont="1" applyFill="1"/>
    <xf numFmtId="164" fontId="15" fillId="15" borderId="0" xfId="5" applyFont="1" applyFill="1" applyAlignment="1">
      <alignment wrapText="1"/>
    </xf>
    <xf numFmtId="0" fontId="15" fillId="12" borderId="13" xfId="0" applyFont="1" applyFill="1" applyBorder="1" applyAlignment="1">
      <alignment wrapText="1"/>
    </xf>
    <xf numFmtId="0" fontId="15" fillId="16" borderId="13" xfId="0" applyFont="1" applyFill="1" applyBorder="1" applyAlignment="1">
      <alignment vertical="center"/>
    </xf>
    <xf numFmtId="164" fontId="15" fillId="16" borderId="13" xfId="5" applyFont="1" applyFill="1" applyBorder="1"/>
    <xf numFmtId="164" fontId="15" fillId="22" borderId="13" xfId="5" applyFont="1" applyFill="1" applyBorder="1"/>
    <xf numFmtId="164" fontId="15" fillId="10" borderId="13" xfId="5" applyFont="1" applyFill="1" applyBorder="1"/>
    <xf numFmtId="164" fontId="15" fillId="17" borderId="13" xfId="5" applyFont="1" applyFill="1" applyBorder="1"/>
    <xf numFmtId="0" fontId="15" fillId="10" borderId="13" xfId="0" applyFont="1" applyFill="1" applyBorder="1" applyAlignment="1">
      <alignment vertical="center"/>
    </xf>
    <xf numFmtId="0" fontId="15" fillId="9" borderId="13" xfId="0" applyFont="1" applyFill="1" applyBorder="1" applyAlignment="1">
      <alignment vertical="center"/>
    </xf>
    <xf numFmtId="0" fontId="38" fillId="6" borderId="0" xfId="0" applyFont="1" applyFill="1" applyAlignment="1">
      <alignment horizontal="center" vertical="center" wrapText="1"/>
    </xf>
    <xf numFmtId="0" fontId="0" fillId="14" borderId="0" xfId="0" applyFill="1"/>
    <xf numFmtId="0" fontId="32" fillId="12" borderId="13" xfId="0" applyFont="1" applyFill="1" applyBorder="1" applyAlignment="1">
      <alignment vertical="center"/>
    </xf>
    <xf numFmtId="0" fontId="0" fillId="12" borderId="13" xfId="0" applyFill="1" applyBorder="1"/>
    <xf numFmtId="3" fontId="40" fillId="0" borderId="0" xfId="0" applyNumberFormat="1" applyFont="1"/>
    <xf numFmtId="0" fontId="15" fillId="12" borderId="13" xfId="0" applyFont="1" applyFill="1" applyBorder="1" applyAlignment="1">
      <alignment horizontal="left" vertical="center" wrapText="1"/>
    </xf>
    <xf numFmtId="0" fontId="15" fillId="12" borderId="12" xfId="0" applyFont="1" applyFill="1" applyBorder="1" applyAlignment="1">
      <alignment vertical="center" wrapText="1"/>
    </xf>
    <xf numFmtId="3" fontId="0" fillId="0" borderId="0" xfId="0" applyNumberFormat="1"/>
    <xf numFmtId="0" fontId="27" fillId="0" borderId="13" xfId="0" applyFont="1" applyBorder="1"/>
    <xf numFmtId="0" fontId="42" fillId="0" borderId="13" xfId="10" applyBorder="1"/>
    <xf numFmtId="0" fontId="41" fillId="6" borderId="11" xfId="0" applyFont="1" applyFill="1" applyBorder="1" applyAlignment="1">
      <alignment horizontal="center" vertical="center" wrapText="1"/>
    </xf>
    <xf numFmtId="0" fontId="41" fillId="6" borderId="11" xfId="0" applyFont="1" applyFill="1" applyBorder="1" applyAlignment="1">
      <alignment horizontal="center" vertical="center"/>
    </xf>
    <xf numFmtId="0" fontId="41" fillId="6" borderId="10" xfId="0" applyFont="1" applyFill="1" applyBorder="1" applyAlignment="1">
      <alignment horizontal="center" vertical="center"/>
    </xf>
    <xf numFmtId="0" fontId="27" fillId="0" borderId="13" xfId="0" applyFont="1" applyBorder="1" applyAlignment="1">
      <alignment horizontal="center" vertical="center"/>
    </xf>
    <xf numFmtId="171" fontId="27" fillId="0" borderId="13" xfId="0" applyNumberFormat="1" applyFont="1" applyBorder="1" applyAlignment="1">
      <alignment horizontal="center" vertical="center"/>
    </xf>
    <xf numFmtId="0" fontId="38" fillId="23" borderId="0" xfId="0" applyFont="1" applyFill="1" applyAlignment="1">
      <alignment horizontal="center" vertical="center" wrapText="1"/>
    </xf>
    <xf numFmtId="171" fontId="27" fillId="19" borderId="13" xfId="0" applyNumberFormat="1" applyFont="1" applyFill="1" applyBorder="1" applyAlignment="1">
      <alignment horizontal="center" vertical="center"/>
    </xf>
    <xf numFmtId="0" fontId="27" fillId="0" borderId="47" xfId="0" applyFont="1" applyBorder="1"/>
    <xf numFmtId="165" fontId="27" fillId="0" borderId="13" xfId="0" applyNumberFormat="1" applyFont="1" applyBorder="1" applyAlignment="1">
      <alignment horizontal="right"/>
    </xf>
    <xf numFmtId="0" fontId="27" fillId="0" borderId="13" xfId="0" applyFont="1" applyBorder="1" applyAlignment="1">
      <alignment horizontal="right"/>
    </xf>
    <xf numFmtId="0" fontId="27" fillId="0" borderId="47" xfId="0" applyFont="1" applyBorder="1" applyAlignment="1">
      <alignment horizontal="right"/>
    </xf>
    <xf numFmtId="0" fontId="15" fillId="24" borderId="13" xfId="0" applyFont="1" applyFill="1" applyBorder="1" applyAlignment="1">
      <alignment wrapText="1"/>
    </xf>
    <xf numFmtId="0" fontId="44" fillId="25" borderId="13" xfId="11" applyBorder="1"/>
    <xf numFmtId="0" fontId="1" fillId="0" borderId="13" xfId="11" applyFont="1" applyFill="1" applyBorder="1" applyAlignment="1">
      <alignment horizontal="center" vertical="center"/>
    </xf>
    <xf numFmtId="0" fontId="45" fillId="23" borderId="11" xfId="0" applyFont="1" applyFill="1" applyBorder="1" applyAlignment="1">
      <alignment horizontal="center" vertical="center"/>
    </xf>
    <xf numFmtId="0" fontId="15" fillId="0" borderId="13" xfId="0" applyFont="1" applyBorder="1" applyAlignment="1">
      <alignment horizontal="center" vertical="center" wrapText="1"/>
    </xf>
    <xf numFmtId="0" fontId="21" fillId="0" borderId="13" xfId="0" applyFont="1" applyBorder="1" applyAlignment="1">
      <alignment horizontal="center" vertical="center" wrapText="1"/>
    </xf>
    <xf numFmtId="0" fontId="21" fillId="15" borderId="13" xfId="0" applyFont="1" applyFill="1" applyBorder="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wrapText="1"/>
    </xf>
    <xf numFmtId="0" fontId="14" fillId="5" borderId="3" xfId="4" applyBorder="1" applyAlignment="1">
      <alignment horizontal="center" vertical="center" wrapText="1"/>
    </xf>
    <xf numFmtId="14" fontId="15" fillId="0" borderId="13" xfId="0" applyNumberFormat="1" applyFont="1" applyBorder="1" applyAlignment="1">
      <alignment horizontal="center" vertical="center" wrapText="1"/>
    </xf>
    <xf numFmtId="0" fontId="15" fillId="13" borderId="12" xfId="0" applyFont="1" applyFill="1" applyBorder="1"/>
    <xf numFmtId="0" fontId="15" fillId="13" borderId="13" xfId="0" applyFont="1" applyFill="1" applyBorder="1" applyAlignment="1">
      <alignment horizontal="center" vertical="center"/>
    </xf>
    <xf numFmtId="0" fontId="15" fillId="13" borderId="13" xfId="0" applyFont="1" applyFill="1" applyBorder="1" applyAlignment="1">
      <alignment horizontal="center"/>
    </xf>
    <xf numFmtId="1" fontId="15" fillId="13" borderId="13" xfId="0" applyNumberFormat="1" applyFont="1" applyFill="1" applyBorder="1" applyAlignment="1">
      <alignment horizontal="center" vertical="center"/>
    </xf>
    <xf numFmtId="164" fontId="15" fillId="13" borderId="13" xfId="5" applyFont="1" applyFill="1" applyBorder="1"/>
    <xf numFmtId="164" fontId="15" fillId="13" borderId="13" xfId="5" applyFont="1" applyFill="1" applyBorder="1" applyAlignment="1">
      <alignment horizontal="center" vertical="center"/>
    </xf>
    <xf numFmtId="14" fontId="15" fillId="13" borderId="13" xfId="5" applyNumberFormat="1" applyFont="1" applyFill="1" applyBorder="1" applyAlignment="1">
      <alignment horizontal="center" vertical="center"/>
    </xf>
    <xf numFmtId="167" fontId="15" fillId="13" borderId="13" xfId="0" applyNumberFormat="1" applyFont="1" applyFill="1" applyBorder="1"/>
    <xf numFmtId="164" fontId="0" fillId="13" borderId="0" xfId="0" applyNumberFormat="1" applyFill="1"/>
    <xf numFmtId="0" fontId="0" fillId="13" borderId="0" xfId="0" applyFill="1"/>
    <xf numFmtId="0" fontId="15" fillId="14" borderId="0" xfId="0" applyFont="1" applyFill="1"/>
    <xf numFmtId="0" fontId="15" fillId="13" borderId="0" xfId="0" applyFont="1" applyFill="1"/>
    <xf numFmtId="0" fontId="15" fillId="12" borderId="0" xfId="0" applyFont="1" applyFill="1" applyAlignment="1">
      <alignment vertical="center"/>
    </xf>
    <xf numFmtId="0" fontId="15" fillId="12" borderId="12" xfId="0" applyFont="1" applyFill="1" applyBorder="1" applyAlignment="1">
      <alignment horizontal="left" vertical="center"/>
    </xf>
    <xf numFmtId="0" fontId="15" fillId="16" borderId="12" xfId="0" applyFont="1" applyFill="1" applyBorder="1" applyAlignment="1">
      <alignment vertical="center"/>
    </xf>
    <xf numFmtId="0" fontId="15" fillId="12" borderId="13" xfId="0" applyFont="1" applyFill="1" applyBorder="1" applyAlignment="1">
      <alignment vertical="center" wrapText="1"/>
    </xf>
    <xf numFmtId="0" fontId="0" fillId="14" borderId="13" xfId="0" applyFill="1" applyBorder="1"/>
    <xf numFmtId="0" fontId="0" fillId="0" borderId="13" xfId="0" applyBorder="1" applyAlignment="1">
      <alignment horizontal="left"/>
    </xf>
    <xf numFmtId="0" fontId="15" fillId="13" borderId="0" xfId="0" applyFont="1" applyFill="1" applyAlignment="1">
      <alignment horizontal="center" vertical="center" wrapText="1"/>
    </xf>
    <xf numFmtId="14" fontId="15" fillId="0" borderId="0" xfId="0" applyNumberFormat="1" applyFont="1" applyAlignment="1">
      <alignment horizontal="center" vertical="center" wrapText="1"/>
    </xf>
    <xf numFmtId="14" fontId="15" fillId="13" borderId="0" xfId="0" applyNumberFormat="1" applyFont="1" applyFill="1" applyAlignment="1">
      <alignment horizontal="center" vertical="center" wrapText="1"/>
    </xf>
    <xf numFmtId="164" fontId="1" fillId="0" borderId="0" xfId="5" applyFont="1"/>
    <xf numFmtId="164" fontId="1" fillId="15" borderId="0" xfId="5" applyFont="1" applyFill="1"/>
    <xf numFmtId="164" fontId="1" fillId="0" borderId="0" xfId="5" applyFont="1" applyAlignment="1">
      <alignment horizontal="center" vertical="center"/>
    </xf>
    <xf numFmtId="14" fontId="1" fillId="0" borderId="0" xfId="5" applyNumberFormat="1" applyFont="1" applyAlignment="1">
      <alignment horizontal="center" vertical="center"/>
    </xf>
    <xf numFmtId="164" fontId="1" fillId="0" borderId="0" xfId="5" applyFont="1" applyFill="1"/>
    <xf numFmtId="164" fontId="1" fillId="13" borderId="0" xfId="5" applyFont="1" applyFill="1"/>
    <xf numFmtId="164" fontId="1" fillId="7" borderId="3" xfId="5" applyFont="1" applyFill="1" applyBorder="1"/>
    <xf numFmtId="164" fontId="1" fillId="7" borderId="3" xfId="5" applyFont="1" applyFill="1" applyBorder="1" applyAlignment="1">
      <alignment vertical="center"/>
    </xf>
    <xf numFmtId="164" fontId="1" fillId="7" borderId="3" xfId="5" applyFont="1" applyFill="1" applyBorder="1" applyAlignment="1">
      <alignment horizontal="right" vertical="center"/>
    </xf>
    <xf numFmtId="0" fontId="15" fillId="19" borderId="13" xfId="0" applyFont="1" applyFill="1" applyBorder="1" applyAlignment="1">
      <alignment vertical="center"/>
    </xf>
    <xf numFmtId="0" fontId="15" fillId="19" borderId="13" xfId="0" applyFont="1" applyFill="1" applyBorder="1" applyAlignment="1">
      <alignment horizontal="center" vertical="center"/>
    </xf>
    <xf numFmtId="0" fontId="15" fillId="16" borderId="12" xfId="0" applyFont="1" applyFill="1" applyBorder="1" applyAlignment="1">
      <alignment vertical="center" wrapText="1"/>
    </xf>
    <xf numFmtId="171" fontId="42" fillId="0" borderId="13" xfId="10" applyNumberFormat="1" applyBorder="1" applyAlignment="1">
      <alignment horizontal="left" vertical="center"/>
    </xf>
    <xf numFmtId="171" fontId="27" fillId="0" borderId="13" xfId="0" applyNumberFormat="1" applyFont="1" applyBorder="1" applyAlignment="1">
      <alignment horizontal="left" vertical="center"/>
    </xf>
    <xf numFmtId="0" fontId="0" fillId="0" borderId="0" xfId="0" applyAlignment="1">
      <alignment horizontal="left"/>
    </xf>
    <xf numFmtId="0" fontId="15" fillId="7" borderId="13" xfId="0" applyFont="1" applyFill="1" applyBorder="1" applyAlignment="1">
      <alignment wrapText="1"/>
    </xf>
    <xf numFmtId="0" fontId="15" fillId="19" borderId="13" xfId="0" applyFont="1" applyFill="1" applyBorder="1" applyAlignment="1">
      <alignment wrapText="1"/>
    </xf>
    <xf numFmtId="0" fontId="15" fillId="13" borderId="13" xfId="0" applyFont="1" applyFill="1" applyBorder="1" applyAlignment="1">
      <alignment wrapText="1"/>
    </xf>
    <xf numFmtId="0" fontId="25" fillId="7" borderId="13" xfId="0" applyFont="1" applyFill="1" applyBorder="1" applyAlignment="1">
      <alignment wrapText="1"/>
    </xf>
    <xf numFmtId="0" fontId="15" fillId="26" borderId="13" xfId="0" applyFont="1" applyFill="1" applyBorder="1"/>
    <xf numFmtId="0" fontId="15" fillId="18" borderId="13" xfId="0" applyFont="1" applyFill="1" applyBorder="1" applyAlignment="1">
      <alignment vertical="center"/>
    </xf>
    <xf numFmtId="0" fontId="15" fillId="18" borderId="12" xfId="0" applyFont="1" applyFill="1" applyBorder="1" applyAlignment="1">
      <alignment wrapText="1"/>
    </xf>
    <xf numFmtId="0" fontId="15" fillId="12" borderId="12" xfId="0" applyFont="1" applyFill="1" applyBorder="1" applyAlignment="1">
      <alignment wrapText="1"/>
    </xf>
    <xf numFmtId="0" fontId="15" fillId="19" borderId="12" xfId="0" applyFont="1" applyFill="1" applyBorder="1" applyAlignment="1">
      <alignment vertical="center"/>
    </xf>
    <xf numFmtId="0" fontId="15" fillId="12" borderId="13" xfId="0" applyFont="1" applyFill="1" applyBorder="1" applyAlignment="1">
      <alignment horizontal="left" vertical="center"/>
    </xf>
    <xf numFmtId="0" fontId="15" fillId="15" borderId="13" xfId="0" applyFont="1" applyFill="1" applyBorder="1" applyAlignment="1">
      <alignment vertical="center"/>
    </xf>
    <xf numFmtId="0" fontId="15" fillId="9" borderId="12" xfId="0" applyFont="1" applyFill="1" applyBorder="1" applyAlignment="1">
      <alignment vertical="center" wrapText="1"/>
    </xf>
    <xf numFmtId="0" fontId="15" fillId="9" borderId="12" xfId="0" applyFont="1" applyFill="1" applyBorder="1" applyAlignment="1">
      <alignment vertical="center"/>
    </xf>
    <xf numFmtId="0" fontId="15" fillId="18" borderId="0" xfId="0" applyFont="1" applyFill="1"/>
    <xf numFmtId="0" fontId="15" fillId="18" borderId="13" xfId="0" applyFont="1" applyFill="1" applyBorder="1" applyAlignment="1">
      <alignment wrapText="1"/>
    </xf>
    <xf numFmtId="0" fontId="15" fillId="0" borderId="34" xfId="0" applyFont="1" applyBorder="1" applyAlignment="1">
      <alignment horizontal="center" vertical="center"/>
    </xf>
    <xf numFmtId="0" fontId="21" fillId="0" borderId="13" xfId="0" applyFont="1" applyBorder="1" applyAlignment="1">
      <alignment wrapText="1"/>
    </xf>
    <xf numFmtId="164" fontId="47" fillId="0" borderId="0" xfId="5" applyFont="1"/>
    <xf numFmtId="164" fontId="47" fillId="0" borderId="0" xfId="5" applyFont="1" applyAlignment="1">
      <alignment horizontal="center" vertical="center"/>
    </xf>
    <xf numFmtId="14" fontId="47" fillId="0" borderId="0" xfId="5" applyNumberFormat="1" applyFont="1" applyAlignment="1">
      <alignment horizontal="center" vertical="center"/>
    </xf>
    <xf numFmtId="164" fontId="48" fillId="6" borderId="0" xfId="5" applyFont="1" applyFill="1" applyAlignment="1">
      <alignment horizontal="center" wrapText="1"/>
    </xf>
    <xf numFmtId="164" fontId="48" fillId="6" borderId="0" xfId="5" applyFont="1" applyFill="1" applyAlignment="1">
      <alignment horizontal="center" vertical="center" wrapText="1"/>
    </xf>
    <xf numFmtId="14" fontId="48" fillId="6" borderId="0" xfId="5" applyNumberFormat="1" applyFont="1" applyFill="1" applyAlignment="1">
      <alignment horizontal="center" vertical="center" wrapText="1"/>
    </xf>
    <xf numFmtId="164" fontId="49" fillId="8" borderId="0" xfId="5" applyFont="1" applyFill="1"/>
    <xf numFmtId="0" fontId="15" fillId="12" borderId="37" xfId="0" applyFont="1" applyFill="1" applyBorder="1"/>
    <xf numFmtId="0" fontId="15" fillId="12" borderId="31" xfId="0" applyFont="1" applyFill="1" applyBorder="1" applyAlignment="1">
      <alignment horizontal="left"/>
    </xf>
    <xf numFmtId="0" fontId="15" fillId="12" borderId="31" xfId="0" applyFont="1" applyFill="1" applyBorder="1"/>
    <xf numFmtId="0" fontId="15" fillId="12" borderId="41" xfId="0" applyFont="1" applyFill="1" applyBorder="1"/>
    <xf numFmtId="0" fontId="15" fillId="12" borderId="29" xfId="0" applyFont="1" applyFill="1" applyBorder="1"/>
    <xf numFmtId="0" fontId="15" fillId="12" borderId="29" xfId="0" applyFont="1" applyFill="1" applyBorder="1" applyAlignment="1">
      <alignment horizontal="left"/>
    </xf>
    <xf numFmtId="0" fontId="15" fillId="12" borderId="27" xfId="0" applyFont="1" applyFill="1" applyBorder="1"/>
    <xf numFmtId="0" fontId="15" fillId="0" borderId="29" xfId="0" applyFont="1" applyBorder="1" applyAlignment="1">
      <alignment wrapText="1"/>
    </xf>
    <xf numFmtId="0" fontId="15" fillId="0" borderId="48" xfId="0" applyFont="1" applyBorder="1"/>
    <xf numFmtId="0" fontId="15" fillId="12" borderId="49" xfId="0" applyFont="1" applyFill="1" applyBorder="1"/>
    <xf numFmtId="0" fontId="15" fillId="12" borderId="49" xfId="0" applyFont="1" applyFill="1" applyBorder="1" applyAlignment="1">
      <alignment horizontal="left"/>
    </xf>
    <xf numFmtId="0" fontId="15" fillId="14" borderId="31" xfId="0" applyFont="1" applyFill="1" applyBorder="1" applyAlignment="1">
      <alignment horizontal="left"/>
    </xf>
    <xf numFmtId="0" fontId="15" fillId="12" borderId="32" xfId="0" applyFont="1" applyFill="1" applyBorder="1"/>
    <xf numFmtId="0" fontId="15" fillId="12" borderId="46" xfId="0" applyFont="1" applyFill="1" applyBorder="1"/>
    <xf numFmtId="0" fontId="35" fillId="12" borderId="29" xfId="0" applyFont="1" applyFill="1" applyBorder="1"/>
    <xf numFmtId="0" fontId="15" fillId="27" borderId="13" xfId="0" applyFont="1" applyFill="1" applyBorder="1" applyAlignment="1">
      <alignment vertical="center"/>
    </xf>
    <xf numFmtId="0" fontId="15" fillId="27" borderId="13" xfId="0" applyFont="1" applyFill="1" applyBorder="1"/>
    <xf numFmtId="0" fontId="15" fillId="27" borderId="13" xfId="0" applyFont="1" applyFill="1" applyBorder="1" applyAlignment="1">
      <alignment wrapText="1"/>
    </xf>
    <xf numFmtId="0" fontId="15" fillId="27" borderId="12" xfId="0" applyFont="1" applyFill="1" applyBorder="1" applyAlignment="1">
      <alignment vertical="center"/>
    </xf>
    <xf numFmtId="0" fontId="15" fillId="27" borderId="12" xfId="0" applyFont="1" applyFill="1" applyBorder="1" applyAlignment="1">
      <alignment wrapText="1"/>
    </xf>
    <xf numFmtId="0" fontId="15" fillId="13" borderId="29" xfId="0" applyFont="1" applyFill="1" applyBorder="1"/>
    <xf numFmtId="0" fontId="15" fillId="15" borderId="0" xfId="0" applyFont="1" applyFill="1" applyAlignment="1">
      <alignment horizontal="center" vertical="center" wrapText="1"/>
    </xf>
    <xf numFmtId="171" fontId="27" fillId="28" borderId="13" xfId="0" applyNumberFormat="1" applyFont="1" applyFill="1" applyBorder="1" applyAlignment="1">
      <alignment horizontal="center" vertical="center"/>
    </xf>
    <xf numFmtId="0" fontId="15" fillId="24" borderId="31" xfId="0" applyFont="1" applyFill="1" applyBorder="1" applyAlignment="1">
      <alignment horizontal="left" vertical="center"/>
    </xf>
    <xf numFmtId="0" fontId="15" fillId="15" borderId="13" xfId="0" applyFont="1" applyFill="1" applyBorder="1" applyAlignment="1">
      <alignment horizontal="center" vertical="center" wrapText="1"/>
    </xf>
    <xf numFmtId="0" fontId="15" fillId="11" borderId="13" xfId="0" applyFont="1" applyFill="1" applyBorder="1" applyAlignment="1">
      <alignment wrapText="1"/>
    </xf>
    <xf numFmtId="0" fontId="15" fillId="16" borderId="13" xfId="0" applyFont="1" applyFill="1" applyBorder="1" applyAlignment="1">
      <alignment wrapText="1"/>
    </xf>
    <xf numFmtId="0" fontId="27" fillId="7" borderId="0" xfId="0" applyFont="1" applyFill="1"/>
    <xf numFmtId="0" fontId="15" fillId="10" borderId="13" xfId="0"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0" xfId="0" applyFont="1" applyFill="1" applyAlignment="1">
      <alignment horizontal="center" vertical="center" wrapText="1"/>
    </xf>
    <xf numFmtId="0" fontId="50" fillId="14" borderId="13" xfId="0" applyFont="1" applyFill="1" applyBorder="1"/>
    <xf numFmtId="0" fontId="50" fillId="14" borderId="12" xfId="0" applyFont="1" applyFill="1" applyBorder="1"/>
    <xf numFmtId="0" fontId="50" fillId="14" borderId="13" xfId="0" applyFont="1" applyFill="1" applyBorder="1" applyAlignment="1">
      <alignment vertical="center"/>
    </xf>
    <xf numFmtId="0" fontId="50" fillId="14" borderId="13" xfId="0" applyFont="1" applyFill="1" applyBorder="1" applyAlignment="1">
      <alignment horizontal="center" vertical="center"/>
    </xf>
    <xf numFmtId="0" fontId="50" fillId="14" borderId="13" xfId="0" applyFont="1" applyFill="1" applyBorder="1" applyAlignment="1">
      <alignment horizontal="center"/>
    </xf>
    <xf numFmtId="0" fontId="51" fillId="14" borderId="13" xfId="0" applyFont="1" applyFill="1" applyBorder="1"/>
    <xf numFmtId="170" fontId="50" fillId="14" borderId="13" xfId="0" applyNumberFormat="1" applyFont="1" applyFill="1" applyBorder="1" applyAlignment="1">
      <alignment horizontal="center" vertical="center"/>
    </xf>
    <xf numFmtId="164" fontId="50" fillId="14" borderId="13" xfId="5" applyFont="1" applyFill="1" applyBorder="1"/>
    <xf numFmtId="164" fontId="50" fillId="14" borderId="13" xfId="5" applyFont="1" applyFill="1" applyBorder="1" applyAlignment="1">
      <alignment horizontal="center" vertical="center"/>
    </xf>
    <xf numFmtId="14" fontId="52" fillId="14" borderId="13" xfId="5" applyNumberFormat="1" applyFont="1" applyFill="1" applyBorder="1" applyAlignment="1">
      <alignment horizontal="center" vertical="center"/>
    </xf>
    <xf numFmtId="164" fontId="50" fillId="14" borderId="13" xfId="5" applyFont="1" applyFill="1" applyBorder="1" applyAlignment="1">
      <alignment vertical="center"/>
    </xf>
    <xf numFmtId="167" fontId="50" fillId="14" borderId="13" xfId="0" applyNumberFormat="1" applyFont="1" applyFill="1" applyBorder="1"/>
    <xf numFmtId="164" fontId="50" fillId="14" borderId="0" xfId="5" applyFont="1" applyFill="1"/>
    <xf numFmtId="164" fontId="50" fillId="14" borderId="0" xfId="0" applyNumberFormat="1" applyFont="1" applyFill="1"/>
    <xf numFmtId="0" fontId="50" fillId="14" borderId="0" xfId="0" applyFont="1" applyFill="1"/>
    <xf numFmtId="0" fontId="50" fillId="14" borderId="0" xfId="0" applyFont="1" applyFill="1" applyAlignment="1">
      <alignment wrapText="1"/>
    </xf>
    <xf numFmtId="14" fontId="50" fillId="14" borderId="13" xfId="5" applyNumberFormat="1" applyFont="1" applyFill="1" applyBorder="1" applyAlignment="1">
      <alignment horizontal="center" vertical="center"/>
    </xf>
    <xf numFmtId="0" fontId="15" fillId="12" borderId="13" xfId="0" applyFont="1" applyFill="1" applyBorder="1" applyAlignment="1">
      <alignment horizontal="left" wrapText="1"/>
    </xf>
    <xf numFmtId="0" fontId="50" fillId="14" borderId="13" xfId="0" applyFont="1" applyFill="1" applyBorder="1" applyAlignment="1">
      <alignment wrapText="1"/>
    </xf>
    <xf numFmtId="0" fontId="15" fillId="15" borderId="13" xfId="0" applyFont="1" applyFill="1" applyBorder="1" applyAlignment="1">
      <alignment wrapText="1"/>
    </xf>
    <xf numFmtId="0" fontId="15" fillId="16" borderId="3" xfId="0" applyFont="1" applyFill="1" applyBorder="1" applyAlignment="1">
      <alignment wrapText="1"/>
    </xf>
    <xf numFmtId="0" fontId="15" fillId="0" borderId="0" xfId="0" applyFont="1" applyAlignment="1">
      <alignment horizontal="right" wrapText="1"/>
    </xf>
    <xf numFmtId="0" fontId="15" fillId="0" borderId="0" xfId="0" applyFont="1" applyAlignment="1">
      <alignment wrapText="1"/>
    </xf>
    <xf numFmtId="0" fontId="50" fillId="14" borderId="12" xfId="0" applyFont="1" applyFill="1" applyBorder="1" applyAlignment="1">
      <alignment vertical="center"/>
    </xf>
    <xf numFmtId="0" fontId="50" fillId="14" borderId="12" xfId="0" applyFont="1" applyFill="1" applyBorder="1" applyAlignment="1">
      <alignment vertical="center" wrapText="1"/>
    </xf>
    <xf numFmtId="0" fontId="50" fillId="14" borderId="13" xfId="0" applyFont="1" applyFill="1" applyBorder="1" applyAlignment="1">
      <alignment horizontal="right"/>
    </xf>
    <xf numFmtId="1" fontId="50" fillId="14" borderId="13" xfId="0" applyNumberFormat="1" applyFont="1" applyFill="1" applyBorder="1" applyAlignment="1">
      <alignment horizontal="center" vertical="center"/>
    </xf>
    <xf numFmtId="0" fontId="50" fillId="14" borderId="12" xfId="0" applyFont="1" applyFill="1" applyBorder="1" applyAlignment="1">
      <alignment wrapText="1"/>
    </xf>
    <xf numFmtId="164" fontId="50" fillId="14" borderId="13" xfId="5" applyFont="1" applyFill="1" applyBorder="1" applyAlignment="1">
      <alignment horizontal="center"/>
    </xf>
    <xf numFmtId="0" fontId="54" fillId="0" borderId="0" xfId="0" applyFont="1"/>
    <xf numFmtId="0" fontId="15" fillId="12" borderId="20" xfId="0" applyFont="1" applyFill="1" applyBorder="1"/>
    <xf numFmtId="171" fontId="47" fillId="0" borderId="13" xfId="0" applyNumberFormat="1" applyFont="1" applyBorder="1" applyAlignment="1">
      <alignment horizontal="center" vertical="center"/>
    </xf>
    <xf numFmtId="171" fontId="47" fillId="28" borderId="13" xfId="0" applyNumberFormat="1" applyFont="1" applyFill="1" applyBorder="1" applyAlignment="1">
      <alignment horizontal="center" vertical="center"/>
    </xf>
    <xf numFmtId="0" fontId="27" fillId="0" borderId="13" xfId="0" applyFont="1" applyBorder="1" applyAlignment="1">
      <alignment vertical="center"/>
    </xf>
    <xf numFmtId="0" fontId="42" fillId="0" borderId="13" xfId="10" applyBorder="1" applyAlignment="1">
      <alignment vertical="center"/>
    </xf>
    <xf numFmtId="0" fontId="27" fillId="0" borderId="13" xfId="0" applyFont="1" applyBorder="1" applyAlignment="1">
      <alignment horizontal="left" vertical="center"/>
    </xf>
    <xf numFmtId="14" fontId="27" fillId="0" borderId="13" xfId="0" applyNumberFormat="1" applyFont="1" applyBorder="1" applyAlignment="1">
      <alignment horizontal="center" vertical="center"/>
    </xf>
    <xf numFmtId="172" fontId="27" fillId="0" borderId="47" xfId="0" applyNumberFormat="1" applyFont="1" applyBorder="1" applyAlignment="1">
      <alignment horizontal="right"/>
    </xf>
    <xf numFmtId="164" fontId="27" fillId="0" borderId="13" xfId="5" applyFont="1" applyBorder="1" applyAlignment="1">
      <alignment horizontal="center" vertical="center"/>
    </xf>
    <xf numFmtId="164" fontId="27" fillId="0" borderId="13" xfId="5" applyFont="1" applyBorder="1" applyAlignment="1">
      <alignment vertical="center"/>
    </xf>
    <xf numFmtId="164" fontId="27" fillId="0" borderId="13" xfId="5" applyFont="1" applyBorder="1" applyAlignment="1">
      <alignment horizontal="right" vertical="center"/>
    </xf>
    <xf numFmtId="164" fontId="27" fillId="0" borderId="13" xfId="5" applyFont="1" applyBorder="1" applyAlignment="1">
      <alignment horizontal="center"/>
    </xf>
    <xf numFmtId="164" fontId="27" fillId="0" borderId="13" xfId="5" applyFont="1" applyBorder="1" applyAlignment="1">
      <alignment horizontal="right"/>
    </xf>
    <xf numFmtId="14" fontId="27" fillId="18" borderId="13" xfId="5" applyNumberFormat="1" applyFont="1" applyFill="1" applyBorder="1" applyAlignment="1">
      <alignment horizontal="center" vertical="center"/>
    </xf>
    <xf numFmtId="164" fontId="27" fillId="7" borderId="13" xfId="5" applyFont="1" applyFill="1" applyBorder="1" applyAlignment="1">
      <alignment horizontal="right"/>
    </xf>
    <xf numFmtId="164" fontId="27" fillId="7" borderId="13" xfId="5" applyFont="1" applyFill="1" applyBorder="1"/>
    <xf numFmtId="164" fontId="27" fillId="0" borderId="0" xfId="5" applyFont="1" applyBorder="1"/>
    <xf numFmtId="164" fontId="27" fillId="0" borderId="0" xfId="5" applyFont="1"/>
    <xf numFmtId="164" fontId="43" fillId="8" borderId="0" xfId="5" applyFont="1" applyFill="1"/>
    <xf numFmtId="164" fontId="27" fillId="0" borderId="0" xfId="5" applyFont="1" applyAlignment="1">
      <alignment horizontal="center" vertical="center"/>
    </xf>
    <xf numFmtId="14" fontId="27" fillId="0" borderId="0" xfId="5" applyNumberFormat="1" applyFont="1" applyAlignment="1">
      <alignment horizontal="center" vertical="center"/>
    </xf>
    <xf numFmtId="165" fontId="27" fillId="0" borderId="0" xfId="5" applyNumberFormat="1" applyFont="1" applyAlignment="1">
      <alignment horizontal="center" vertical="center"/>
    </xf>
    <xf numFmtId="164" fontId="27" fillId="7" borderId="0" xfId="5" applyFont="1" applyFill="1" applyAlignment="1">
      <alignment horizontal="center" vertical="center"/>
    </xf>
    <xf numFmtId="164" fontId="27" fillId="0" borderId="0" xfId="5" applyFont="1" applyAlignment="1">
      <alignment horizontal="left" vertical="top" wrapText="1"/>
    </xf>
    <xf numFmtId="164" fontId="27" fillId="0" borderId="0" xfId="5" applyFont="1" applyAlignment="1">
      <alignment horizontal="center" vertical="center" wrapText="1"/>
    </xf>
    <xf numFmtId="164" fontId="27" fillId="0" borderId="0" xfId="5" applyFont="1" applyAlignment="1">
      <alignment wrapText="1"/>
    </xf>
    <xf numFmtId="164" fontId="27" fillId="14" borderId="0" xfId="5" applyFont="1" applyFill="1"/>
    <xf numFmtId="164" fontId="27" fillId="0" borderId="0" xfId="5" applyFont="1" applyFill="1"/>
    <xf numFmtId="164" fontId="27" fillId="0" borderId="0" xfId="5" applyFont="1" applyFill="1" applyAlignment="1">
      <alignment wrapText="1"/>
    </xf>
    <xf numFmtId="164" fontId="27" fillId="0" borderId="0" xfId="5" applyFont="1" applyAlignment="1">
      <alignment horizontal="left" wrapText="1"/>
    </xf>
    <xf numFmtId="0" fontId="21" fillId="0" borderId="13" xfId="0" applyFont="1" applyBorder="1" applyAlignment="1">
      <alignment horizontal="center" vertical="center"/>
    </xf>
    <xf numFmtId="0" fontId="51" fillId="14" borderId="13" xfId="0" applyFont="1" applyFill="1" applyBorder="1" applyAlignment="1">
      <alignment horizontal="center" vertical="center"/>
    </xf>
    <xf numFmtId="0" fontId="15" fillId="13" borderId="0" xfId="0" applyFont="1" applyFill="1" applyAlignment="1">
      <alignment horizontal="center" vertical="center"/>
    </xf>
    <xf numFmtId="3" fontId="39" fillId="0" borderId="0" xfId="0" applyNumberFormat="1" applyFont="1" applyAlignment="1">
      <alignment horizontal="center" vertical="center"/>
    </xf>
    <xf numFmtId="3" fontId="40" fillId="0" borderId="0" xfId="0" applyNumberFormat="1" applyFont="1" applyAlignment="1">
      <alignment horizontal="center" vertical="center"/>
    </xf>
    <xf numFmtId="3" fontId="15" fillId="0" borderId="0" xfId="0" applyNumberFormat="1" applyFont="1" applyAlignment="1">
      <alignment horizontal="center" vertical="center"/>
    </xf>
    <xf numFmtId="0" fontId="15" fillId="9" borderId="13" xfId="0" applyFont="1" applyFill="1" applyBorder="1" applyAlignment="1">
      <alignment horizontal="center" vertical="center" wrapText="1"/>
    </xf>
    <xf numFmtId="0" fontId="15" fillId="14" borderId="13" xfId="0" applyFont="1" applyFill="1" applyBorder="1" applyAlignment="1">
      <alignment horizontal="center" vertical="center" wrapText="1"/>
    </xf>
    <xf numFmtId="14" fontId="15" fillId="10" borderId="0" xfId="0" applyNumberFormat="1" applyFont="1" applyFill="1" applyAlignment="1">
      <alignment horizontal="center" vertical="center" wrapText="1"/>
    </xf>
    <xf numFmtId="0" fontId="42" fillId="0" borderId="0" xfId="10"/>
    <xf numFmtId="0" fontId="15" fillId="7" borderId="13" xfId="0" applyFont="1" applyFill="1" applyBorder="1" applyAlignment="1">
      <alignment horizontal="left" wrapText="1"/>
    </xf>
    <xf numFmtId="0" fontId="15" fillId="7" borderId="3" xfId="0" applyFont="1" applyFill="1" applyBorder="1" applyAlignment="1">
      <alignment wrapText="1"/>
    </xf>
    <xf numFmtId="0" fontId="43" fillId="6" borderId="16" xfId="0" applyFont="1" applyFill="1" applyBorder="1" applyAlignment="1">
      <alignment horizontal="center" vertical="center" wrapText="1"/>
    </xf>
    <xf numFmtId="0" fontId="15" fillId="0" borderId="39" xfId="0" applyFont="1" applyBorder="1" applyAlignment="1">
      <alignment horizontal="center" vertical="center"/>
    </xf>
    <xf numFmtId="0" fontId="20" fillId="0" borderId="0" xfId="0" applyFont="1" applyAlignment="1">
      <alignment horizontal="center"/>
    </xf>
    <xf numFmtId="0" fontId="55" fillId="0" borderId="0" xfId="0" applyFont="1" applyAlignment="1">
      <alignment horizontal="center"/>
    </xf>
    <xf numFmtId="0" fontId="20" fillId="0" borderId="20" xfId="0" applyFont="1" applyBorder="1" applyAlignment="1">
      <alignment horizontal="center"/>
    </xf>
    <xf numFmtId="0" fontId="16" fillId="6" borderId="53" xfId="0" applyFont="1" applyFill="1" applyBorder="1" applyAlignment="1">
      <alignment horizontal="center" vertical="center"/>
    </xf>
    <xf numFmtId="0" fontId="15" fillId="0" borderId="54" xfId="0" applyFont="1" applyBorder="1" applyAlignment="1">
      <alignment horizontal="center" vertical="center" wrapText="1"/>
    </xf>
    <xf numFmtId="0" fontId="15" fillId="0" borderId="55" xfId="0" applyFont="1" applyBorder="1" applyAlignment="1">
      <alignment horizontal="center" vertical="center"/>
    </xf>
    <xf numFmtId="0" fontId="15" fillId="19" borderId="29" xfId="0" applyFont="1" applyFill="1" applyBorder="1"/>
    <xf numFmtId="0" fontId="15" fillId="19" borderId="27" xfId="0" applyFont="1" applyFill="1" applyBorder="1"/>
    <xf numFmtId="0" fontId="15" fillId="19" borderId="20" xfId="0" applyFont="1" applyFill="1" applyBorder="1"/>
    <xf numFmtId="0" fontId="15" fillId="19" borderId="29" xfId="0" applyFont="1" applyFill="1" applyBorder="1" applyAlignment="1">
      <alignment horizontal="left"/>
    </xf>
    <xf numFmtId="0" fontId="15" fillId="19" borderId="31" xfId="0" applyFont="1" applyFill="1" applyBorder="1" applyAlignment="1">
      <alignment horizontal="left"/>
    </xf>
    <xf numFmtId="0" fontId="15" fillId="19" borderId="31" xfId="0" applyFont="1" applyFill="1" applyBorder="1"/>
    <xf numFmtId="0" fontId="15" fillId="12" borderId="13" xfId="0" applyFont="1" applyFill="1" applyBorder="1" applyAlignment="1">
      <alignment horizontal="center"/>
    </xf>
    <xf numFmtId="0" fontId="15" fillId="12" borderId="13" xfId="0" applyFont="1" applyFill="1" applyBorder="1" applyAlignment="1">
      <alignment horizontal="center" vertical="center"/>
    </xf>
    <xf numFmtId="0" fontId="15" fillId="19" borderId="57" xfId="0" applyFont="1" applyFill="1" applyBorder="1"/>
    <xf numFmtId="0" fontId="15" fillId="19" borderId="37" xfId="0" applyFont="1" applyFill="1" applyBorder="1" applyAlignment="1">
      <alignment wrapText="1"/>
    </xf>
    <xf numFmtId="0" fontId="15" fillId="19" borderId="37" xfId="0" applyFont="1" applyFill="1" applyBorder="1"/>
    <xf numFmtId="0" fontId="15" fillId="19" borderId="41" xfId="0" applyFont="1" applyFill="1" applyBorder="1"/>
    <xf numFmtId="0" fontId="15" fillId="12" borderId="0" xfId="0" applyFont="1" applyFill="1" applyAlignment="1">
      <alignment horizontal="center"/>
    </xf>
    <xf numFmtId="0" fontId="15" fillId="0" borderId="31" xfId="0" applyFont="1" applyBorder="1" applyAlignment="1">
      <alignment vertical="center" wrapText="1"/>
    </xf>
    <xf numFmtId="0" fontId="15" fillId="19" borderId="23" xfId="0" applyFont="1" applyFill="1" applyBorder="1" applyAlignment="1">
      <alignment wrapText="1"/>
    </xf>
    <xf numFmtId="0" fontId="15" fillId="19" borderId="24" xfId="0" applyFont="1" applyFill="1" applyBorder="1" applyAlignment="1">
      <alignment wrapText="1"/>
    </xf>
    <xf numFmtId="0" fontId="15" fillId="19" borderId="58" xfId="0" applyFont="1" applyFill="1" applyBorder="1" applyAlignment="1">
      <alignment wrapText="1"/>
    </xf>
    <xf numFmtId="0" fontId="15" fillId="19" borderId="46" xfId="0" applyFont="1" applyFill="1" applyBorder="1"/>
    <xf numFmtId="0" fontId="15" fillId="19" borderId="32" xfId="0" applyFont="1" applyFill="1" applyBorder="1"/>
    <xf numFmtId="0" fontId="15" fillId="7" borderId="20" xfId="0" applyFont="1" applyFill="1" applyBorder="1" applyAlignment="1">
      <alignment wrapText="1"/>
    </xf>
    <xf numFmtId="0" fontId="15" fillId="7" borderId="59" xfId="0" applyFont="1" applyFill="1" applyBorder="1" applyAlignment="1">
      <alignment wrapText="1"/>
    </xf>
    <xf numFmtId="0" fontId="15" fillId="7" borderId="31" xfId="0" applyFont="1" applyFill="1" applyBorder="1" applyAlignment="1">
      <alignment horizontal="left"/>
    </xf>
    <xf numFmtId="0" fontId="15" fillId="0" borderId="20" xfId="0" applyFont="1" applyBorder="1" applyAlignment="1">
      <alignment horizontal="left"/>
    </xf>
    <xf numFmtId="0" fontId="15" fillId="0" borderId="20" xfId="0" applyFont="1" applyBorder="1"/>
    <xf numFmtId="164" fontId="1" fillId="0" borderId="0" xfId="5" applyFont="1" applyFill="1" applyAlignment="1">
      <alignment horizontal="center" vertical="center"/>
    </xf>
    <xf numFmtId="14" fontId="1" fillId="0" borderId="0" xfId="5" applyNumberFormat="1" applyFont="1" applyFill="1" applyAlignment="1">
      <alignment horizontal="center" vertical="center"/>
    </xf>
    <xf numFmtId="0" fontId="15" fillId="7" borderId="13" xfId="0" applyFont="1" applyFill="1" applyBorder="1" applyAlignment="1">
      <alignment horizontal="center"/>
    </xf>
    <xf numFmtId="1" fontId="15" fillId="7" borderId="13" xfId="0" applyNumberFormat="1" applyFont="1" applyFill="1" applyBorder="1" applyAlignment="1">
      <alignment horizontal="center" vertical="center"/>
    </xf>
    <xf numFmtId="164" fontId="15" fillId="7" borderId="13" xfId="5" applyFont="1" applyFill="1" applyBorder="1" applyAlignment="1">
      <alignment horizontal="center" vertical="center"/>
    </xf>
    <xf numFmtId="14" fontId="15" fillId="7" borderId="13" xfId="5" applyNumberFormat="1" applyFont="1" applyFill="1" applyBorder="1" applyAlignment="1">
      <alignment horizontal="center" vertical="center"/>
    </xf>
    <xf numFmtId="167" fontId="15" fillId="7" borderId="13" xfId="0" applyNumberFormat="1" applyFont="1" applyFill="1" applyBorder="1"/>
    <xf numFmtId="164" fontId="1" fillId="7" borderId="0" xfId="5" applyFont="1" applyFill="1"/>
    <xf numFmtId="0" fontId="0" fillId="7" borderId="13" xfId="0" applyFill="1" applyBorder="1" applyAlignment="1">
      <alignment wrapText="1"/>
    </xf>
    <xf numFmtId="0" fontId="21" fillId="7" borderId="13" xfId="0" applyFont="1" applyFill="1" applyBorder="1"/>
    <xf numFmtId="170" fontId="15" fillId="7" borderId="13" xfId="0" applyNumberFormat="1" applyFont="1" applyFill="1" applyBorder="1" applyAlignment="1">
      <alignment horizontal="center" vertical="center"/>
    </xf>
    <xf numFmtId="14" fontId="27" fillId="7" borderId="13" xfId="5" applyNumberFormat="1" applyFont="1" applyFill="1" applyBorder="1" applyAlignment="1">
      <alignment horizontal="center" vertical="center"/>
    </xf>
    <xf numFmtId="164" fontId="15" fillId="7" borderId="13" xfId="5" applyFont="1" applyFill="1" applyBorder="1" applyAlignment="1">
      <alignment vertical="center"/>
    </xf>
    <xf numFmtId="164" fontId="15" fillId="7" borderId="13" xfId="5" applyFont="1" applyFill="1" applyBorder="1" applyAlignment="1">
      <alignment horizontal="right" vertical="center"/>
    </xf>
    <xf numFmtId="0" fontId="0" fillId="7" borderId="12" xfId="0" applyFill="1" applyBorder="1" applyAlignment="1">
      <alignment wrapText="1"/>
    </xf>
    <xf numFmtId="0" fontId="34" fillId="7" borderId="13" xfId="0" applyFont="1" applyFill="1" applyBorder="1"/>
    <xf numFmtId="0" fontId="34" fillId="7" borderId="13" xfId="0" applyFont="1" applyFill="1" applyBorder="1" applyAlignment="1">
      <alignment horizontal="center"/>
    </xf>
    <xf numFmtId="0" fontId="21" fillId="7" borderId="0" xfId="0" applyFont="1" applyFill="1"/>
    <xf numFmtId="164" fontId="15" fillId="7" borderId="0" xfId="5" applyFont="1" applyFill="1"/>
    <xf numFmtId="0" fontId="15" fillId="7" borderId="12" xfId="0" applyFont="1" applyFill="1" applyBorder="1" applyAlignment="1">
      <alignment vertical="center" wrapText="1"/>
    </xf>
    <xf numFmtId="0" fontId="15" fillId="7" borderId="13" xfId="0" applyFont="1" applyFill="1" applyBorder="1" applyAlignment="1">
      <alignment vertical="center" wrapText="1"/>
    </xf>
    <xf numFmtId="0" fontId="15" fillId="7" borderId="12" xfId="0" applyFont="1" applyFill="1" applyBorder="1" applyAlignment="1">
      <alignment vertical="center"/>
    </xf>
    <xf numFmtId="0" fontId="21" fillId="0" borderId="12" xfId="0" applyFont="1" applyBorder="1"/>
    <xf numFmtId="0" fontId="51" fillId="14" borderId="12" xfId="0" applyFont="1" applyFill="1" applyBorder="1"/>
    <xf numFmtId="0" fontId="15" fillId="10" borderId="60" xfId="0" applyFont="1" applyFill="1" applyBorder="1" applyAlignment="1">
      <alignment horizontal="center" vertical="center" wrapText="1"/>
    </xf>
    <xf numFmtId="0" fontId="15" fillId="7" borderId="61" xfId="0" applyFont="1" applyFill="1" applyBorder="1"/>
    <xf numFmtId="14" fontId="15" fillId="10" borderId="60" xfId="0" applyNumberFormat="1" applyFont="1" applyFill="1" applyBorder="1" applyAlignment="1">
      <alignment horizontal="center" vertical="center" wrapText="1"/>
    </xf>
    <xf numFmtId="0" fontId="50" fillId="14" borderId="60" xfId="0" applyFont="1" applyFill="1" applyBorder="1" applyAlignment="1">
      <alignment horizontal="center" vertical="center" wrapText="1"/>
    </xf>
    <xf numFmtId="0" fontId="15" fillId="0" borderId="60" xfId="0" applyFont="1" applyBorder="1" applyAlignment="1">
      <alignment horizontal="center" vertical="center" wrapText="1"/>
    </xf>
    <xf numFmtId="0" fontId="21" fillId="10" borderId="60" xfId="0" applyFont="1" applyFill="1" applyBorder="1" applyAlignment="1">
      <alignment horizontal="center" vertical="center" wrapText="1"/>
    </xf>
    <xf numFmtId="14" fontId="21" fillId="0" borderId="60" xfId="0" applyNumberFormat="1" applyFont="1" applyBorder="1" applyAlignment="1">
      <alignment horizontal="center" vertical="center" wrapText="1"/>
    </xf>
    <xf numFmtId="0" fontId="51" fillId="14" borderId="60" xfId="0" applyFont="1" applyFill="1" applyBorder="1" applyAlignment="1">
      <alignment horizontal="center" vertical="center" wrapText="1"/>
    </xf>
    <xf numFmtId="0" fontId="15" fillId="0" borderId="59" xfId="0" applyFont="1" applyBorder="1" applyAlignment="1">
      <alignment horizontal="center"/>
    </xf>
    <xf numFmtId="0" fontId="15" fillId="24" borderId="59" xfId="0" applyFont="1" applyFill="1" applyBorder="1" applyAlignment="1">
      <alignment wrapText="1"/>
    </xf>
    <xf numFmtId="0" fontId="15" fillId="7" borderId="59" xfId="0" applyFont="1" applyFill="1" applyBorder="1" applyAlignment="1">
      <alignment horizontal="center" vertical="center"/>
    </xf>
    <xf numFmtId="0" fontId="15" fillId="0" borderId="59" xfId="0" applyFont="1" applyBorder="1" applyAlignment="1">
      <alignment horizontal="center" vertical="center"/>
    </xf>
    <xf numFmtId="0" fontId="15" fillId="12" borderId="59" xfId="0" applyFont="1" applyFill="1" applyBorder="1" applyAlignment="1">
      <alignment wrapText="1"/>
    </xf>
    <xf numFmtId="0" fontId="25" fillId="0" borderId="59" xfId="0" applyFont="1" applyBorder="1"/>
    <xf numFmtId="0" fontId="15" fillId="0" borderId="59" xfId="0" applyFont="1" applyBorder="1" applyAlignment="1">
      <alignment horizontal="center" vertical="center" wrapText="1"/>
    </xf>
    <xf numFmtId="0" fontId="15" fillId="0" borderId="59" xfId="0" applyFont="1" applyBorder="1" applyAlignment="1">
      <alignment wrapText="1"/>
    </xf>
    <xf numFmtId="0" fontId="0" fillId="7" borderId="59" xfId="0" applyFill="1" applyBorder="1" applyAlignment="1">
      <alignment horizontal="center" vertical="center"/>
    </xf>
    <xf numFmtId="0" fontId="15" fillId="7" borderId="59" xfId="0" applyFont="1" applyFill="1" applyBorder="1"/>
    <xf numFmtId="0" fontId="21" fillId="0" borderId="59" xfId="0" applyFont="1" applyBorder="1" applyAlignment="1">
      <alignment horizontal="center" vertical="center" wrapText="1"/>
    </xf>
    <xf numFmtId="3" fontId="15" fillId="7" borderId="59" xfId="0" applyNumberFormat="1" applyFont="1" applyFill="1" applyBorder="1" applyAlignment="1">
      <alignment horizontal="left"/>
    </xf>
    <xf numFmtId="0" fontId="15" fillId="13" borderId="59" xfId="0" applyFont="1" applyFill="1" applyBorder="1" applyAlignment="1">
      <alignment wrapText="1"/>
    </xf>
    <xf numFmtId="0" fontId="25" fillId="7" borderId="59" xfId="0" applyFont="1" applyFill="1" applyBorder="1"/>
    <xf numFmtId="0" fontId="15" fillId="7" borderId="48" xfId="0" applyFont="1" applyFill="1" applyBorder="1" applyAlignment="1">
      <alignment wrapText="1"/>
    </xf>
    <xf numFmtId="0" fontId="15" fillId="7" borderId="48" xfId="0" applyFont="1" applyFill="1" applyBorder="1" applyAlignment="1">
      <alignment horizontal="center" vertical="center"/>
    </xf>
    <xf numFmtId="0" fontId="15" fillId="0" borderId="47" xfId="0" applyFont="1" applyBorder="1" applyAlignment="1">
      <alignment horizontal="center"/>
    </xf>
    <xf numFmtId="0" fontId="15" fillId="13" borderId="47" xfId="0" applyFont="1" applyFill="1" applyBorder="1" applyAlignment="1">
      <alignment wrapText="1"/>
    </xf>
    <xf numFmtId="0" fontId="15" fillId="7" borderId="47" xfId="0" applyFont="1" applyFill="1" applyBorder="1"/>
    <xf numFmtId="0" fontId="15" fillId="0" borderId="48" xfId="0" applyFont="1" applyBorder="1" applyAlignment="1">
      <alignment horizontal="center" vertical="center"/>
    </xf>
    <xf numFmtId="0" fontId="15" fillId="9" borderId="48" xfId="0" applyFont="1" applyFill="1" applyBorder="1" applyAlignment="1">
      <alignment wrapText="1"/>
    </xf>
    <xf numFmtId="0" fontId="15" fillId="16" borderId="47" xfId="0" applyFont="1" applyFill="1" applyBorder="1" applyAlignment="1">
      <alignment horizontal="center" vertical="center" wrapText="1"/>
    </xf>
    <xf numFmtId="0" fontId="15" fillId="7" borderId="47" xfId="0" applyFont="1" applyFill="1" applyBorder="1" applyAlignment="1">
      <alignment wrapText="1"/>
    </xf>
    <xf numFmtId="0" fontId="15" fillId="7" borderId="47" xfId="0" applyFont="1" applyFill="1" applyBorder="1" applyAlignment="1">
      <alignment horizontal="center" vertical="center"/>
    </xf>
    <xf numFmtId="0" fontId="15" fillId="0" borderId="47" xfId="0" applyFont="1" applyBorder="1" applyAlignment="1">
      <alignment horizontal="center" vertical="center" wrapText="1"/>
    </xf>
    <xf numFmtId="0" fontId="15" fillId="0" borderId="47" xfId="0" applyFont="1" applyBorder="1" applyAlignment="1">
      <alignment wrapText="1"/>
    </xf>
    <xf numFmtId="0" fontId="15" fillId="0" borderId="48" xfId="0" applyFont="1" applyBorder="1" applyAlignment="1">
      <alignment horizontal="center"/>
    </xf>
    <xf numFmtId="0" fontId="15" fillId="0" borderId="48" xfId="0" applyFont="1" applyBorder="1" applyAlignment="1">
      <alignment wrapText="1"/>
    </xf>
    <xf numFmtId="0" fontId="21" fillId="0" borderId="47" xfId="0" applyFont="1" applyBorder="1" applyAlignment="1">
      <alignment horizontal="center" vertical="center" wrapText="1"/>
    </xf>
    <xf numFmtId="0" fontId="15" fillId="13" borderId="48" xfId="0" applyFont="1" applyFill="1" applyBorder="1" applyAlignment="1">
      <alignment wrapText="1"/>
    </xf>
    <xf numFmtId="0" fontId="15" fillId="7" borderId="48" xfId="0" applyFont="1" applyFill="1" applyBorder="1"/>
    <xf numFmtId="0" fontId="21" fillId="15" borderId="47" xfId="0" applyFont="1" applyFill="1" applyBorder="1" applyAlignment="1">
      <alignment horizontal="center" vertical="center" wrapText="1"/>
    </xf>
    <xf numFmtId="0" fontId="15" fillId="9" borderId="47" xfId="0" applyFont="1" applyFill="1" applyBorder="1" applyAlignment="1">
      <alignment wrapText="1"/>
    </xf>
    <xf numFmtId="0" fontId="15" fillId="0" borderId="48" xfId="0" applyFont="1" applyBorder="1" applyAlignment="1">
      <alignment horizontal="center" vertical="center" wrapText="1"/>
    </xf>
    <xf numFmtId="0" fontId="35" fillId="7" borderId="3" xfId="0" applyFont="1" applyFill="1" applyBorder="1" applyAlignment="1">
      <alignment wrapText="1"/>
    </xf>
    <xf numFmtId="0" fontId="15" fillId="7" borderId="3" xfId="0" applyFont="1" applyFill="1" applyBorder="1" applyAlignment="1">
      <alignment horizontal="center" vertical="center"/>
    </xf>
    <xf numFmtId="0" fontId="35" fillId="7" borderId="3" xfId="0" applyFont="1" applyFill="1" applyBorder="1" applyAlignment="1">
      <alignment horizontal="left" wrapText="1"/>
    </xf>
    <xf numFmtId="0" fontId="35" fillId="7" borderId="3" xfId="0" applyFont="1" applyFill="1" applyBorder="1" applyAlignment="1">
      <alignment vertical="center" wrapText="1"/>
    </xf>
    <xf numFmtId="0" fontId="50" fillId="14" borderId="3" xfId="0" applyFont="1" applyFill="1" applyBorder="1" applyAlignment="1">
      <alignment horizontal="center" vertical="center"/>
    </xf>
    <xf numFmtId="0" fontId="50" fillId="14" borderId="3" xfId="0" applyFont="1" applyFill="1" applyBorder="1" applyAlignment="1">
      <alignment wrapText="1"/>
    </xf>
    <xf numFmtId="0" fontId="35" fillId="7" borderId="3" xfId="0" applyFont="1" applyFill="1" applyBorder="1" applyAlignment="1">
      <alignment vertical="top" wrapText="1"/>
    </xf>
    <xf numFmtId="0" fontId="35" fillId="7" borderId="3" xfId="0" applyFont="1" applyFill="1" applyBorder="1" applyAlignment="1">
      <alignment horizontal="left" vertical="center" wrapText="1"/>
    </xf>
    <xf numFmtId="0" fontId="50" fillId="14" borderId="3" xfId="0" applyFont="1" applyFill="1" applyBorder="1" applyAlignment="1">
      <alignment horizontal="left" vertical="center" wrapText="1"/>
    </xf>
    <xf numFmtId="0" fontId="56" fillId="16" borderId="3" xfId="0" applyFont="1" applyFill="1" applyBorder="1" applyAlignment="1">
      <alignment horizontal="center" vertical="center" wrapText="1"/>
    </xf>
    <xf numFmtId="0" fontId="57" fillId="16" borderId="3" xfId="0" applyFont="1" applyFill="1" applyBorder="1" applyAlignment="1">
      <alignment horizontal="center" vertical="center" wrapText="1"/>
    </xf>
    <xf numFmtId="0" fontId="15" fillId="7" borderId="63" xfId="0" applyFont="1" applyFill="1" applyBorder="1" applyAlignment="1">
      <alignment wrapText="1"/>
    </xf>
    <xf numFmtId="0" fontId="25" fillId="0" borderId="48" xfId="0" applyFont="1" applyBorder="1"/>
    <xf numFmtId="0" fontId="47" fillId="7" borderId="13" xfId="0" applyFont="1" applyFill="1" applyBorder="1" applyAlignment="1">
      <alignment wrapText="1"/>
    </xf>
    <xf numFmtId="0" fontId="15" fillId="7" borderId="62" xfId="0" applyFont="1" applyFill="1" applyBorder="1" applyAlignment="1">
      <alignment vertical="top" wrapText="1"/>
    </xf>
    <xf numFmtId="0" fontId="15" fillId="7" borderId="13" xfId="0" applyFont="1" applyFill="1" applyBorder="1" applyAlignment="1">
      <alignment vertical="top" wrapText="1"/>
    </xf>
    <xf numFmtId="0" fontId="58" fillId="0" borderId="0" xfId="0" applyFont="1"/>
    <xf numFmtId="0" fontId="15" fillId="7" borderId="3" xfId="0" applyFont="1" applyFill="1" applyBorder="1" applyAlignment="1">
      <alignment vertical="top" wrapText="1"/>
    </xf>
    <xf numFmtId="0" fontId="15" fillId="7" borderId="3" xfId="0" applyFont="1" applyFill="1" applyBorder="1" applyAlignment="1">
      <alignment vertical="center" wrapText="1"/>
    </xf>
    <xf numFmtId="0" fontId="15" fillId="26" borderId="12" xfId="0" applyFont="1" applyFill="1" applyBorder="1"/>
    <xf numFmtId="0" fontId="15" fillId="26" borderId="12" xfId="0" applyFont="1" applyFill="1" applyBorder="1" applyAlignment="1">
      <alignment wrapText="1"/>
    </xf>
    <xf numFmtId="0" fontId="15" fillId="26" borderId="13" xfId="0" applyFont="1" applyFill="1" applyBorder="1" applyAlignment="1">
      <alignment horizontal="center" vertical="center"/>
    </xf>
    <xf numFmtId="0" fontId="15" fillId="26" borderId="13" xfId="0" applyFont="1" applyFill="1" applyBorder="1" applyAlignment="1">
      <alignment horizontal="center"/>
    </xf>
    <xf numFmtId="0" fontId="15" fillId="26" borderId="48" xfId="0" applyFont="1" applyFill="1" applyBorder="1" applyAlignment="1">
      <alignment horizontal="center" vertical="center" wrapText="1"/>
    </xf>
    <xf numFmtId="0" fontId="15" fillId="26" borderId="48" xfId="0" applyFont="1" applyFill="1" applyBorder="1" applyAlignment="1">
      <alignment wrapText="1"/>
    </xf>
    <xf numFmtId="0" fontId="15" fillId="26" borderId="48" xfId="0" applyFont="1" applyFill="1" applyBorder="1" applyAlignment="1">
      <alignment horizontal="center" vertical="center"/>
    </xf>
    <xf numFmtId="0" fontId="15" fillId="26" borderId="62" xfId="0" applyFont="1" applyFill="1" applyBorder="1" applyAlignment="1">
      <alignment vertical="center" wrapText="1"/>
    </xf>
    <xf numFmtId="0" fontId="15" fillId="26" borderId="13" xfId="0" applyFont="1" applyFill="1" applyBorder="1" applyAlignment="1">
      <alignment vertical="top" wrapText="1"/>
    </xf>
    <xf numFmtId="1" fontId="15" fillId="26" borderId="13" xfId="0" applyNumberFormat="1" applyFont="1" applyFill="1" applyBorder="1" applyAlignment="1">
      <alignment horizontal="center" vertical="center"/>
    </xf>
    <xf numFmtId="164" fontId="15" fillId="26" borderId="13" xfId="5" applyFont="1" applyFill="1" applyBorder="1"/>
    <xf numFmtId="164" fontId="15" fillId="26" borderId="13" xfId="5" applyFont="1" applyFill="1" applyBorder="1" applyAlignment="1">
      <alignment horizontal="center" vertical="center"/>
    </xf>
    <xf numFmtId="14" fontId="15" fillId="26" borderId="13" xfId="5" applyNumberFormat="1" applyFont="1" applyFill="1" applyBorder="1" applyAlignment="1">
      <alignment horizontal="center" vertical="center"/>
    </xf>
    <xf numFmtId="167" fontId="15" fillId="26" borderId="13" xfId="0" applyNumberFormat="1" applyFont="1" applyFill="1" applyBorder="1"/>
    <xf numFmtId="164" fontId="1" fillId="26" borderId="0" xfId="5" applyFont="1" applyFill="1"/>
    <xf numFmtId="164" fontId="0" fillId="26" borderId="0" xfId="0" applyNumberFormat="1" applyFill="1"/>
    <xf numFmtId="0" fontId="0" fillId="26" borderId="0" xfId="0" applyFill="1"/>
    <xf numFmtId="0" fontId="15" fillId="18" borderId="12" xfId="0" applyFont="1" applyFill="1" applyBorder="1"/>
    <xf numFmtId="0" fontId="15" fillId="18" borderId="13" xfId="0" applyFont="1" applyFill="1" applyBorder="1" applyAlignment="1">
      <alignment horizontal="center" vertical="center"/>
    </xf>
    <xf numFmtId="0" fontId="15" fillId="18" borderId="13" xfId="0" applyFont="1" applyFill="1" applyBorder="1" applyAlignment="1">
      <alignment horizontal="center"/>
    </xf>
    <xf numFmtId="0" fontId="15" fillId="18" borderId="13" xfId="0" applyFont="1" applyFill="1" applyBorder="1" applyAlignment="1">
      <alignment horizontal="center" vertical="center" wrapText="1"/>
    </xf>
    <xf numFmtId="0" fontId="15" fillId="18" borderId="3" xfId="0" applyFont="1" applyFill="1" applyBorder="1" applyAlignment="1">
      <alignment wrapText="1"/>
    </xf>
    <xf numFmtId="1" fontId="15" fillId="18" borderId="13" xfId="0" applyNumberFormat="1" applyFont="1" applyFill="1" applyBorder="1" applyAlignment="1">
      <alignment horizontal="center" vertical="center"/>
    </xf>
    <xf numFmtId="164" fontId="15" fillId="18" borderId="13" xfId="5" applyFont="1" applyFill="1" applyBorder="1"/>
    <xf numFmtId="164" fontId="15" fillId="18" borderId="13" xfId="5" applyFont="1" applyFill="1" applyBorder="1" applyAlignment="1">
      <alignment horizontal="center" vertical="center"/>
    </xf>
    <xf numFmtId="164" fontId="15" fillId="18" borderId="13" xfId="5" applyFont="1" applyFill="1" applyBorder="1" applyAlignment="1">
      <alignment vertical="center"/>
    </xf>
    <xf numFmtId="167" fontId="15" fillId="18" borderId="13" xfId="0" applyNumberFormat="1" applyFont="1" applyFill="1" applyBorder="1"/>
    <xf numFmtId="164" fontId="1" fillId="18" borderId="0" xfId="5" applyFont="1" applyFill="1"/>
    <xf numFmtId="164" fontId="0" fillId="18" borderId="0" xfId="0" applyNumberFormat="1" applyFill="1"/>
    <xf numFmtId="0" fontId="0" fillId="18" borderId="0" xfId="0" applyFill="1"/>
    <xf numFmtId="0" fontId="59" fillId="0" borderId="0" xfId="0" applyFont="1"/>
    <xf numFmtId="0" fontId="44" fillId="25" borderId="13" xfId="11" applyBorder="1" applyAlignment="1">
      <alignment wrapText="1"/>
    </xf>
    <xf numFmtId="171" fontId="27" fillId="14" borderId="13" xfId="0" applyNumberFormat="1" applyFont="1" applyFill="1" applyBorder="1" applyAlignment="1">
      <alignment horizontal="center" vertical="center"/>
    </xf>
    <xf numFmtId="171" fontId="47" fillId="14" borderId="13" xfId="0" applyNumberFormat="1" applyFont="1" applyFill="1" applyBorder="1" applyAlignment="1">
      <alignment horizontal="center" vertical="center"/>
    </xf>
    <xf numFmtId="0" fontId="0" fillId="18" borderId="12" xfId="0" applyFill="1" applyBorder="1" applyAlignment="1">
      <alignment wrapText="1"/>
    </xf>
    <xf numFmtId="0" fontId="15" fillId="18" borderId="0" xfId="0" applyFont="1" applyFill="1" applyAlignment="1">
      <alignment horizontal="center" vertical="center"/>
    </xf>
    <xf numFmtId="0" fontId="15" fillId="18" borderId="13" xfId="0" applyFont="1" applyFill="1" applyBorder="1" applyAlignment="1">
      <alignment vertical="top" wrapText="1"/>
    </xf>
    <xf numFmtId="0" fontId="0" fillId="0" borderId="3" xfId="0" applyBorder="1" applyAlignment="1">
      <alignment horizontal="center" vertical="center" wrapText="1"/>
    </xf>
    <xf numFmtId="169" fontId="27" fillId="0" borderId="13" xfId="0" applyNumberFormat="1" applyFont="1" applyBorder="1" applyAlignment="1">
      <alignment horizontal="right"/>
    </xf>
    <xf numFmtId="169" fontId="27" fillId="0" borderId="47" xfId="0" applyNumberFormat="1" applyFont="1" applyBorder="1" applyAlignment="1">
      <alignment horizontal="right"/>
    </xf>
    <xf numFmtId="0" fontId="0" fillId="0" borderId="3" xfId="0" applyBorder="1"/>
    <xf numFmtId="0" fontId="27" fillId="0" borderId="13" xfId="0" applyFont="1" applyBorder="1" applyAlignment="1">
      <alignment horizontal="center" vertical="center" wrapText="1"/>
    </xf>
    <xf numFmtId="0" fontId="0" fillId="0" borderId="3" xfId="0" applyBorder="1" applyAlignment="1">
      <alignment horizontal="center"/>
    </xf>
    <xf numFmtId="0" fontId="27" fillId="0" borderId="13" xfId="0" applyFont="1" applyBorder="1" applyAlignment="1">
      <alignment wrapText="1"/>
    </xf>
    <xf numFmtId="0" fontId="27" fillId="0" borderId="12" xfId="0" applyFont="1" applyBorder="1" applyAlignment="1">
      <alignment vertical="center"/>
    </xf>
    <xf numFmtId="0" fontId="0" fillId="0" borderId="0" xfId="0" applyAlignment="1">
      <alignment vertical="center" wrapText="1"/>
    </xf>
    <xf numFmtId="0" fontId="27" fillId="0" borderId="13" xfId="0" applyFont="1" applyBorder="1" applyAlignment="1">
      <alignment vertical="center" wrapText="1"/>
    </xf>
    <xf numFmtId="0" fontId="15" fillId="10" borderId="12" xfId="0" applyFont="1" applyFill="1" applyBorder="1" applyAlignment="1">
      <alignment vertical="center"/>
    </xf>
    <xf numFmtId="0" fontId="0" fillId="0" borderId="3" xfId="0" applyBorder="1" applyAlignment="1">
      <alignment wrapText="1"/>
    </xf>
    <xf numFmtId="0" fontId="0" fillId="10" borderId="3" xfId="0" applyFill="1" applyBorder="1"/>
    <xf numFmtId="0" fontId="60" fillId="13" borderId="65" xfId="0" applyFont="1" applyFill="1" applyBorder="1" applyAlignment="1">
      <alignment horizontal="center" vertical="center" wrapText="1"/>
    </xf>
    <xf numFmtId="0" fontId="61" fillId="13" borderId="65" xfId="0" applyFont="1" applyFill="1" applyBorder="1" applyAlignment="1">
      <alignment horizontal="center" vertical="center" wrapText="1"/>
    </xf>
    <xf numFmtId="0" fontId="60" fillId="13" borderId="66" xfId="0" applyFont="1" applyFill="1" applyBorder="1" applyAlignment="1">
      <alignment horizontal="center" vertical="center" wrapText="1"/>
    </xf>
    <xf numFmtId="0" fontId="62" fillId="13" borderId="65" xfId="0" applyFont="1" applyFill="1" applyBorder="1" applyAlignment="1">
      <alignment horizontal="center" vertical="center" wrapText="1"/>
    </xf>
    <xf numFmtId="0" fontId="0" fillId="14" borderId="65" xfId="0" applyFill="1" applyBorder="1" applyAlignment="1">
      <alignment horizontal="center" vertical="center"/>
    </xf>
    <xf numFmtId="0" fontId="0" fillId="14" borderId="65" xfId="0" applyFill="1" applyBorder="1" applyAlignment="1">
      <alignment horizontal="center" vertical="center" wrapText="1"/>
    </xf>
    <xf numFmtId="9" fontId="0" fillId="14" borderId="65" xfId="0" applyNumberFormat="1" applyFill="1" applyBorder="1" applyAlignment="1">
      <alignment horizontal="center" vertical="center" wrapText="1"/>
    </xf>
    <xf numFmtId="0" fontId="0" fillId="0" borderId="65" xfId="0" applyBorder="1" applyAlignment="1">
      <alignment horizontal="center" vertical="center" wrapText="1"/>
    </xf>
    <xf numFmtId="170" fontId="0" fillId="14" borderId="65" xfId="0" applyNumberFormat="1" applyFill="1" applyBorder="1" applyAlignment="1">
      <alignment horizontal="center" vertical="center"/>
    </xf>
    <xf numFmtId="164" fontId="0" fillId="14" borderId="65" xfId="5" applyFont="1" applyFill="1" applyBorder="1" applyAlignment="1">
      <alignment horizontal="center" vertical="center"/>
    </xf>
    <xf numFmtId="14" fontId="47" fillId="14" borderId="65" xfId="5" applyNumberFormat="1" applyFont="1" applyFill="1" applyBorder="1" applyAlignment="1">
      <alignment horizontal="center" vertical="center"/>
    </xf>
    <xf numFmtId="167" fontId="0" fillId="14" borderId="65" xfId="0" applyNumberFormat="1" applyFill="1" applyBorder="1" applyAlignment="1">
      <alignment horizontal="center" vertical="center"/>
    </xf>
    <xf numFmtId="164" fontId="0" fillId="14" borderId="66" xfId="5" applyFont="1" applyFill="1" applyBorder="1" applyAlignment="1">
      <alignment horizontal="center" vertical="center"/>
    </xf>
    <xf numFmtId="44" fontId="15" fillId="14" borderId="65" xfId="12" applyFont="1" applyFill="1" applyBorder="1" applyAlignment="1">
      <alignment horizontal="center" vertical="center"/>
    </xf>
    <xf numFmtId="0" fontId="0" fillId="14" borderId="0" xfId="0" applyFill="1" applyAlignment="1">
      <alignment horizontal="center" vertical="center"/>
    </xf>
    <xf numFmtId="0" fontId="0" fillId="14" borderId="0" xfId="0" applyFill="1" applyAlignment="1">
      <alignment horizontal="center" vertical="center" wrapText="1"/>
    </xf>
    <xf numFmtId="0" fontId="0" fillId="9" borderId="65" xfId="0" applyFill="1" applyBorder="1" applyAlignment="1">
      <alignment horizontal="center" vertical="center"/>
    </xf>
    <xf numFmtId="0" fontId="0" fillId="9" borderId="65" xfId="0" applyFill="1" applyBorder="1" applyAlignment="1">
      <alignment horizontal="center" vertical="center" wrapText="1"/>
    </xf>
    <xf numFmtId="14" fontId="0" fillId="9" borderId="65" xfId="0" applyNumberFormat="1" applyFill="1" applyBorder="1" applyAlignment="1">
      <alignment horizontal="center" vertical="center" wrapText="1"/>
    </xf>
    <xf numFmtId="1" fontId="0" fillId="9" borderId="65" xfId="0" applyNumberFormat="1" applyFill="1" applyBorder="1" applyAlignment="1">
      <alignment horizontal="center" vertical="center"/>
    </xf>
    <xf numFmtId="164" fontId="0" fillId="9" borderId="65" xfId="5" applyFont="1" applyFill="1" applyBorder="1" applyAlignment="1">
      <alignment horizontal="center" vertical="center"/>
    </xf>
    <xf numFmtId="14" fontId="0" fillId="9" borderId="65" xfId="5" applyNumberFormat="1" applyFont="1" applyFill="1" applyBorder="1" applyAlignment="1">
      <alignment horizontal="center" vertical="center"/>
    </xf>
    <xf numFmtId="167" fontId="0" fillId="9" borderId="65" xfId="0" applyNumberFormat="1" applyFill="1" applyBorder="1" applyAlignment="1">
      <alignment horizontal="center" vertical="center"/>
    </xf>
    <xf numFmtId="164" fontId="0" fillId="9" borderId="66" xfId="5" applyFont="1" applyFill="1" applyBorder="1" applyAlignment="1">
      <alignment horizontal="center" vertical="center"/>
    </xf>
    <xf numFmtId="44" fontId="15" fillId="9" borderId="65" xfId="12" applyFont="1" applyFill="1" applyBorder="1" applyAlignment="1">
      <alignment horizontal="center" vertical="center"/>
    </xf>
    <xf numFmtId="0" fontId="0" fillId="9" borderId="0" xfId="0" applyFill="1" applyAlignment="1">
      <alignment horizontal="center" vertical="center"/>
    </xf>
    <xf numFmtId="0" fontId="0" fillId="9" borderId="0" xfId="0" applyFill="1" applyAlignment="1">
      <alignment horizontal="center" vertical="center" wrapText="1"/>
    </xf>
    <xf numFmtId="170" fontId="0" fillId="9" borderId="65" xfId="0" applyNumberFormat="1" applyFill="1" applyBorder="1" applyAlignment="1">
      <alignment horizontal="center" vertical="center"/>
    </xf>
    <xf numFmtId="0" fontId="50" fillId="9" borderId="0" xfId="0" applyFont="1" applyFill="1" applyAlignment="1">
      <alignment horizontal="center" vertical="center"/>
    </xf>
    <xf numFmtId="0" fontId="65" fillId="9" borderId="65" xfId="0" applyFont="1" applyFill="1" applyBorder="1" applyAlignment="1">
      <alignment horizontal="center" vertical="center" wrapText="1"/>
    </xf>
    <xf numFmtId="14" fontId="47" fillId="9" borderId="65" xfId="5" applyNumberFormat="1" applyFont="1" applyFill="1" applyBorder="1" applyAlignment="1">
      <alignment horizontal="center" vertical="center"/>
    </xf>
    <xf numFmtId="9" fontId="0" fillId="9" borderId="65" xfId="0" applyNumberFormat="1" applyFill="1" applyBorder="1" applyAlignment="1">
      <alignment horizontal="center" vertical="center" wrapText="1"/>
    </xf>
    <xf numFmtId="0" fontId="0" fillId="9" borderId="20" xfId="0" applyFill="1" applyBorder="1" applyAlignment="1">
      <alignment horizontal="center" vertical="center" wrapText="1"/>
    </xf>
    <xf numFmtId="0" fontId="66" fillId="9" borderId="65" xfId="0" applyFont="1" applyFill="1" applyBorder="1" applyAlignment="1">
      <alignment horizontal="center" vertical="center" wrapText="1"/>
    </xf>
    <xf numFmtId="0" fontId="63" fillId="9" borderId="65" xfId="0" applyFont="1" applyFill="1" applyBorder="1" applyAlignment="1">
      <alignment horizontal="center" vertical="center" wrapText="1"/>
    </xf>
    <xf numFmtId="0" fontId="0" fillId="9" borderId="67" xfId="0" applyFill="1" applyBorder="1" applyAlignment="1">
      <alignment horizontal="center" vertical="center"/>
    </xf>
    <xf numFmtId="0" fontId="0" fillId="9" borderId="67" xfId="0" applyFill="1" applyBorder="1" applyAlignment="1">
      <alignment horizontal="center" vertical="center" wrapText="1"/>
    </xf>
    <xf numFmtId="0" fontId="0" fillId="9" borderId="68" xfId="0" applyFill="1" applyBorder="1" applyAlignment="1">
      <alignment horizontal="center" vertical="center"/>
    </xf>
    <xf numFmtId="0" fontId="0" fillId="9" borderId="68" xfId="0" applyFill="1" applyBorder="1" applyAlignment="1">
      <alignment horizontal="center" vertical="center" wrapText="1"/>
    </xf>
    <xf numFmtId="0" fontId="0" fillId="9" borderId="69" xfId="0" applyFill="1" applyBorder="1" applyAlignment="1">
      <alignment horizontal="center" vertical="center" wrapText="1"/>
    </xf>
    <xf numFmtId="14" fontId="0" fillId="9" borderId="69" xfId="0" applyNumberFormat="1" applyFill="1" applyBorder="1" applyAlignment="1">
      <alignment horizontal="center" vertical="center" wrapText="1"/>
    </xf>
    <xf numFmtId="0" fontId="25" fillId="9" borderId="67" xfId="0" applyFont="1" applyFill="1" applyBorder="1" applyAlignment="1">
      <alignment horizontal="center" vertical="center" wrapText="1"/>
    </xf>
    <xf numFmtId="170" fontId="0" fillId="9" borderId="67" xfId="0" applyNumberFormat="1" applyFill="1" applyBorder="1" applyAlignment="1">
      <alignment horizontal="center" vertical="center"/>
    </xf>
    <xf numFmtId="164" fontId="0" fillId="9" borderId="67" xfId="5" applyFont="1" applyFill="1" applyBorder="1" applyAlignment="1">
      <alignment horizontal="center" vertical="center"/>
    </xf>
    <xf numFmtId="14" fontId="47" fillId="9" borderId="67" xfId="5" applyNumberFormat="1" applyFont="1" applyFill="1" applyBorder="1" applyAlignment="1">
      <alignment horizontal="center" vertical="center"/>
    </xf>
    <xf numFmtId="167" fontId="0" fillId="9" borderId="67" xfId="0" applyNumberFormat="1" applyFill="1" applyBorder="1" applyAlignment="1">
      <alignment horizontal="center" vertical="center"/>
    </xf>
    <xf numFmtId="164" fontId="0" fillId="9" borderId="69" xfId="5" applyFont="1" applyFill="1" applyBorder="1" applyAlignment="1">
      <alignment horizontal="center" vertical="center"/>
    </xf>
    <xf numFmtId="44" fontId="15" fillId="9" borderId="67" xfId="12" applyFont="1" applyFill="1" applyBorder="1" applyAlignment="1">
      <alignment horizontal="center" vertical="center"/>
    </xf>
    <xf numFmtId="164" fontId="15" fillId="15" borderId="0" xfId="5" applyFont="1" applyFill="1" applyAlignment="1">
      <alignment horizontal="center" vertical="center"/>
    </xf>
    <xf numFmtId="44" fontId="15" fillId="0" borderId="0" xfId="12" applyFont="1" applyAlignment="1">
      <alignment horizontal="center" vertical="center"/>
    </xf>
    <xf numFmtId="0" fontId="67" fillId="0" borderId="0" xfId="0" applyFont="1"/>
    <xf numFmtId="164" fontId="1" fillId="15" borderId="0" xfId="5" applyFont="1" applyFill="1" applyAlignment="1">
      <alignment horizontal="center" vertical="center"/>
    </xf>
    <xf numFmtId="0" fontId="0" fillId="0" borderId="70" xfId="0" applyBorder="1"/>
    <xf numFmtId="0" fontId="0" fillId="0" borderId="20" xfId="0" applyBorder="1"/>
    <xf numFmtId="0" fontId="0" fillId="0" borderId="21" xfId="0" applyBorder="1" applyAlignment="1">
      <alignment wrapText="1"/>
    </xf>
    <xf numFmtId="0" fontId="0" fillId="0" borderId="20" xfId="0" applyBorder="1" applyAlignment="1">
      <alignment wrapText="1"/>
    </xf>
    <xf numFmtId="0" fontId="69" fillId="30" borderId="3" xfId="0" applyFont="1" applyFill="1" applyBorder="1" applyAlignment="1">
      <alignment wrapText="1"/>
    </xf>
    <xf numFmtId="0" fontId="27" fillId="0" borderId="3" xfId="0" applyFont="1" applyBorder="1" applyAlignment="1">
      <alignment wrapText="1"/>
    </xf>
    <xf numFmtId="0" fontId="27" fillId="0" borderId="0" xfId="0" applyFont="1" applyAlignment="1">
      <alignment wrapText="1"/>
    </xf>
    <xf numFmtId="0" fontId="16" fillId="6" borderId="3" xfId="0" applyFont="1" applyFill="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left"/>
    </xf>
    <xf numFmtId="0" fontId="15" fillId="0" borderId="3" xfId="0" applyFont="1" applyBorder="1" applyAlignment="1">
      <alignment horizontal="right"/>
    </xf>
    <xf numFmtId="0" fontId="15" fillId="0" borderId="3" xfId="0" applyFont="1" applyBorder="1" applyAlignment="1">
      <alignment horizontal="center"/>
    </xf>
    <xf numFmtId="0" fontId="20" fillId="0" borderId="3" xfId="0" applyFont="1" applyBorder="1" applyAlignment="1">
      <alignment horizontal="center"/>
    </xf>
    <xf numFmtId="0" fontId="15" fillId="0" borderId="3" xfId="0" applyFont="1" applyBorder="1" applyAlignment="1">
      <alignment horizontal="center" vertical="center" wrapText="1"/>
    </xf>
    <xf numFmtId="0" fontId="33" fillId="0" borderId="3" xfId="0" applyFont="1" applyBorder="1" applyAlignment="1">
      <alignment horizontal="center"/>
    </xf>
    <xf numFmtId="0" fontId="15" fillId="7" borderId="3" xfId="0" applyFont="1" applyFill="1" applyBorder="1" applyAlignment="1">
      <alignment horizontal="center" vertical="center" wrapText="1"/>
    </xf>
    <xf numFmtId="0" fontId="15" fillId="0" borderId="3" xfId="0" applyFont="1" applyBorder="1" applyAlignment="1">
      <alignment horizontal="center" vertical="top"/>
    </xf>
    <xf numFmtId="0" fontId="15" fillId="0" borderId="3" xfId="0" applyFont="1" applyBorder="1"/>
    <xf numFmtId="0" fontId="0" fillId="0" borderId="3" xfId="0" applyBorder="1" applyAlignment="1">
      <alignment horizontal="right"/>
    </xf>
    <xf numFmtId="0" fontId="1" fillId="0" borderId="3" xfId="0" applyFont="1" applyBorder="1" applyAlignment="1">
      <alignment horizontal="left" vertical="center"/>
    </xf>
    <xf numFmtId="0" fontId="0" fillId="0" borderId="6" xfId="0" applyBorder="1" applyAlignment="1">
      <alignment horizontal="right"/>
    </xf>
    <xf numFmtId="0" fontId="0" fillId="0" borderId="6" xfId="0" applyBorder="1" applyAlignment="1">
      <alignment horizontal="center"/>
    </xf>
    <xf numFmtId="0" fontId="0" fillId="0" borderId="3" xfId="0" applyBorder="1" applyAlignment="1">
      <alignment horizontal="left" vertical="center"/>
    </xf>
    <xf numFmtId="0" fontId="23" fillId="0" borderId="3" xfId="0" applyFont="1" applyBorder="1"/>
    <xf numFmtId="0" fontId="23" fillId="0" borderId="3" xfId="0" applyFont="1" applyBorder="1" applyAlignment="1">
      <alignment horizontal="left" vertical="center"/>
    </xf>
    <xf numFmtId="0" fontId="0" fillId="9" borderId="22" xfId="0" applyFill="1" applyBorder="1" applyAlignment="1">
      <alignment horizontal="center" vertical="center"/>
    </xf>
    <xf numFmtId="0" fontId="0" fillId="9" borderId="22" xfId="0" applyFill="1" applyBorder="1" applyAlignment="1">
      <alignment horizontal="center" vertical="center" wrapText="1"/>
    </xf>
    <xf numFmtId="1" fontId="0" fillId="9" borderId="22" xfId="0" applyNumberFormat="1" applyFill="1" applyBorder="1" applyAlignment="1">
      <alignment horizontal="center" vertical="center"/>
    </xf>
    <xf numFmtId="164" fontId="0" fillId="9" borderId="22" xfId="5" applyFont="1" applyFill="1" applyBorder="1" applyAlignment="1">
      <alignment horizontal="center" vertical="center"/>
    </xf>
    <xf numFmtId="14" fontId="47" fillId="9" borderId="22" xfId="5" applyNumberFormat="1" applyFont="1" applyFill="1" applyBorder="1" applyAlignment="1">
      <alignment horizontal="center" vertical="center"/>
    </xf>
    <xf numFmtId="167" fontId="0" fillId="9" borderId="22" xfId="0" applyNumberFormat="1" applyFill="1" applyBorder="1" applyAlignment="1">
      <alignment horizontal="center" vertical="center"/>
    </xf>
    <xf numFmtId="44" fontId="15" fillId="9" borderId="22" xfId="12" applyFont="1" applyFill="1" applyBorder="1" applyAlignment="1">
      <alignment horizontal="center" vertical="center"/>
    </xf>
    <xf numFmtId="0" fontId="27" fillId="0" borderId="47" xfId="0" applyFont="1" applyBorder="1" applyAlignment="1">
      <alignment horizontal="center" vertical="center"/>
    </xf>
    <xf numFmtId="0" fontId="27" fillId="18" borderId="13" xfId="0" applyFont="1" applyFill="1" applyBorder="1" applyAlignment="1">
      <alignment horizontal="center" vertical="center"/>
    </xf>
    <xf numFmtId="0" fontId="41" fillId="6" borderId="3" xfId="0" applyFont="1" applyFill="1" applyBorder="1" applyAlignment="1">
      <alignment horizontal="center" vertical="center"/>
    </xf>
    <xf numFmtId="0" fontId="41" fillId="6" borderId="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0" xfId="0" applyBorder="1" applyAlignment="1">
      <alignment horizontal="center" vertical="center"/>
    </xf>
    <xf numFmtId="0" fontId="70" fillId="8" borderId="0" xfId="0" applyFont="1" applyFill="1" applyAlignment="1">
      <alignment vertical="center"/>
    </xf>
    <xf numFmtId="0" fontId="70" fillId="8" borderId="0" xfId="0" applyFont="1" applyFill="1" applyAlignment="1">
      <alignment vertical="center" wrapText="1"/>
    </xf>
    <xf numFmtId="0" fontId="0" fillId="7" borderId="20" xfId="0" applyFill="1" applyBorder="1" applyAlignment="1">
      <alignment vertical="center" wrapText="1"/>
    </xf>
    <xf numFmtId="0" fontId="0" fillId="7" borderId="20" xfId="0" applyFill="1" applyBorder="1" applyAlignment="1">
      <alignment horizontal="center" vertical="center"/>
    </xf>
    <xf numFmtId="15" fontId="71" fillId="7" borderId="20" xfId="0" applyNumberFormat="1" applyFont="1" applyFill="1" applyBorder="1" applyAlignment="1">
      <alignment horizontal="center" vertical="center"/>
    </xf>
    <xf numFmtId="0" fontId="0" fillId="32" borderId="65" xfId="0" applyFill="1" applyBorder="1" applyAlignment="1">
      <alignment horizontal="center" vertical="center" wrapText="1"/>
    </xf>
    <xf numFmtId="0" fontId="47" fillId="9" borderId="65" xfId="0" applyFont="1" applyFill="1" applyBorder="1" applyAlignment="1">
      <alignment horizontal="center" vertical="center" wrapText="1"/>
    </xf>
    <xf numFmtId="0" fontId="27" fillId="0" borderId="13" xfId="0" applyFont="1" applyBorder="1" applyAlignment="1">
      <alignment horizontal="left" vertical="center" wrapText="1"/>
    </xf>
    <xf numFmtId="0" fontId="27" fillId="28" borderId="13" xfId="0" applyFont="1" applyFill="1" applyBorder="1"/>
    <xf numFmtId="0" fontId="27" fillId="28" borderId="13" xfId="0" applyFont="1" applyFill="1" applyBorder="1" applyAlignment="1">
      <alignment vertical="center"/>
    </xf>
    <xf numFmtId="171" fontId="27" fillId="0" borderId="13" xfId="0" applyNumberFormat="1" applyFont="1" applyBorder="1" applyAlignment="1">
      <alignment horizontal="center" vertical="center" wrapText="1"/>
    </xf>
    <xf numFmtId="0" fontId="42" fillId="0" borderId="12" xfId="10" applyBorder="1" applyAlignment="1">
      <alignment horizontal="center" vertical="center"/>
    </xf>
    <xf numFmtId="0" fontId="42" fillId="0" borderId="0" xfId="10" applyBorder="1"/>
    <xf numFmtId="0" fontId="0" fillId="7" borderId="0" xfId="0" applyFill="1" applyAlignment="1">
      <alignment wrapText="1"/>
    </xf>
    <xf numFmtId="0" fontId="42" fillId="0" borderId="0" xfId="14"/>
    <xf numFmtId="0" fontId="42" fillId="0" borderId="13" xfId="14" applyBorder="1"/>
    <xf numFmtId="0" fontId="72" fillId="7" borderId="20" xfId="0" applyFont="1" applyFill="1" applyBorder="1" applyAlignment="1">
      <alignment horizontal="center" vertical="center"/>
    </xf>
    <xf numFmtId="0" fontId="27" fillId="7" borderId="13" xfId="0" applyFont="1" applyFill="1" applyBorder="1" applyAlignment="1">
      <alignment vertical="center"/>
    </xf>
    <xf numFmtId="0" fontId="27" fillId="18" borderId="0" xfId="0" applyFont="1" applyFill="1" applyAlignment="1">
      <alignment horizontal="center" vertical="center"/>
    </xf>
    <xf numFmtId="0" fontId="0" fillId="13" borderId="0" xfId="0" applyFill="1" applyAlignment="1">
      <alignment horizontal="center" vertical="center" wrapText="1"/>
    </xf>
    <xf numFmtId="0" fontId="0" fillId="28" borderId="0" xfId="0" applyFill="1"/>
    <xf numFmtId="0" fontId="27" fillId="0" borderId="13" xfId="0" applyFont="1" applyBorder="1" applyAlignment="1">
      <alignment horizontal="right" vertical="center"/>
    </xf>
    <xf numFmtId="0" fontId="42" fillId="0" borderId="12" xfId="10" applyBorder="1" applyAlignment="1">
      <alignment horizontal="left" vertical="center"/>
    </xf>
    <xf numFmtId="0" fontId="42" fillId="0" borderId="13" xfId="10" applyBorder="1" applyAlignment="1">
      <alignment horizontal="left" vertical="center"/>
    </xf>
    <xf numFmtId="0" fontId="0" fillId="10" borderId="3" xfId="0" applyFill="1" applyBorder="1" applyAlignment="1">
      <alignment wrapText="1"/>
    </xf>
    <xf numFmtId="0" fontId="27" fillId="0" borderId="3" xfId="0" applyFont="1" applyBorder="1" applyAlignment="1">
      <alignment vertical="center" wrapText="1"/>
    </xf>
    <xf numFmtId="0" fontId="27" fillId="0" borderId="5" xfId="0" applyFont="1" applyBorder="1" applyAlignment="1">
      <alignment vertical="center" wrapText="1"/>
    </xf>
    <xf numFmtId="0" fontId="69" fillId="33" borderId="3" xfId="0" applyFont="1" applyFill="1" applyBorder="1" applyAlignment="1">
      <alignment horizontal="center" vertical="center" wrapText="1"/>
    </xf>
    <xf numFmtId="0" fontId="69" fillId="33" borderId="5" xfId="0" applyFont="1" applyFill="1" applyBorder="1" applyAlignment="1">
      <alignment horizontal="center" vertical="center" wrapText="1"/>
    </xf>
    <xf numFmtId="0" fontId="27" fillId="0" borderId="3" xfId="0" applyFont="1" applyBorder="1" applyAlignment="1">
      <alignment vertical="center"/>
    </xf>
    <xf numFmtId="0" fontId="27" fillId="0" borderId="5" xfId="0" applyFont="1" applyBorder="1" applyAlignment="1">
      <alignment vertical="center"/>
    </xf>
    <xf numFmtId="0" fontId="0" fillId="7" borderId="0" xfId="0" applyFill="1" applyAlignment="1">
      <alignment vertical="center" wrapText="1"/>
    </xf>
    <xf numFmtId="171" fontId="42" fillId="0" borderId="13" xfId="14" applyNumberFormat="1" applyBorder="1" applyAlignment="1">
      <alignment horizontal="left" vertical="center"/>
    </xf>
    <xf numFmtId="0" fontId="42" fillId="0" borderId="0" xfId="14" applyAlignment="1">
      <alignment horizontal="left"/>
    </xf>
    <xf numFmtId="0" fontId="0" fillId="7" borderId="20" xfId="0" applyFill="1" applyBorder="1" applyAlignment="1">
      <alignment horizontal="center" vertical="center" wrapText="1"/>
    </xf>
    <xf numFmtId="0" fontId="27" fillId="0" borderId="3" xfId="0" applyFont="1" applyBorder="1" applyAlignment="1">
      <alignment horizontal="left" vertical="top" wrapText="1"/>
    </xf>
    <xf numFmtId="0" fontId="64" fillId="9" borderId="65" xfId="0" applyFont="1" applyFill="1" applyBorder="1" applyAlignment="1">
      <alignment horizontal="center" vertical="center" wrapText="1"/>
    </xf>
    <xf numFmtId="0" fontId="35" fillId="9" borderId="65" xfId="0" applyFont="1" applyFill="1" applyBorder="1" applyAlignment="1">
      <alignment horizontal="center" vertical="center"/>
    </xf>
    <xf numFmtId="0" fontId="76" fillId="0" borderId="3" xfId="0" applyFont="1" applyBorder="1" applyAlignment="1">
      <alignment horizontal="center" vertical="center"/>
    </xf>
    <xf numFmtId="0" fontId="76" fillId="0" borderId="3" xfId="0" applyFont="1" applyBorder="1" applyAlignment="1">
      <alignment horizontal="center" vertical="center" wrapText="1"/>
    </xf>
    <xf numFmtId="0" fontId="76" fillId="0" borderId="0" xfId="0" applyFont="1" applyAlignment="1">
      <alignment horizontal="center" vertical="center"/>
    </xf>
    <xf numFmtId="0" fontId="76" fillId="12" borderId="3" xfId="0" applyFont="1" applyFill="1" applyBorder="1" applyAlignment="1">
      <alignment vertical="center"/>
    </xf>
    <xf numFmtId="0" fontId="0" fillId="12" borderId="3" xfId="0" applyFill="1" applyBorder="1" applyAlignment="1">
      <alignment horizontal="left" vertical="center"/>
    </xf>
    <xf numFmtId="0" fontId="0" fillId="12" borderId="3" xfId="0" applyFill="1" applyBorder="1" applyAlignment="1">
      <alignment vertical="center"/>
    </xf>
    <xf numFmtId="166" fontId="0" fillId="12" borderId="3" xfId="0" applyNumberFormat="1" applyFill="1" applyBorder="1" applyAlignment="1">
      <alignment vertical="center"/>
    </xf>
    <xf numFmtId="0" fontId="0" fillId="12" borderId="3" xfId="0" applyFill="1" applyBorder="1" applyAlignment="1">
      <alignment vertical="center" wrapText="1"/>
    </xf>
    <xf numFmtId="0" fontId="0" fillId="12" borderId="3" xfId="0" applyFill="1" applyBorder="1" applyAlignment="1">
      <alignment horizontal="center" vertical="center" wrapText="1"/>
    </xf>
    <xf numFmtId="0" fontId="76" fillId="12" borderId="3" xfId="0" applyFont="1" applyFill="1" applyBorder="1" applyAlignment="1">
      <alignment horizontal="left" vertical="center"/>
    </xf>
    <xf numFmtId="0" fontId="0" fillId="12" borderId="3" xfId="0" applyFill="1" applyBorder="1" applyAlignment="1">
      <alignment horizontal="left" vertical="center" wrapText="1"/>
    </xf>
    <xf numFmtId="0" fontId="0" fillId="12" borderId="3" xfId="0" applyFill="1" applyBorder="1" applyAlignment="1">
      <alignment horizontal="center" vertical="center"/>
    </xf>
    <xf numFmtId="0" fontId="0" fillId="12" borderId="0" xfId="0" applyFill="1" applyAlignment="1">
      <alignment vertical="center"/>
    </xf>
    <xf numFmtId="0" fontId="76" fillId="12" borderId="3" xfId="0" applyFont="1" applyFill="1" applyBorder="1" applyAlignment="1">
      <alignment vertical="center" wrapText="1"/>
    </xf>
    <xf numFmtId="0" fontId="0" fillId="0" borderId="3" xfId="0" applyBorder="1" applyAlignment="1">
      <alignment vertical="center"/>
    </xf>
    <xf numFmtId="0" fontId="76" fillId="0" borderId="0" xfId="0" applyFont="1" applyAlignment="1">
      <alignment vertical="center"/>
    </xf>
    <xf numFmtId="164" fontId="0" fillId="0" borderId="0" xfId="5" applyFont="1" applyAlignment="1">
      <alignment vertical="center"/>
    </xf>
    <xf numFmtId="41" fontId="0" fillId="0" borderId="0" xfId="0" applyNumberFormat="1" applyAlignment="1">
      <alignment vertical="center"/>
    </xf>
    <xf numFmtId="0" fontId="68" fillId="29" borderId="3" xfId="0" applyFont="1" applyFill="1" applyBorder="1" applyAlignment="1">
      <alignment horizontal="center" vertical="center" wrapText="1"/>
    </xf>
    <xf numFmtId="0" fontId="65" fillId="14" borderId="65" xfId="0" applyFont="1" applyFill="1" applyBorder="1" applyAlignment="1">
      <alignment horizontal="center" vertical="center" wrapText="1"/>
    </xf>
    <xf numFmtId="0" fontId="64" fillId="14" borderId="65" xfId="0" applyFont="1" applyFill="1" applyBorder="1" applyAlignment="1">
      <alignment horizontal="center" vertical="center" wrapText="1"/>
    </xf>
    <xf numFmtId="0" fontId="63" fillId="14" borderId="65" xfId="0" applyFont="1" applyFill="1" applyBorder="1" applyAlignment="1">
      <alignment horizontal="center" vertical="center" wrapText="1"/>
    </xf>
    <xf numFmtId="0" fontId="15" fillId="14" borderId="65" xfId="0" applyFont="1" applyFill="1" applyBorder="1" applyAlignment="1">
      <alignment horizontal="center" vertical="center" wrapText="1"/>
    </xf>
    <xf numFmtId="1" fontId="0" fillId="14" borderId="65" xfId="0" applyNumberFormat="1" applyFill="1" applyBorder="1" applyAlignment="1">
      <alignment horizontal="center" vertical="center"/>
    </xf>
    <xf numFmtId="171" fontId="42" fillId="0" borderId="13" xfId="14" applyNumberFormat="1" applyBorder="1" applyAlignment="1">
      <alignment vertical="center"/>
    </xf>
    <xf numFmtId="171" fontId="42" fillId="0" borderId="13" xfId="14" applyNumberFormat="1" applyBorder="1" applyAlignment="1">
      <alignment horizontal="center" vertical="center"/>
    </xf>
    <xf numFmtId="0" fontId="0" fillId="0" borderId="20" xfId="0" applyBorder="1" applyAlignment="1">
      <alignment vertical="center"/>
    </xf>
    <xf numFmtId="0" fontId="72" fillId="7" borderId="20" xfId="0" applyFont="1" applyFill="1" applyBorder="1" applyAlignment="1">
      <alignment vertical="center"/>
    </xf>
    <xf numFmtId="175" fontId="0" fillId="14" borderId="20" xfId="0" applyNumberFormat="1" applyFill="1" applyBorder="1" applyAlignment="1">
      <alignment horizontal="center" vertical="center"/>
    </xf>
    <xf numFmtId="0" fontId="0" fillId="14" borderId="20" xfId="0" applyFill="1" applyBorder="1" applyAlignment="1">
      <alignment horizontal="center" vertical="center"/>
    </xf>
    <xf numFmtId="0" fontId="0" fillId="14" borderId="20" xfId="0" applyFill="1" applyBorder="1" applyAlignment="1">
      <alignment wrapText="1"/>
    </xf>
    <xf numFmtId="176" fontId="0" fillId="14" borderId="20" xfId="0" applyNumberFormat="1" applyFill="1" applyBorder="1" applyAlignment="1">
      <alignment horizontal="center" vertical="center"/>
    </xf>
    <xf numFmtId="0" fontId="0" fillId="14" borderId="20" xfId="0" applyFill="1" applyBorder="1" applyAlignment="1">
      <alignment horizontal="center" vertical="center" wrapText="1"/>
    </xf>
    <xf numFmtId="0" fontId="27" fillId="10" borderId="13" xfId="0" applyFont="1" applyFill="1" applyBorder="1"/>
    <xf numFmtId="0" fontId="27" fillId="10" borderId="13" xfId="0" applyFont="1" applyFill="1" applyBorder="1" applyAlignment="1">
      <alignment horizontal="center" vertical="center"/>
    </xf>
    <xf numFmtId="171" fontId="27" fillId="10" borderId="13" xfId="0" applyNumberFormat="1" applyFont="1" applyFill="1" applyBorder="1" applyAlignment="1">
      <alignment horizontal="center" vertical="center"/>
    </xf>
    <xf numFmtId="171" fontId="42" fillId="10" borderId="13" xfId="10" applyNumberFormat="1" applyFill="1" applyBorder="1" applyAlignment="1">
      <alignment horizontal="left" vertical="center"/>
    </xf>
    <xf numFmtId="0" fontId="27" fillId="10" borderId="47" xfId="0" applyFont="1" applyFill="1" applyBorder="1" applyAlignment="1">
      <alignment horizontal="right"/>
    </xf>
    <xf numFmtId="0" fontId="27" fillId="10" borderId="13" xfId="0" applyFont="1" applyFill="1" applyBorder="1" applyAlignment="1">
      <alignment horizontal="left" vertical="center"/>
    </xf>
    <xf numFmtId="0" fontId="42" fillId="10" borderId="0" xfId="10" applyFill="1" applyBorder="1"/>
    <xf numFmtId="0" fontId="27" fillId="10" borderId="47" xfId="0" applyFont="1" applyFill="1" applyBorder="1" applyAlignment="1">
      <alignment horizontal="center" vertical="center"/>
    </xf>
    <xf numFmtId="0" fontId="42" fillId="10" borderId="0" xfId="10" applyFill="1"/>
    <xf numFmtId="0" fontId="15" fillId="9" borderId="3" xfId="0" applyFont="1" applyFill="1" applyBorder="1" applyAlignment="1">
      <alignment horizontal="center" vertical="center" wrapText="1"/>
    </xf>
    <xf numFmtId="0" fontId="0" fillId="9" borderId="3" xfId="0" applyFill="1" applyBorder="1" applyAlignment="1">
      <alignment horizontal="center" vertical="center" wrapText="1"/>
    </xf>
    <xf numFmtId="9" fontId="0" fillId="9" borderId="3" xfId="0" applyNumberFormat="1" applyFill="1" applyBorder="1" applyAlignment="1">
      <alignment horizontal="center" vertical="center" wrapText="1"/>
    </xf>
    <xf numFmtId="0" fontId="0" fillId="9" borderId="3" xfId="0" applyFill="1" applyBorder="1" applyAlignment="1">
      <alignment vertical="center" wrapText="1"/>
    </xf>
    <xf numFmtId="166" fontId="0" fillId="9" borderId="3" xfId="0" applyNumberFormat="1" applyFill="1" applyBorder="1" applyAlignment="1">
      <alignment vertical="center" wrapText="1"/>
    </xf>
    <xf numFmtId="14" fontId="15" fillId="9" borderId="3" xfId="5" applyNumberFormat="1" applyFont="1" applyFill="1" applyBorder="1" applyAlignment="1">
      <alignment horizontal="center" vertical="center" wrapText="1"/>
    </xf>
    <xf numFmtId="164" fontId="15" fillId="9" borderId="3" xfId="5" applyFont="1" applyFill="1" applyBorder="1" applyAlignment="1">
      <alignment horizontal="center" vertical="center" wrapText="1"/>
    </xf>
    <xf numFmtId="164" fontId="0" fillId="9" borderId="3" xfId="5" applyFont="1" applyFill="1" applyBorder="1" applyAlignment="1">
      <alignment vertical="center" wrapText="1"/>
    </xf>
    <xf numFmtId="14" fontId="15" fillId="9" borderId="3" xfId="0" applyNumberFormat="1" applyFont="1" applyFill="1" applyBorder="1" applyAlignment="1">
      <alignment horizontal="center" vertical="center" wrapText="1"/>
    </xf>
    <xf numFmtId="0" fontId="79" fillId="0" borderId="13" xfId="0" applyFont="1" applyBorder="1" applyAlignment="1">
      <alignment horizontal="center" vertical="center"/>
    </xf>
    <xf numFmtId="0" fontId="0" fillId="16" borderId="0" xfId="0" applyFill="1"/>
    <xf numFmtId="0" fontId="27" fillId="10" borderId="47" xfId="0" applyFont="1" applyFill="1" applyBorder="1" applyAlignment="1">
      <alignment vertical="center"/>
    </xf>
    <xf numFmtId="0" fontId="42" fillId="10" borderId="13" xfId="10" applyFill="1" applyBorder="1" applyAlignment="1">
      <alignment vertical="center"/>
    </xf>
    <xf numFmtId="0" fontId="27" fillId="10" borderId="13" xfId="0" applyFont="1" applyFill="1" applyBorder="1" applyAlignment="1">
      <alignment vertical="center"/>
    </xf>
    <xf numFmtId="0" fontId="27" fillId="10" borderId="47" xfId="0" applyFont="1" applyFill="1" applyBorder="1" applyAlignment="1">
      <alignment horizontal="right" vertical="center"/>
    </xf>
    <xf numFmtId="0" fontId="27" fillId="0" borderId="47" xfId="0" applyFont="1" applyBorder="1" applyAlignment="1">
      <alignment horizontal="right" vertical="center"/>
    </xf>
    <xf numFmtId="0" fontId="27" fillId="7" borderId="12" xfId="0" applyFont="1" applyFill="1" applyBorder="1" applyAlignment="1">
      <alignment vertical="center"/>
    </xf>
    <xf numFmtId="0" fontId="44" fillId="25" borderId="13" xfId="11" applyBorder="1" applyAlignment="1">
      <alignment vertical="center"/>
    </xf>
    <xf numFmtId="0" fontId="42" fillId="0" borderId="0" xfId="10" applyAlignment="1">
      <alignment vertical="center"/>
    </xf>
    <xf numFmtId="0" fontId="27" fillId="7" borderId="13" xfId="0" applyFont="1" applyFill="1" applyBorder="1" applyAlignment="1">
      <alignment horizontal="center" vertical="center"/>
    </xf>
    <xf numFmtId="0" fontId="42" fillId="10" borderId="13" xfId="10" applyFill="1" applyBorder="1" applyAlignment="1">
      <alignment horizontal="center" vertical="center"/>
    </xf>
    <xf numFmtId="0" fontId="80" fillId="9" borderId="65" xfId="0" applyFont="1" applyFill="1" applyBorder="1" applyAlignment="1">
      <alignment horizontal="center" vertical="center" wrapText="1"/>
    </xf>
    <xf numFmtId="1" fontId="73" fillId="14" borderId="20" xfId="0" applyNumberFormat="1" applyFont="1" applyFill="1" applyBorder="1" applyAlignment="1">
      <alignment horizontal="center" vertical="center" wrapText="1"/>
    </xf>
    <xf numFmtId="0" fontId="73" fillId="14" borderId="20" xfId="0" applyFont="1" applyFill="1" applyBorder="1" applyAlignment="1">
      <alignment horizontal="center" vertical="center"/>
    </xf>
    <xf numFmtId="0" fontId="42" fillId="0" borderId="0" xfId="14" applyBorder="1"/>
    <xf numFmtId="6" fontId="0" fillId="0" borderId="0" xfId="0" applyNumberFormat="1" applyAlignment="1">
      <alignment horizontal="center" vertical="center"/>
    </xf>
    <xf numFmtId="6" fontId="82" fillId="0" borderId="74" xfId="0" applyNumberFormat="1" applyFont="1" applyBorder="1" applyAlignment="1">
      <alignment horizontal="right" vertical="center"/>
    </xf>
    <xf numFmtId="0" fontId="15" fillId="11" borderId="3" xfId="0" applyFont="1" applyFill="1" applyBorder="1" applyAlignment="1">
      <alignment horizontal="center" vertical="center" wrapText="1"/>
    </xf>
    <xf numFmtId="0" fontId="0" fillId="11" borderId="3" xfId="0" applyFill="1" applyBorder="1" applyAlignment="1">
      <alignment vertical="center" wrapText="1"/>
    </xf>
    <xf numFmtId="14" fontId="15" fillId="11" borderId="3" xfId="5" applyNumberFormat="1" applyFont="1" applyFill="1" applyBorder="1" applyAlignment="1">
      <alignment horizontal="center" vertical="center" wrapText="1"/>
    </xf>
    <xf numFmtId="164" fontId="15" fillId="11" borderId="3" xfId="5" applyFont="1" applyFill="1" applyBorder="1" applyAlignment="1">
      <alignment horizontal="center" vertical="center" wrapText="1"/>
    </xf>
    <xf numFmtId="164" fontId="0" fillId="11" borderId="3" xfId="5" applyFont="1" applyFill="1" applyBorder="1" applyAlignment="1">
      <alignment vertical="center" wrapText="1"/>
    </xf>
    <xf numFmtId="0" fontId="0" fillId="11" borderId="0" xfId="0" applyFill="1" applyAlignment="1">
      <alignment horizontal="center" vertical="center" wrapText="1"/>
    </xf>
    <xf numFmtId="166" fontId="0" fillId="11" borderId="3" xfId="0" applyNumberFormat="1" applyFill="1" applyBorder="1" applyAlignment="1">
      <alignment vertical="center" wrapText="1"/>
    </xf>
    <xf numFmtId="0" fontId="0" fillId="10" borderId="0" xfId="0" applyFill="1" applyAlignment="1">
      <alignment horizontal="center" vertical="center"/>
    </xf>
    <xf numFmtId="0" fontId="50" fillId="10" borderId="0" xfId="0" applyFont="1" applyFill="1" applyAlignment="1">
      <alignment horizontal="center" vertical="center"/>
    </xf>
    <xf numFmtId="0" fontId="0" fillId="27" borderId="65" xfId="0" applyFill="1" applyBorder="1" applyAlignment="1">
      <alignment horizontal="center" vertical="center"/>
    </xf>
    <xf numFmtId="0" fontId="0" fillId="27" borderId="65" xfId="0" applyFill="1" applyBorder="1" applyAlignment="1">
      <alignment horizontal="center" vertical="center" wrapText="1"/>
    </xf>
    <xf numFmtId="9" fontId="0" fillId="27" borderId="65" xfId="0" applyNumberFormat="1" applyFill="1" applyBorder="1" applyAlignment="1">
      <alignment horizontal="center" vertical="center" wrapText="1"/>
    </xf>
    <xf numFmtId="1" fontId="0" fillId="27" borderId="65" xfId="0" applyNumberFormat="1" applyFill="1" applyBorder="1" applyAlignment="1">
      <alignment horizontal="center" vertical="center"/>
    </xf>
    <xf numFmtId="164" fontId="0" fillId="27" borderId="65" xfId="5" applyFont="1" applyFill="1" applyBorder="1" applyAlignment="1">
      <alignment horizontal="center" vertical="center"/>
    </xf>
    <xf numFmtId="14" fontId="47" fillId="27" borderId="65" xfId="5" applyNumberFormat="1" applyFont="1" applyFill="1" applyBorder="1" applyAlignment="1">
      <alignment horizontal="center" vertical="center"/>
    </xf>
    <xf numFmtId="167" fontId="0" fillId="27" borderId="65" xfId="0" applyNumberFormat="1" applyFill="1" applyBorder="1" applyAlignment="1">
      <alignment horizontal="center" vertical="center"/>
    </xf>
    <xf numFmtId="164" fontId="0" fillId="27" borderId="66" xfId="5" applyFont="1" applyFill="1" applyBorder="1" applyAlignment="1">
      <alignment horizontal="center" vertical="center"/>
    </xf>
    <xf numFmtId="44" fontId="15" fillId="27" borderId="65" xfId="12" applyFont="1" applyFill="1" applyBorder="1" applyAlignment="1">
      <alignment horizontal="center" vertical="center"/>
    </xf>
    <xf numFmtId="44" fontId="15" fillId="27" borderId="0" xfId="12" applyFont="1" applyFill="1" applyBorder="1" applyAlignment="1">
      <alignment horizontal="center" vertical="center"/>
    </xf>
    <xf numFmtId="0" fontId="23" fillId="27" borderId="0" xfId="0" applyFont="1" applyFill="1" applyAlignment="1">
      <alignment horizontal="center" vertical="center"/>
    </xf>
    <xf numFmtId="0" fontId="0" fillId="27" borderId="0" xfId="0" applyFill="1" applyAlignment="1">
      <alignment horizontal="center" vertical="center"/>
    </xf>
    <xf numFmtId="0" fontId="80" fillId="27" borderId="65" xfId="0" applyFont="1" applyFill="1" applyBorder="1" applyAlignment="1">
      <alignment horizontal="center" vertical="center" wrapText="1"/>
    </xf>
    <xf numFmtId="0" fontId="42" fillId="0" borderId="13" xfId="14" applyBorder="1" applyAlignment="1">
      <alignment vertical="top"/>
    </xf>
    <xf numFmtId="0" fontId="27" fillId="0" borderId="47" xfId="0" applyFont="1" applyBorder="1" applyAlignment="1">
      <alignment vertical="center"/>
    </xf>
    <xf numFmtId="0" fontId="42" fillId="0" borderId="12" xfId="14" applyBorder="1" applyAlignment="1">
      <alignment vertical="center"/>
    </xf>
    <xf numFmtId="0" fontId="0" fillId="0" borderId="52" xfId="0" applyBorder="1" applyAlignment="1">
      <alignment vertical="center"/>
    </xf>
    <xf numFmtId="0" fontId="44" fillId="25" borderId="13" xfId="11" applyBorder="1" applyAlignment="1">
      <alignment vertical="center" wrapText="1"/>
    </xf>
    <xf numFmtId="169" fontId="27" fillId="0" borderId="47" xfId="0" applyNumberFormat="1" applyFont="1" applyBorder="1" applyAlignment="1">
      <alignment vertical="center"/>
    </xf>
    <xf numFmtId="0" fontId="0" fillId="10" borderId="3" xfId="0" applyFill="1" applyBorder="1" applyAlignment="1">
      <alignment vertical="center"/>
    </xf>
    <xf numFmtId="0" fontId="42" fillId="0" borderId="13" xfId="14" applyBorder="1" applyAlignment="1">
      <alignment horizontal="center" vertical="center"/>
    </xf>
    <xf numFmtId="0" fontId="42" fillId="0" borderId="0" xfId="10" applyBorder="1" applyAlignment="1">
      <alignment vertical="center"/>
    </xf>
    <xf numFmtId="0" fontId="0" fillId="10" borderId="3" xfId="0" applyFill="1" applyBorder="1" applyAlignment="1">
      <alignment vertical="center" wrapText="1"/>
    </xf>
    <xf numFmtId="0" fontId="41" fillId="6" borderId="10" xfId="0" applyFont="1" applyFill="1" applyBorder="1" applyAlignment="1">
      <alignment vertical="center"/>
    </xf>
    <xf numFmtId="0" fontId="27" fillId="10" borderId="12" xfId="0" applyFont="1" applyFill="1" applyBorder="1" applyAlignment="1">
      <alignment vertical="center"/>
    </xf>
    <xf numFmtId="169" fontId="27" fillId="0" borderId="13" xfId="0" applyNumberFormat="1" applyFont="1" applyBorder="1"/>
    <xf numFmtId="0" fontId="27" fillId="7" borderId="47" xfId="0" applyFont="1" applyFill="1" applyBorder="1" applyAlignment="1">
      <alignment vertical="center"/>
    </xf>
    <xf numFmtId="0" fontId="76" fillId="9" borderId="3" xfId="0" applyFont="1" applyFill="1" applyBorder="1" applyAlignment="1">
      <alignment horizontal="center" vertical="center" wrapText="1"/>
    </xf>
    <xf numFmtId="0" fontId="55" fillId="9" borderId="3" xfId="0" applyFont="1" applyFill="1" applyBorder="1" applyAlignment="1">
      <alignment horizontal="center" vertical="center" wrapText="1"/>
    </xf>
    <xf numFmtId="0" fontId="76" fillId="15" borderId="3" xfId="0" applyFont="1" applyFill="1" applyBorder="1" applyAlignment="1">
      <alignment horizontal="center" vertical="center" wrapText="1"/>
    </xf>
    <xf numFmtId="171" fontId="27" fillId="7" borderId="13" xfId="0" applyNumberFormat="1" applyFont="1" applyFill="1" applyBorder="1" applyAlignment="1">
      <alignment horizontal="center" vertical="center"/>
    </xf>
    <xf numFmtId="171" fontId="42" fillId="0" borderId="13" xfId="10" applyNumberFormat="1" applyBorder="1" applyAlignment="1">
      <alignment vertical="center"/>
    </xf>
    <xf numFmtId="0" fontId="59" fillId="0" borderId="0" xfId="0" applyFont="1" applyAlignment="1">
      <alignment horizontal="left"/>
    </xf>
    <xf numFmtId="0" fontId="15" fillId="0" borderId="3" xfId="10" applyFont="1" applyBorder="1" applyAlignment="1">
      <alignment horizontal="left"/>
    </xf>
    <xf numFmtId="0" fontId="0" fillId="7" borderId="0" xfId="0" applyFill="1" applyAlignment="1">
      <alignment horizontal="center"/>
    </xf>
    <xf numFmtId="169" fontId="0" fillId="7" borderId="0" xfId="0" applyNumberFormat="1" applyFill="1"/>
    <xf numFmtId="9" fontId="0" fillId="7" borderId="0" xfId="0" applyNumberFormat="1" applyFill="1" applyAlignment="1">
      <alignment horizontal="right" vertical="center"/>
    </xf>
    <xf numFmtId="9" fontId="0" fillId="7" borderId="0" xfId="0" applyNumberFormat="1" applyFill="1"/>
    <xf numFmtId="0" fontId="59" fillId="12" borderId="0" xfId="0" applyFont="1" applyFill="1" applyAlignment="1">
      <alignment horizontal="left"/>
    </xf>
    <xf numFmtId="0" fontId="27" fillId="12" borderId="3" xfId="0" applyFont="1" applyFill="1" applyBorder="1" applyAlignment="1">
      <alignment horizontal="left" vertical="center"/>
    </xf>
    <xf numFmtId="0" fontId="15" fillId="12" borderId="0" xfId="10" applyFont="1" applyFill="1" applyAlignment="1">
      <alignment horizontal="left"/>
    </xf>
    <xf numFmtId="14" fontId="21" fillId="0" borderId="72" xfId="0" applyNumberFormat="1" applyFont="1" applyBorder="1" applyAlignment="1">
      <alignment vertical="center"/>
    </xf>
    <xf numFmtId="0" fontId="21" fillId="0" borderId="72" xfId="0" applyFont="1" applyBorder="1" applyAlignment="1">
      <alignment vertical="center" wrapText="1"/>
    </xf>
    <xf numFmtId="1" fontId="73" fillId="0" borderId="20" xfId="0" applyNumberFormat="1" applyFont="1" applyBorder="1" applyAlignment="1">
      <alignment horizontal="center" vertical="center" wrapText="1"/>
    </xf>
    <xf numFmtId="0" fontId="21" fillId="0" borderId="20" xfId="0" applyFont="1" applyBorder="1" applyAlignment="1">
      <alignment vertical="center"/>
    </xf>
    <xf numFmtId="0" fontId="21" fillId="0" borderId="20" xfId="0" applyFont="1" applyBorder="1" applyAlignment="1">
      <alignment vertical="center" wrapText="1"/>
    </xf>
    <xf numFmtId="14" fontId="21" fillId="0" borderId="20" xfId="0" applyNumberFormat="1" applyFont="1" applyBorder="1" applyAlignment="1">
      <alignment vertical="center"/>
    </xf>
    <xf numFmtId="0" fontId="73" fillId="0" borderId="20" xfId="0" applyFont="1" applyBorder="1" applyAlignment="1">
      <alignment vertical="center"/>
    </xf>
    <xf numFmtId="14" fontId="21" fillId="31" borderId="20" xfId="0" applyNumberFormat="1" applyFont="1" applyFill="1" applyBorder="1" applyAlignment="1">
      <alignment vertical="center"/>
    </xf>
    <xf numFmtId="0" fontId="21" fillId="31" borderId="20" xfId="0" applyFont="1" applyFill="1" applyBorder="1" applyAlignment="1">
      <alignment vertical="center"/>
    </xf>
    <xf numFmtId="0" fontId="21" fillId="31" borderId="20" xfId="0" applyFont="1" applyFill="1" applyBorder="1" applyAlignment="1">
      <alignment vertical="center" wrapText="1"/>
    </xf>
    <xf numFmtId="1" fontId="73" fillId="31" borderId="20" xfId="0" applyNumberFormat="1" applyFont="1" applyFill="1" applyBorder="1" applyAlignment="1">
      <alignment horizontal="center" vertical="center" wrapText="1"/>
    </xf>
    <xf numFmtId="0" fontId="0" fillId="0" borderId="20" xfId="0" applyBorder="1" applyAlignment="1">
      <alignment vertical="center" wrapText="1"/>
    </xf>
    <xf numFmtId="0" fontId="21" fillId="0" borderId="20" xfId="0" applyFont="1" applyBorder="1" applyAlignment="1">
      <alignment horizontal="center" vertical="center"/>
    </xf>
    <xf numFmtId="0" fontId="73" fillId="0" borderId="20" xfId="0" applyFont="1" applyBorder="1"/>
    <xf numFmtId="14" fontId="21" fillId="0" borderId="20" xfId="0" applyNumberFormat="1" applyFont="1" applyBorder="1"/>
    <xf numFmtId="0" fontId="21" fillId="0" borderId="20" xfId="0" applyFont="1" applyBorder="1"/>
    <xf numFmtId="0" fontId="21" fillId="0" borderId="20" xfId="0" applyFont="1" applyBorder="1" applyAlignment="1">
      <alignment wrapText="1"/>
    </xf>
    <xf numFmtId="14" fontId="21" fillId="0" borderId="20" xfId="0" applyNumberFormat="1" applyFont="1" applyBorder="1" applyAlignment="1">
      <alignment horizontal="center"/>
    </xf>
    <xf numFmtId="14" fontId="21" fillId="31" borderId="20" xfId="0" applyNumberFormat="1" applyFont="1" applyFill="1" applyBorder="1"/>
    <xf numFmtId="0" fontId="21" fillId="31" borderId="20" xfId="0" applyFont="1" applyFill="1" applyBorder="1"/>
    <xf numFmtId="0" fontId="21" fillId="31" borderId="20" xfId="0" applyFont="1" applyFill="1" applyBorder="1" applyAlignment="1">
      <alignment wrapText="1"/>
    </xf>
    <xf numFmtId="14" fontId="21" fillId="31" borderId="20" xfId="0" applyNumberFormat="1" applyFont="1" applyFill="1" applyBorder="1" applyAlignment="1">
      <alignment horizontal="center"/>
    </xf>
    <xf numFmtId="14" fontId="21" fillId="31" borderId="20" xfId="0" applyNumberFormat="1" applyFont="1" applyFill="1" applyBorder="1" applyAlignment="1">
      <alignment wrapText="1"/>
    </xf>
    <xf numFmtId="14" fontId="27" fillId="31" borderId="20" xfId="0" applyNumberFormat="1" applyFont="1" applyFill="1" applyBorder="1"/>
    <xf numFmtId="0" fontId="27" fillId="31" borderId="20" xfId="0" applyFont="1" applyFill="1" applyBorder="1"/>
    <xf numFmtId="0" fontId="27" fillId="31" borderId="20" xfId="0" applyFont="1" applyFill="1" applyBorder="1" applyAlignment="1">
      <alignment wrapText="1"/>
    </xf>
    <xf numFmtId="14" fontId="21" fillId="0" borderId="72" xfId="0" applyNumberFormat="1" applyFont="1" applyBorder="1" applyAlignment="1">
      <alignment horizontal="center" vertical="center"/>
    </xf>
    <xf numFmtId="0" fontId="21" fillId="0" borderId="72" xfId="0" applyFont="1" applyBorder="1" applyAlignment="1">
      <alignment vertical="center"/>
    </xf>
    <xf numFmtId="1" fontId="73" fillId="0" borderId="72" xfId="0" applyNumberFormat="1" applyFont="1" applyBorder="1" applyAlignment="1">
      <alignment horizontal="center" vertical="center" wrapText="1"/>
    </xf>
    <xf numFmtId="0" fontId="73" fillId="0" borderId="72" xfId="0" applyFont="1" applyBorder="1" applyAlignment="1">
      <alignment vertical="center"/>
    </xf>
    <xf numFmtId="0" fontId="42" fillId="0" borderId="72" xfId="14" applyBorder="1" applyAlignment="1">
      <alignment vertical="center"/>
    </xf>
    <xf numFmtId="0" fontId="0" fillId="0" borderId="72" xfId="0" applyBorder="1" applyAlignment="1">
      <alignment vertical="center"/>
    </xf>
    <xf numFmtId="0" fontId="21" fillId="0" borderId="20" xfId="0" applyFont="1" applyBorder="1" applyAlignment="1">
      <alignment horizontal="center" wrapText="1"/>
    </xf>
    <xf numFmtId="0" fontId="74" fillId="0" borderId="20" xfId="0" applyFont="1" applyBorder="1" applyAlignment="1">
      <alignment wrapText="1"/>
    </xf>
    <xf numFmtId="0" fontId="59" fillId="12" borderId="3" xfId="0" applyFont="1" applyFill="1" applyBorder="1" applyAlignment="1">
      <alignment horizontal="left" vertical="center"/>
    </xf>
    <xf numFmtId="0" fontId="59" fillId="12" borderId="0" xfId="0" applyFont="1" applyFill="1" applyAlignment="1">
      <alignment horizontal="left" wrapText="1"/>
    </xf>
    <xf numFmtId="0" fontId="15" fillId="12" borderId="0" xfId="10" applyFont="1" applyFill="1" applyAlignment="1">
      <alignment horizontal="left" wrapText="1"/>
    </xf>
    <xf numFmtId="0" fontId="15" fillId="12" borderId="3" xfId="10" applyFont="1" applyFill="1" applyBorder="1" applyAlignment="1">
      <alignment horizontal="left"/>
    </xf>
    <xf numFmtId="0" fontId="15" fillId="12" borderId="0" xfId="10" applyFont="1" applyFill="1" applyBorder="1" applyAlignment="1">
      <alignment horizontal="left"/>
    </xf>
    <xf numFmtId="9" fontId="0" fillId="0" borderId="20" xfId="0" applyNumberFormat="1" applyBorder="1" applyAlignment="1">
      <alignment horizontal="center" vertical="center" wrapText="1"/>
    </xf>
    <xf numFmtId="0" fontId="85" fillId="36" borderId="20" xfId="0" applyFont="1" applyFill="1" applyBorder="1" applyAlignment="1">
      <alignment horizontal="center" vertical="center" wrapText="1"/>
    </xf>
    <xf numFmtId="169" fontId="0" fillId="7" borderId="20" xfId="0" applyNumberFormat="1" applyFill="1" applyBorder="1" applyAlignment="1">
      <alignment vertical="center"/>
    </xf>
    <xf numFmtId="9" fontId="75" fillId="34" borderId="20" xfId="16" applyNumberFormat="1" applyBorder="1" applyAlignment="1">
      <alignment horizontal="right" vertical="center"/>
    </xf>
    <xf numFmtId="9" fontId="44" fillId="25" borderId="20" xfId="11" applyNumberFormat="1" applyBorder="1" applyAlignment="1">
      <alignment horizontal="right" vertical="center"/>
    </xf>
    <xf numFmtId="169" fontId="0" fillId="7" borderId="20" xfId="0" applyNumberFormat="1" applyFill="1" applyBorder="1" applyAlignment="1">
      <alignment vertical="center" wrapText="1"/>
    </xf>
    <xf numFmtId="9" fontId="84" fillId="35" borderId="20" xfId="17" applyNumberFormat="1" applyBorder="1" applyAlignment="1">
      <alignment horizontal="right" vertical="center"/>
    </xf>
    <xf numFmtId="9" fontId="44" fillId="25" borderId="20" xfId="18" applyNumberFormat="1" applyBorder="1" applyAlignment="1">
      <alignment horizontal="right" vertical="center"/>
    </xf>
    <xf numFmtId="169" fontId="0" fillId="7" borderId="20" xfId="0" applyNumberFormat="1" applyFill="1" applyBorder="1" applyAlignment="1">
      <alignment horizontal="right" vertical="center"/>
    </xf>
    <xf numFmtId="169" fontId="0" fillId="7" borderId="21" xfId="0" applyNumberFormat="1" applyFill="1" applyBorder="1" applyAlignment="1">
      <alignment vertical="center" wrapText="1"/>
    </xf>
    <xf numFmtId="0" fontId="0" fillId="0" borderId="22" xfId="0" applyBorder="1" applyAlignment="1">
      <alignment horizontal="center" vertical="center" wrapText="1"/>
    </xf>
    <xf numFmtId="0" fontId="59" fillId="12" borderId="3" xfId="0" applyFont="1" applyFill="1" applyBorder="1" applyAlignment="1">
      <alignment horizontal="left"/>
    </xf>
    <xf numFmtId="0" fontId="87" fillId="12" borderId="0" xfId="0" applyFont="1" applyFill="1"/>
    <xf numFmtId="0" fontId="27" fillId="12" borderId="12" xfId="0" applyFont="1" applyFill="1" applyBorder="1" applyAlignment="1">
      <alignment horizontal="left" vertical="center"/>
    </xf>
    <xf numFmtId="0" fontId="27" fillId="12" borderId="13" xfId="0" applyFont="1" applyFill="1" applyBorder="1" applyAlignment="1">
      <alignment horizontal="left" vertical="center"/>
    </xf>
    <xf numFmtId="169" fontId="0" fillId="13" borderId="20" xfId="0" applyNumberFormat="1" applyFill="1" applyBorder="1"/>
    <xf numFmtId="169" fontId="0" fillId="19" borderId="20" xfId="0" applyNumberFormat="1" applyFill="1" applyBorder="1" applyAlignment="1">
      <alignment vertical="center" wrapText="1"/>
    </xf>
    <xf numFmtId="0" fontId="88" fillId="12" borderId="0" xfId="10" applyFont="1" applyFill="1" applyAlignment="1">
      <alignment horizontal="left"/>
    </xf>
    <xf numFmtId="0" fontId="59" fillId="12" borderId="0" xfId="0" applyFont="1" applyFill="1" applyAlignment="1">
      <alignment horizontal="center"/>
    </xf>
    <xf numFmtId="169" fontId="0" fillId="7" borderId="20" xfId="0" applyNumberFormat="1" applyFill="1" applyBorder="1"/>
    <xf numFmtId="169" fontId="0" fillId="7" borderId="72" xfId="0" applyNumberFormat="1" applyFill="1" applyBorder="1"/>
    <xf numFmtId="177" fontId="15" fillId="0" borderId="0" xfId="12" applyNumberFormat="1" applyFont="1" applyAlignment="1">
      <alignment horizontal="center" vertical="center"/>
    </xf>
    <xf numFmtId="14" fontId="0" fillId="0" borderId="75" xfId="0" applyNumberFormat="1" applyBorder="1" applyAlignment="1">
      <alignment horizontal="center" vertical="center" wrapText="1"/>
    </xf>
    <xf numFmtId="9" fontId="81" fillId="35" borderId="20" xfId="15" applyNumberFormat="1" applyBorder="1" applyAlignment="1">
      <alignment horizontal="right" vertical="center"/>
    </xf>
    <xf numFmtId="0" fontId="15" fillId="10" borderId="3" xfId="0" applyFont="1" applyFill="1" applyBorder="1" applyAlignment="1">
      <alignment horizontal="center" vertical="center" wrapText="1"/>
    </xf>
    <xf numFmtId="0" fontId="0" fillId="10" borderId="3" xfId="0" applyFill="1" applyBorder="1" applyAlignment="1">
      <alignment horizontal="center" vertical="center" wrapText="1"/>
    </xf>
    <xf numFmtId="9" fontId="0" fillId="10" borderId="3" xfId="0" applyNumberFormat="1" applyFill="1" applyBorder="1" applyAlignment="1">
      <alignment horizontal="center" vertical="center" wrapText="1"/>
    </xf>
    <xf numFmtId="0" fontId="76" fillId="10" borderId="3" xfId="0" applyFont="1" applyFill="1" applyBorder="1" applyAlignment="1">
      <alignment horizontal="center" vertical="center" wrapText="1"/>
    </xf>
    <xf numFmtId="164" fontId="0" fillId="10" borderId="3" xfId="5" applyFont="1" applyFill="1" applyBorder="1" applyAlignment="1">
      <alignment vertical="center" wrapText="1"/>
    </xf>
    <xf numFmtId="0" fontId="23" fillId="10" borderId="0" xfId="0" applyFont="1" applyFill="1" applyAlignment="1">
      <alignment horizontal="center" vertical="center"/>
    </xf>
    <xf numFmtId="0" fontId="0" fillId="10" borderId="0" xfId="0" applyFill="1" applyAlignment="1">
      <alignment horizontal="center" vertical="center" wrapText="1"/>
    </xf>
    <xf numFmtId="0" fontId="23" fillId="9" borderId="0" xfId="0" applyFont="1" applyFill="1" applyAlignment="1">
      <alignment horizontal="center" vertical="center"/>
    </xf>
    <xf numFmtId="0" fontId="15" fillId="15" borderId="3" xfId="0" applyFont="1" applyFill="1" applyBorder="1" applyAlignment="1">
      <alignment horizontal="center" vertical="center" wrapText="1"/>
    </xf>
    <xf numFmtId="0" fontId="0" fillId="15" borderId="3" xfId="0" applyFill="1" applyBorder="1" applyAlignment="1">
      <alignment vertical="center" wrapText="1"/>
    </xf>
    <xf numFmtId="0" fontId="0" fillId="15" borderId="3" xfId="0" applyFill="1" applyBorder="1" applyAlignment="1">
      <alignment horizontal="center" vertical="center" wrapText="1"/>
    </xf>
    <xf numFmtId="9" fontId="0" fillId="15" borderId="65" xfId="0" applyNumberFormat="1" applyFill="1" applyBorder="1" applyAlignment="1">
      <alignment horizontal="center" vertical="center" wrapText="1"/>
    </xf>
    <xf numFmtId="166" fontId="0" fillId="15" borderId="3" xfId="0" applyNumberFormat="1" applyFill="1" applyBorder="1" applyAlignment="1">
      <alignment vertical="center" wrapText="1"/>
    </xf>
    <xf numFmtId="14" fontId="15" fillId="15" borderId="3" xfId="5" applyNumberFormat="1" applyFont="1" applyFill="1" applyBorder="1" applyAlignment="1">
      <alignment horizontal="center" vertical="center" wrapText="1"/>
    </xf>
    <xf numFmtId="164" fontId="15" fillId="15" borderId="3" xfId="5" applyFont="1" applyFill="1" applyBorder="1" applyAlignment="1">
      <alignment horizontal="center" vertical="center" wrapText="1"/>
    </xf>
    <xf numFmtId="164" fontId="0" fillId="15" borderId="3" xfId="5" applyFont="1" applyFill="1" applyBorder="1" applyAlignment="1">
      <alignment vertical="center" wrapText="1"/>
    </xf>
    <xf numFmtId="0" fontId="0" fillId="15" borderId="0" xfId="0" applyFill="1" applyAlignment="1">
      <alignment horizontal="center" vertical="center" wrapText="1"/>
    </xf>
    <xf numFmtId="0" fontId="89" fillId="0" borderId="0" xfId="0" applyFont="1"/>
    <xf numFmtId="0" fontId="92" fillId="0" borderId="0" xfId="0" applyFont="1"/>
    <xf numFmtId="0" fontId="0" fillId="0" borderId="21" xfId="0" applyBorder="1"/>
    <xf numFmtId="0" fontId="21" fillId="0" borderId="21" xfId="0" applyFont="1" applyBorder="1" applyAlignment="1">
      <alignment vertical="center"/>
    </xf>
    <xf numFmtId="0" fontId="21" fillId="0" borderId="21" xfId="0" applyFont="1" applyBorder="1"/>
    <xf numFmtId="0" fontId="0" fillId="14" borderId="0" xfId="0" applyFill="1" applyAlignment="1">
      <alignment wrapText="1"/>
    </xf>
    <xf numFmtId="0" fontId="0" fillId="0" borderId="22" xfId="0" applyBorder="1"/>
    <xf numFmtId="15" fontId="20" fillId="7" borderId="20" xfId="0" applyNumberFormat="1" applyFont="1" applyFill="1" applyBorder="1" applyAlignment="1">
      <alignment horizontal="center" vertical="center"/>
    </xf>
    <xf numFmtId="0" fontId="55" fillId="0" borderId="0" xfId="0" applyFont="1" applyAlignment="1">
      <alignment horizontal="center" vertical="center"/>
    </xf>
    <xf numFmtId="0" fontId="16" fillId="38" borderId="76" xfId="13" applyFont="1" applyFill="1" applyBorder="1" applyAlignment="1">
      <alignment horizontal="center" vertical="center"/>
    </xf>
    <xf numFmtId="0" fontId="16" fillId="38" borderId="76" xfId="13" applyFont="1" applyFill="1" applyBorder="1" applyAlignment="1">
      <alignment horizontal="center" vertical="center" wrapText="1"/>
    </xf>
    <xf numFmtId="0" fontId="15" fillId="0" borderId="76" xfId="13" applyFont="1" applyBorder="1"/>
    <xf numFmtId="0" fontId="1" fillId="0" borderId="76" xfId="13" applyBorder="1"/>
    <xf numFmtId="14" fontId="15" fillId="0" borderId="76" xfId="13" applyNumberFormat="1" applyFont="1" applyBorder="1" applyAlignment="1">
      <alignment horizontal="center" vertical="center"/>
    </xf>
    <xf numFmtId="0" fontId="15" fillId="0" borderId="76" xfId="13" applyFont="1" applyBorder="1" applyAlignment="1">
      <alignment horizontal="center" vertical="center"/>
    </xf>
    <xf numFmtId="0" fontId="15" fillId="0" borderId="76" xfId="13" applyFont="1" applyBorder="1" applyAlignment="1">
      <alignment vertical="center"/>
    </xf>
    <xf numFmtId="0" fontId="1" fillId="0" borderId="76" xfId="13" applyBorder="1" applyAlignment="1">
      <alignment vertical="center"/>
    </xf>
    <xf numFmtId="0" fontId="1" fillId="0" borderId="76" xfId="13" applyBorder="1" applyAlignment="1">
      <alignment horizontal="center"/>
    </xf>
    <xf numFmtId="0" fontId="1" fillId="0" borderId="76" xfId="13" applyBorder="1" applyAlignment="1">
      <alignment horizontal="center" vertical="center"/>
    </xf>
    <xf numFmtId="0" fontId="15" fillId="0" borderId="76" xfId="13" applyFont="1" applyBorder="1" applyAlignment="1">
      <alignment horizontal="center"/>
    </xf>
    <xf numFmtId="14" fontId="1" fillId="0" borderId="76" xfId="13" applyNumberFormat="1" applyBorder="1" applyAlignment="1">
      <alignment horizontal="center"/>
    </xf>
    <xf numFmtId="0" fontId="81" fillId="35" borderId="76" xfId="15" applyBorder="1" applyAlignment="1">
      <alignment horizontal="center" vertical="center"/>
    </xf>
    <xf numFmtId="0" fontId="15" fillId="0" borderId="76" xfId="0" applyFont="1" applyBorder="1" applyAlignment="1">
      <alignment horizontal="center" vertical="center"/>
    </xf>
    <xf numFmtId="15" fontId="1" fillId="0" borderId="76" xfId="13" applyNumberFormat="1" applyBorder="1" applyAlignment="1">
      <alignment horizontal="center" vertical="center"/>
    </xf>
    <xf numFmtId="14" fontId="15" fillId="0" borderId="76" xfId="0" applyNumberFormat="1" applyFont="1" applyBorder="1" applyAlignment="1">
      <alignment horizontal="center" vertical="center"/>
    </xf>
    <xf numFmtId="171" fontId="27" fillId="0" borderId="76" xfId="0" applyNumberFormat="1" applyFont="1" applyBorder="1" applyAlignment="1">
      <alignment horizontal="center" vertical="center"/>
    </xf>
    <xf numFmtId="0" fontId="15" fillId="0" borderId="0" xfId="13" applyFont="1" applyAlignment="1">
      <alignment vertical="center"/>
    </xf>
    <xf numFmtId="0" fontId="15" fillId="0" borderId="77" xfId="13" applyFont="1" applyBorder="1" applyAlignment="1">
      <alignment vertical="center"/>
    </xf>
    <xf numFmtId="14" fontId="15" fillId="0" borderId="0" xfId="13" applyNumberFormat="1" applyFont="1" applyAlignment="1">
      <alignment horizontal="center" vertical="center"/>
    </xf>
    <xf numFmtId="0" fontId="15" fillId="0" borderId="0" xfId="13" applyFont="1" applyAlignment="1">
      <alignment horizontal="center" vertical="center"/>
    </xf>
    <xf numFmtId="0" fontId="15" fillId="0" borderId="0" xfId="13" applyFont="1" applyAlignment="1">
      <alignment horizontal="right"/>
    </xf>
    <xf numFmtId="0" fontId="1" fillId="0" borderId="0" xfId="13" applyAlignment="1">
      <alignment vertical="center"/>
    </xf>
    <xf numFmtId="0" fontId="93" fillId="7" borderId="79" xfId="13" applyFont="1" applyFill="1" applyBorder="1" applyAlignment="1">
      <alignment horizontal="center" vertical="center"/>
    </xf>
    <xf numFmtId="0" fontId="93" fillId="7" borderId="80" xfId="13" applyFont="1" applyFill="1" applyBorder="1" applyAlignment="1">
      <alignment horizontal="center" vertical="center" wrapText="1"/>
    </xf>
    <xf numFmtId="0" fontId="1" fillId="0" borderId="0" xfId="13" applyAlignment="1">
      <alignment horizontal="center" vertical="center"/>
    </xf>
    <xf numFmtId="4" fontId="0" fillId="0" borderId="6" xfId="18" applyNumberFormat="1" applyFont="1" applyFill="1" applyBorder="1" applyAlignment="1">
      <alignment horizontal="center" vertical="center"/>
    </xf>
    <xf numFmtId="4" fontId="93" fillId="0" borderId="83" xfId="17" applyNumberFormat="1" applyFont="1" applyFill="1" applyBorder="1" applyAlignment="1">
      <alignment horizontal="center" vertical="center"/>
    </xf>
    <xf numFmtId="9" fontId="95" fillId="4" borderId="85" xfId="19" applyNumberFormat="1" applyFont="1" applyBorder="1" applyAlignment="1">
      <alignment horizontal="center" vertical="center"/>
    </xf>
    <xf numFmtId="9" fontId="96" fillId="37" borderId="86" xfId="20" applyNumberFormat="1" applyFont="1" applyBorder="1" applyAlignment="1">
      <alignment horizontal="center" vertical="center"/>
    </xf>
    <xf numFmtId="0" fontId="27" fillId="0" borderId="0" xfId="0" applyFont="1" applyAlignment="1">
      <alignment horizontal="center" vertical="center" wrapText="1"/>
    </xf>
    <xf numFmtId="0" fontId="83" fillId="7" borderId="20" xfId="0" applyFont="1" applyFill="1" applyBorder="1" applyAlignment="1">
      <alignment horizontal="center" vertical="center" wrapText="1"/>
    </xf>
    <xf numFmtId="0" fontId="73" fillId="31" borderId="20" xfId="0" applyFont="1" applyFill="1" applyBorder="1" applyAlignment="1">
      <alignment horizontal="center" vertical="center"/>
    </xf>
    <xf numFmtId="0" fontId="0" fillId="0" borderId="87" xfId="0" applyBorder="1"/>
    <xf numFmtId="0" fontId="0" fillId="29" borderId="3" xfId="0" applyFill="1" applyBorder="1" applyAlignment="1">
      <alignment horizontal="center" vertical="center" wrapText="1"/>
    </xf>
    <xf numFmtId="0" fontId="0" fillId="0" borderId="65" xfId="0" applyBorder="1" applyAlignment="1">
      <alignment horizontal="center" wrapText="1"/>
    </xf>
    <xf numFmtId="0" fontId="0" fillId="0" borderId="65" xfId="0" applyBorder="1" applyAlignment="1">
      <alignment wrapText="1"/>
    </xf>
    <xf numFmtId="173" fontId="0" fillId="0" borderId="65" xfId="0" applyNumberFormat="1" applyBorder="1" applyAlignment="1">
      <alignment wrapText="1"/>
    </xf>
    <xf numFmtId="174" fontId="0" fillId="0" borderId="65" xfId="0" applyNumberFormat="1" applyBorder="1" applyAlignment="1">
      <alignment wrapText="1"/>
    </xf>
    <xf numFmtId="174" fontId="0" fillId="0" borderId="65" xfId="0" applyNumberFormat="1" applyBorder="1" applyAlignment="1">
      <alignment horizontal="left" wrapText="1"/>
    </xf>
    <xf numFmtId="0" fontId="0" fillId="29" borderId="88" xfId="0" applyFill="1" applyBorder="1" applyAlignment="1">
      <alignment horizontal="center" vertical="center" wrapText="1"/>
    </xf>
    <xf numFmtId="0" fontId="68" fillId="29" borderId="2" xfId="0" applyFont="1" applyFill="1" applyBorder="1" applyAlignment="1">
      <alignment horizontal="center" vertical="center" wrapText="1"/>
    </xf>
    <xf numFmtId="0" fontId="0" fillId="0" borderId="89" xfId="0" applyBorder="1" applyAlignment="1">
      <alignment wrapText="1"/>
    </xf>
    <xf numFmtId="9" fontId="0" fillId="10" borderId="65" xfId="0" applyNumberFormat="1" applyFill="1" applyBorder="1" applyAlignment="1">
      <alignment horizontal="center" vertical="center" wrapText="1"/>
    </xf>
    <xf numFmtId="164" fontId="0" fillId="10" borderId="0" xfId="0" applyNumberFormat="1" applyFill="1" applyAlignment="1">
      <alignment horizontal="center" vertical="center" wrapText="1"/>
    </xf>
    <xf numFmtId="0" fontId="15" fillId="12" borderId="3" xfId="10" applyFont="1" applyFill="1" applyBorder="1" applyAlignment="1">
      <alignment horizontal="left" vertical="center"/>
    </xf>
    <xf numFmtId="0" fontId="59" fillId="12" borderId="0" xfId="0" applyFont="1" applyFill="1" applyAlignment="1">
      <alignment horizontal="left" vertical="center"/>
    </xf>
    <xf numFmtId="0" fontId="90" fillId="0" borderId="0" xfId="0" applyFont="1"/>
    <xf numFmtId="169" fontId="28" fillId="7" borderId="20" xfId="0" applyNumberFormat="1" applyFont="1" applyFill="1" applyBorder="1" applyAlignment="1">
      <alignment vertical="center" wrapText="1"/>
    </xf>
    <xf numFmtId="169" fontId="28" fillId="7" borderId="21" xfId="0" applyNumberFormat="1" applyFont="1" applyFill="1" applyBorder="1" applyAlignment="1">
      <alignment vertical="center" wrapText="1"/>
    </xf>
    <xf numFmtId="0" fontId="21" fillId="0" borderId="21" xfId="0" applyFont="1" applyBorder="1" applyAlignment="1">
      <alignment wrapText="1"/>
    </xf>
    <xf numFmtId="0" fontId="73" fillId="14" borderId="21" xfId="0" applyFont="1" applyFill="1" applyBorder="1" applyAlignment="1">
      <alignment horizontal="center" vertical="center"/>
    </xf>
    <xf numFmtId="171" fontId="27" fillId="0" borderId="77" xfId="0" applyNumberFormat="1" applyFont="1" applyBorder="1" applyAlignment="1">
      <alignment horizontal="center" vertical="center"/>
    </xf>
    <xf numFmtId="0" fontId="99" fillId="0" borderId="13" xfId="0" applyFont="1" applyBorder="1"/>
    <xf numFmtId="0" fontId="99" fillId="0" borderId="13" xfId="0" applyFont="1" applyBorder="1" applyAlignment="1">
      <alignment horizontal="left" vertical="center"/>
    </xf>
    <xf numFmtId="0" fontId="100" fillId="0" borderId="0" xfId="0" applyFont="1"/>
    <xf numFmtId="0" fontId="27" fillId="0" borderId="47" xfId="0" applyFont="1" applyBorder="1" applyAlignment="1">
      <alignment horizontal="center" vertical="center" wrapText="1"/>
    </xf>
    <xf numFmtId="0" fontId="27" fillId="16" borderId="13" xfId="0" applyFont="1" applyFill="1" applyBorder="1" applyAlignment="1">
      <alignment horizontal="left" vertical="center" wrapText="1"/>
    </xf>
    <xf numFmtId="0" fontId="27" fillId="7" borderId="13" xfId="0" applyFont="1" applyFill="1" applyBorder="1" applyAlignment="1">
      <alignment vertical="center" wrapText="1"/>
    </xf>
    <xf numFmtId="0" fontId="55" fillId="0" borderId="20" xfId="0" applyFont="1" applyBorder="1" applyAlignment="1">
      <alignment horizontal="center" vertical="center"/>
    </xf>
    <xf numFmtId="15" fontId="55" fillId="0" borderId="0" xfId="0" applyNumberFormat="1" applyFont="1" applyAlignment="1">
      <alignment horizontal="center" vertical="center"/>
    </xf>
    <xf numFmtId="0" fontId="55" fillId="0" borderId="0" xfId="0" applyFont="1" applyAlignment="1">
      <alignment horizontal="center" vertical="center" wrapText="1"/>
    </xf>
    <xf numFmtId="0" fontId="105" fillId="31" borderId="20" xfId="0" applyFont="1" applyFill="1" applyBorder="1" applyAlignment="1">
      <alignment horizontal="center" vertical="center"/>
    </xf>
    <xf numFmtId="0" fontId="105" fillId="14" borderId="20" xfId="0" applyFont="1" applyFill="1" applyBorder="1" applyAlignment="1">
      <alignment horizontal="center" vertical="center"/>
    </xf>
    <xf numFmtId="0" fontId="106" fillId="0" borderId="20" xfId="0" applyFont="1" applyBorder="1"/>
    <xf numFmtId="0" fontId="0" fillId="0" borderId="90" xfId="0" applyBorder="1" applyAlignment="1">
      <alignment vertical="center"/>
    </xf>
    <xf numFmtId="0" fontId="0" fillId="0" borderId="21" xfId="0" applyBorder="1" applyAlignment="1">
      <alignment vertical="center"/>
    </xf>
    <xf numFmtId="0" fontId="0" fillId="0" borderId="70" xfId="0" applyBorder="1" applyAlignment="1">
      <alignment vertical="center"/>
    </xf>
    <xf numFmtId="0" fontId="0" fillId="0" borderId="91" xfId="0" applyBorder="1" applyAlignment="1">
      <alignment vertical="center"/>
    </xf>
    <xf numFmtId="1" fontId="105" fillId="31" borderId="20" xfId="0" applyNumberFormat="1" applyFont="1" applyFill="1" applyBorder="1" applyAlignment="1">
      <alignment horizontal="center" vertical="center" wrapText="1"/>
    </xf>
    <xf numFmtId="1" fontId="107" fillId="39" borderId="90" xfId="0" applyNumberFormat="1" applyFont="1" applyFill="1" applyBorder="1" applyAlignment="1">
      <alignment horizontal="center" vertical="center" wrapText="1"/>
    </xf>
    <xf numFmtId="0" fontId="71" fillId="7" borderId="20" xfId="0" applyFont="1" applyFill="1" applyBorder="1" applyAlignment="1">
      <alignment horizontal="center" vertical="center"/>
    </xf>
    <xf numFmtId="0" fontId="102" fillId="7" borderId="20" xfId="0" applyFont="1" applyFill="1" applyBorder="1" applyAlignment="1">
      <alignment horizontal="center" vertical="center"/>
    </xf>
    <xf numFmtId="0" fontId="99" fillId="0" borderId="13" xfId="0" applyFont="1" applyBorder="1" applyAlignment="1">
      <alignment horizontal="center" vertical="center"/>
    </xf>
    <xf numFmtId="14" fontId="0" fillId="0" borderId="20" xfId="0" applyNumberFormat="1" applyBorder="1"/>
    <xf numFmtId="178" fontId="55" fillId="0" borderId="0" xfId="0" applyNumberFormat="1" applyFont="1" applyAlignment="1">
      <alignment horizontal="center" vertical="center"/>
    </xf>
    <xf numFmtId="0" fontId="43" fillId="7" borderId="20" xfId="0" applyFont="1" applyFill="1" applyBorder="1" applyAlignment="1">
      <alignment wrapText="1"/>
    </xf>
    <xf numFmtId="15" fontId="43" fillId="7" borderId="20" xfId="0" applyNumberFormat="1" applyFont="1" applyFill="1" applyBorder="1" applyAlignment="1">
      <alignment horizontal="center" vertical="center"/>
    </xf>
    <xf numFmtId="15" fontId="97" fillId="7" borderId="20" xfId="0" applyNumberFormat="1" applyFont="1" applyFill="1" applyBorder="1" applyAlignment="1">
      <alignment horizontal="center" vertical="center" wrapText="1"/>
    </xf>
    <xf numFmtId="0" fontId="72" fillId="7" borderId="20" xfId="0" applyFont="1" applyFill="1" applyBorder="1" applyAlignment="1">
      <alignment horizontal="center" vertical="center" wrapText="1"/>
    </xf>
    <xf numFmtId="0" fontId="43" fillId="7" borderId="20" xfId="0" applyFont="1" applyFill="1" applyBorder="1" applyAlignment="1">
      <alignment horizontal="center" vertical="center"/>
    </xf>
    <xf numFmtId="0" fontId="71" fillId="7" borderId="20" xfId="0" applyFont="1" applyFill="1" applyBorder="1" applyAlignment="1">
      <alignment wrapText="1"/>
    </xf>
    <xf numFmtId="1" fontId="107" fillId="7" borderId="20" xfId="0" applyNumberFormat="1" applyFont="1" applyFill="1" applyBorder="1" applyAlignment="1">
      <alignment horizontal="center" vertical="center" wrapText="1"/>
    </xf>
    <xf numFmtId="0" fontId="97" fillId="7" borderId="20" xfId="0" applyFont="1" applyFill="1" applyBorder="1" applyAlignment="1">
      <alignment horizontal="center" vertical="center" wrapText="1"/>
    </xf>
    <xf numFmtId="0" fontId="43" fillId="7" borderId="20" xfId="0" applyFont="1" applyFill="1" applyBorder="1" applyAlignment="1">
      <alignment horizontal="center" vertical="center" wrapText="1"/>
    </xf>
    <xf numFmtId="0" fontId="103" fillId="7" borderId="20" xfId="0" applyFont="1" applyFill="1" applyBorder="1" applyAlignment="1">
      <alignment horizontal="center" vertical="center" wrapText="1"/>
    </xf>
    <xf numFmtId="0" fontId="0" fillId="7" borderId="20" xfId="0" applyFill="1" applyBorder="1"/>
    <xf numFmtId="0" fontId="27" fillId="7" borderId="20" xfId="0" applyFont="1" applyFill="1" applyBorder="1" applyAlignment="1">
      <alignment horizontal="center" wrapText="1"/>
    </xf>
    <xf numFmtId="0" fontId="71" fillId="7" borderId="20" xfId="0" applyFont="1" applyFill="1" applyBorder="1"/>
    <xf numFmtId="15" fontId="55" fillId="7" borderId="20" xfId="0" applyNumberFormat="1" applyFont="1" applyFill="1" applyBorder="1" applyAlignment="1">
      <alignment horizontal="center" vertical="center"/>
    </xf>
    <xf numFmtId="15" fontId="27" fillId="7" borderId="20" xfId="0" applyNumberFormat="1" applyFont="1" applyFill="1" applyBorder="1" applyAlignment="1">
      <alignment horizontal="center" vertical="center"/>
    </xf>
    <xf numFmtId="15" fontId="27" fillId="7" borderId="20" xfId="0" applyNumberFormat="1" applyFont="1" applyFill="1" applyBorder="1" applyAlignment="1">
      <alignment horizontal="center" vertical="center" wrapText="1"/>
    </xf>
    <xf numFmtId="0" fontId="55" fillId="7" borderId="20" xfId="0" applyFont="1" applyFill="1" applyBorder="1" applyAlignment="1">
      <alignment horizontal="center" vertical="center"/>
    </xf>
    <xf numFmtId="15" fontId="102" fillId="7" borderId="20" xfId="0" applyNumberFormat="1" applyFont="1" applyFill="1" applyBorder="1" applyAlignment="1">
      <alignment horizontal="center" vertical="center"/>
    </xf>
    <xf numFmtId="0" fontId="101" fillId="7" borderId="20" xfId="0" applyFont="1" applyFill="1" applyBorder="1" applyAlignment="1">
      <alignment horizontal="center" vertical="center"/>
    </xf>
    <xf numFmtId="178" fontId="102" fillId="7" borderId="20" xfId="0" applyNumberFormat="1" applyFont="1" applyFill="1" applyBorder="1" applyAlignment="1">
      <alignment horizontal="left" vertical="center" wrapText="1" indent="1"/>
    </xf>
    <xf numFmtId="178" fontId="102" fillId="7" borderId="20" xfId="0" applyNumberFormat="1" applyFont="1" applyFill="1" applyBorder="1" applyAlignment="1">
      <alignment horizontal="center" vertical="center"/>
    </xf>
    <xf numFmtId="178" fontId="103" fillId="7" borderId="20" xfId="0" applyNumberFormat="1" applyFont="1" applyFill="1" applyBorder="1" applyAlignment="1">
      <alignment horizontal="center" vertical="center" wrapText="1"/>
    </xf>
    <xf numFmtId="0" fontId="101" fillId="7" borderId="20" xfId="0" applyFont="1" applyFill="1" applyBorder="1" applyAlignment="1">
      <alignment horizontal="center" vertical="center" wrapText="1"/>
    </xf>
    <xf numFmtId="0" fontId="102" fillId="7" borderId="20" xfId="0" applyFont="1" applyFill="1" applyBorder="1" applyAlignment="1">
      <alignment horizontal="left" vertical="center" wrapText="1" indent="1"/>
    </xf>
    <xf numFmtId="0" fontId="104" fillId="7" borderId="20" xfId="0" applyFont="1" applyFill="1" applyBorder="1" applyAlignment="1">
      <alignment horizontal="center" vertical="center" wrapText="1"/>
    </xf>
    <xf numFmtId="0" fontId="55" fillId="7" borderId="20" xfId="0" applyFont="1" applyFill="1" applyBorder="1" applyAlignment="1">
      <alignment horizontal="center" vertical="center" wrapText="1"/>
    </xf>
    <xf numFmtId="178" fontId="55" fillId="7" borderId="20" xfId="0" applyNumberFormat="1" applyFont="1" applyFill="1" applyBorder="1" applyAlignment="1">
      <alignment horizontal="center" vertical="center"/>
    </xf>
    <xf numFmtId="0" fontId="27" fillId="0" borderId="22" xfId="0" applyFont="1" applyBorder="1" applyAlignment="1">
      <alignment horizontal="center" vertical="center"/>
    </xf>
    <xf numFmtId="0" fontId="102" fillId="7" borderId="72" xfId="0" applyFont="1" applyFill="1" applyBorder="1" applyAlignment="1">
      <alignment horizontal="center" vertical="center"/>
    </xf>
    <xf numFmtId="0" fontId="27" fillId="7" borderId="20" xfId="0" applyFont="1" applyFill="1" applyBorder="1" applyAlignment="1">
      <alignment horizontal="center" vertical="center"/>
    </xf>
    <xf numFmtId="1" fontId="98" fillId="7" borderId="20" xfId="0" applyNumberFormat="1" applyFont="1" applyFill="1" applyBorder="1" applyAlignment="1">
      <alignment horizontal="center" vertical="center" wrapText="1"/>
    </xf>
    <xf numFmtId="0" fontId="27" fillId="7" borderId="20" xfId="0" applyFont="1" applyFill="1" applyBorder="1" applyAlignment="1">
      <alignment horizontal="center" vertical="center" wrapText="1"/>
    </xf>
    <xf numFmtId="0" fontId="72" fillId="7" borderId="20" xfId="0" applyFont="1" applyFill="1" applyBorder="1" applyAlignment="1">
      <alignment wrapText="1"/>
    </xf>
    <xf numFmtId="15" fontId="43" fillId="7" borderId="20" xfId="0" applyNumberFormat="1" applyFont="1" applyFill="1" applyBorder="1" applyAlignment="1">
      <alignment horizontal="center" vertical="center" wrapText="1"/>
    </xf>
    <xf numFmtId="0" fontId="86" fillId="7" borderId="20" xfId="0" applyFont="1" applyFill="1" applyBorder="1" applyAlignment="1">
      <alignment horizontal="center" vertical="center" wrapText="1"/>
    </xf>
    <xf numFmtId="15" fontId="55" fillId="0" borderId="22" xfId="0" applyNumberFormat="1" applyFont="1" applyBorder="1" applyAlignment="1">
      <alignment horizontal="center" vertical="center" wrapText="1"/>
    </xf>
    <xf numFmtId="0" fontId="55" fillId="0" borderId="22" xfId="0" applyFont="1" applyBorder="1" applyAlignment="1">
      <alignment horizontal="center" vertical="center"/>
    </xf>
    <xf numFmtId="0" fontId="27" fillId="0" borderId="22" xfId="0" applyFont="1" applyBorder="1" applyAlignment="1">
      <alignment horizontal="center" vertical="center" wrapText="1"/>
    </xf>
    <xf numFmtId="0" fontId="43" fillId="0" borderId="22" xfId="0" applyFont="1" applyBorder="1" applyAlignment="1">
      <alignment horizontal="center" vertical="center" wrapText="1"/>
    </xf>
    <xf numFmtId="0" fontId="27" fillId="0" borderId="70" xfId="0" applyFont="1" applyBorder="1" applyAlignment="1">
      <alignment horizontal="center" vertical="center"/>
    </xf>
    <xf numFmtId="0" fontId="43" fillId="7" borderId="20" xfId="0" applyFont="1" applyFill="1" applyBorder="1" applyAlignment="1">
      <alignment vertical="center" wrapText="1"/>
    </xf>
    <xf numFmtId="175" fontId="15" fillId="40" borderId="20" xfId="0" applyNumberFormat="1" applyFont="1" applyFill="1" applyBorder="1" applyAlignment="1">
      <alignment horizontal="center" vertical="center"/>
    </xf>
    <xf numFmtId="0" fontId="15" fillId="40" borderId="20" xfId="0" applyFont="1" applyFill="1" applyBorder="1" applyAlignment="1">
      <alignment horizontal="center" vertical="center"/>
    </xf>
    <xf numFmtId="0" fontId="15" fillId="40" borderId="20" xfId="0" applyFont="1" applyFill="1" applyBorder="1" applyAlignment="1">
      <alignment horizontal="center" vertical="center" wrapText="1"/>
    </xf>
    <xf numFmtId="176" fontId="15" fillId="40" borderId="20" xfId="0" applyNumberFormat="1" applyFont="1" applyFill="1" applyBorder="1" applyAlignment="1">
      <alignment horizontal="center" vertical="center"/>
    </xf>
    <xf numFmtId="1" fontId="108" fillId="40" borderId="20" xfId="0" applyNumberFormat="1" applyFont="1" applyFill="1" applyBorder="1" applyAlignment="1">
      <alignment horizontal="center" vertical="center" wrapText="1"/>
    </xf>
    <xf numFmtId="0" fontId="108" fillId="40" borderId="21" xfId="0" applyFont="1" applyFill="1" applyBorder="1" applyAlignment="1">
      <alignment horizontal="center" vertical="center"/>
    </xf>
    <xf numFmtId="0" fontId="15" fillId="40" borderId="20" xfId="0" applyFont="1" applyFill="1" applyBorder="1" applyAlignment="1">
      <alignment wrapText="1"/>
    </xf>
    <xf numFmtId="0" fontId="108" fillId="40" borderId="21" xfId="0" applyFont="1" applyFill="1" applyBorder="1" applyAlignment="1">
      <alignment horizontal="center" vertical="center" wrapText="1"/>
    </xf>
    <xf numFmtId="0" fontId="15" fillId="40" borderId="72" xfId="0" applyFont="1" applyFill="1" applyBorder="1" applyAlignment="1">
      <alignment horizontal="center" vertical="center" wrapText="1"/>
    </xf>
    <xf numFmtId="175" fontId="0" fillId="0" borderId="20" xfId="0" applyNumberFormat="1" applyBorder="1" applyAlignment="1">
      <alignment horizontal="center" vertical="center"/>
    </xf>
    <xf numFmtId="176" fontId="0" fillId="0" borderId="20" xfId="0" applyNumberFormat="1" applyBorder="1" applyAlignment="1">
      <alignment horizontal="center" vertical="center"/>
    </xf>
    <xf numFmtId="0" fontId="73" fillId="0" borderId="21" xfId="0" applyFont="1" applyBorder="1" applyAlignment="1">
      <alignment horizontal="center" vertical="center"/>
    </xf>
    <xf numFmtId="1" fontId="105" fillId="0" borderId="20" xfId="0" applyNumberFormat="1" applyFont="1" applyBorder="1" applyAlignment="1">
      <alignment horizontal="center" vertical="center" wrapText="1"/>
    </xf>
    <xf numFmtId="175" fontId="0" fillId="0" borderId="72" xfId="0" applyNumberFormat="1" applyBorder="1" applyAlignment="1">
      <alignment horizontal="center" vertical="center"/>
    </xf>
    <xf numFmtId="0" fontId="0" fillId="0" borderId="72" xfId="0" applyBorder="1" applyAlignment="1">
      <alignment horizontal="center" vertical="center"/>
    </xf>
    <xf numFmtId="0" fontId="0" fillId="0" borderId="72" xfId="0" applyBorder="1" applyAlignment="1">
      <alignment wrapText="1"/>
    </xf>
    <xf numFmtId="176" fontId="0" fillId="0" borderId="72" xfId="0" applyNumberFormat="1" applyBorder="1" applyAlignment="1">
      <alignment horizontal="center" vertical="center"/>
    </xf>
    <xf numFmtId="0" fontId="0" fillId="0" borderId="72" xfId="0" applyBorder="1" applyAlignment="1">
      <alignment horizontal="center" vertical="center" wrapText="1"/>
    </xf>
    <xf numFmtId="0" fontId="73" fillId="0" borderId="21" xfId="0" applyFont="1" applyBorder="1" applyAlignment="1">
      <alignment horizontal="center" vertical="center" wrapText="1"/>
    </xf>
    <xf numFmtId="0" fontId="86" fillId="0" borderId="20" xfId="0" applyFont="1" applyBorder="1" applyAlignment="1">
      <alignment horizontal="center" vertical="center" wrapText="1"/>
    </xf>
    <xf numFmtId="0" fontId="73" fillId="0" borderId="20" xfId="0" applyFont="1" applyBorder="1" applyAlignment="1">
      <alignment horizontal="center" vertical="center"/>
    </xf>
    <xf numFmtId="0" fontId="73" fillId="0" borderId="20" xfId="0" applyFont="1" applyBorder="1" applyAlignment="1">
      <alignment horizontal="center" vertical="center" wrapText="1"/>
    </xf>
    <xf numFmtId="14" fontId="27" fillId="0" borderId="20" xfId="0" applyNumberFormat="1" applyFont="1" applyBorder="1"/>
    <xf numFmtId="0" fontId="27" fillId="0" borderId="20" xfId="0" applyFont="1" applyBorder="1"/>
    <xf numFmtId="0" fontId="27" fillId="0" borderId="20" xfId="0" applyFont="1" applyBorder="1" applyAlignment="1">
      <alignment wrapText="1"/>
    </xf>
    <xf numFmtId="14" fontId="99" fillId="0" borderId="20" xfId="0" applyNumberFormat="1" applyFont="1" applyBorder="1"/>
    <xf numFmtId="14" fontId="21" fillId="0" borderId="20" xfId="0" applyNumberFormat="1" applyFont="1" applyBorder="1" applyAlignment="1">
      <alignment horizontal="right"/>
    </xf>
    <xf numFmtId="0" fontId="21" fillId="0" borderId="20" xfId="0" applyFont="1" applyBorder="1" applyAlignment="1">
      <alignment horizontal="right"/>
    </xf>
    <xf numFmtId="0" fontId="71" fillId="7" borderId="20" xfId="0" applyFont="1" applyFill="1" applyBorder="1" applyAlignment="1">
      <alignment vertical="center" wrapText="1"/>
    </xf>
    <xf numFmtId="0" fontId="71" fillId="7" borderId="20" xfId="0" applyFont="1" applyFill="1" applyBorder="1" applyAlignment="1">
      <alignment horizontal="center" vertical="center" wrapText="1"/>
    </xf>
    <xf numFmtId="0" fontId="44" fillId="15" borderId="13" xfId="11" applyFill="1" applyBorder="1"/>
    <xf numFmtId="0" fontId="44" fillId="15" borderId="13" xfId="11" applyFill="1" applyBorder="1" applyAlignment="1">
      <alignment wrapText="1"/>
    </xf>
    <xf numFmtId="0" fontId="27" fillId="0" borderId="12" xfId="0" applyFont="1" applyBorder="1" applyAlignment="1">
      <alignment horizontal="center" vertical="center" wrapText="1"/>
    </xf>
    <xf numFmtId="171" fontId="42" fillId="0" borderId="13" xfId="10" applyNumberFormat="1" applyBorder="1" applyAlignment="1">
      <alignment horizontal="center" vertical="center"/>
    </xf>
    <xf numFmtId="0" fontId="27" fillId="0" borderId="13" xfId="0" applyFont="1" applyBorder="1" applyAlignment="1">
      <alignment horizontal="center"/>
    </xf>
    <xf numFmtId="0" fontId="27" fillId="0" borderId="47" xfId="0" applyFont="1" applyBorder="1" applyAlignment="1">
      <alignment horizontal="center"/>
    </xf>
    <xf numFmtId="0" fontId="42" fillId="0" borderId="0" xfId="10" applyAlignment="1">
      <alignment horizontal="center"/>
    </xf>
    <xf numFmtId="0" fontId="0" fillId="16" borderId="0" xfId="0" applyFill="1" applyAlignment="1">
      <alignment horizontal="center" wrapText="1"/>
    </xf>
    <xf numFmtId="0" fontId="0" fillId="0" borderId="0" xfId="0" applyAlignment="1">
      <alignment horizontal="center" wrapText="1"/>
    </xf>
    <xf numFmtId="0" fontId="44" fillId="25" borderId="13" xfId="11" applyBorder="1" applyAlignment="1">
      <alignment horizontal="left" wrapText="1"/>
    </xf>
    <xf numFmtId="0" fontId="15" fillId="10" borderId="13" xfId="11" applyFont="1" applyFill="1" applyBorder="1" applyAlignment="1">
      <alignment wrapText="1"/>
    </xf>
    <xf numFmtId="0" fontId="27" fillId="0" borderId="12" xfId="0" applyFont="1" applyBorder="1" applyAlignment="1">
      <alignment horizontal="center" vertical="center"/>
    </xf>
    <xf numFmtId="0" fontId="27" fillId="10" borderId="12" xfId="0" applyFont="1" applyFill="1" applyBorder="1" applyAlignment="1">
      <alignment horizontal="center" vertical="center"/>
    </xf>
    <xf numFmtId="0" fontId="27" fillId="0" borderId="47" xfId="0" applyFont="1" applyBorder="1" applyAlignment="1">
      <alignment vertical="center" wrapText="1"/>
    </xf>
    <xf numFmtId="0" fontId="0" fillId="0" borderId="52" xfId="0" applyBorder="1" applyAlignment="1">
      <alignment horizontal="center" vertical="center"/>
    </xf>
    <xf numFmtId="0" fontId="27" fillId="7" borderId="47" xfId="0" applyFont="1" applyFill="1" applyBorder="1" applyAlignment="1">
      <alignment vertical="center" wrapText="1"/>
    </xf>
    <xf numFmtId="0" fontId="15" fillId="7" borderId="52" xfId="0" applyFont="1" applyFill="1" applyBorder="1" applyAlignment="1">
      <alignment vertical="center"/>
    </xf>
    <xf numFmtId="0" fontId="27" fillId="0" borderId="73" xfId="0" applyFont="1" applyBorder="1" applyAlignment="1">
      <alignment vertical="center"/>
    </xf>
    <xf numFmtId="0" fontId="27" fillId="7" borderId="47" xfId="0" applyFont="1" applyFill="1" applyBorder="1" applyAlignment="1">
      <alignment horizontal="center" vertical="center"/>
    </xf>
    <xf numFmtId="0" fontId="27" fillId="15" borderId="13" xfId="0" applyFont="1" applyFill="1" applyBorder="1" applyAlignment="1">
      <alignment horizontal="center" vertical="center"/>
    </xf>
    <xf numFmtId="0" fontId="42" fillId="0" borderId="13" xfId="10" applyBorder="1" applyAlignment="1">
      <alignment horizontal="left"/>
    </xf>
    <xf numFmtId="171" fontId="109" fillId="0" borderId="13" xfId="0" applyNumberFormat="1" applyFont="1" applyBorder="1" applyAlignment="1">
      <alignment horizontal="center" vertical="center" wrapText="1"/>
    </xf>
    <xf numFmtId="0" fontId="22" fillId="6" borderId="16" xfId="0" applyFont="1" applyFill="1" applyBorder="1" applyAlignment="1">
      <alignment horizontal="center" wrapText="1"/>
    </xf>
    <xf numFmtId="0" fontId="22" fillId="6" borderId="17" xfId="0" applyFont="1" applyFill="1" applyBorder="1" applyAlignment="1">
      <alignment horizontal="center" wrapText="1"/>
    </xf>
    <xf numFmtId="0" fontId="22" fillId="6" borderId="17" xfId="0" applyFont="1" applyFill="1" applyBorder="1" applyAlignment="1">
      <alignment horizontal="center" vertical="center" wrapText="1"/>
    </xf>
    <xf numFmtId="0" fontId="22" fillId="6" borderId="17" xfId="0" applyFont="1" applyFill="1" applyBorder="1" applyAlignment="1">
      <alignment horizontal="center"/>
    </xf>
    <xf numFmtId="14" fontId="22" fillId="6" borderId="17" xfId="0" applyNumberFormat="1" applyFont="1" applyFill="1" applyBorder="1" applyAlignment="1">
      <alignment horizontal="center" wrapText="1"/>
    </xf>
    <xf numFmtId="164" fontId="16" fillId="6" borderId="15" xfId="5" applyFont="1" applyFill="1" applyBorder="1" applyAlignment="1">
      <alignment horizontal="center" vertical="center" wrapText="1"/>
    </xf>
    <xf numFmtId="164" fontId="16" fillId="6" borderId="19" xfId="5" applyFont="1" applyFill="1" applyBorder="1" applyAlignment="1">
      <alignment horizontal="center" vertical="center" wrapText="1"/>
    </xf>
    <xf numFmtId="0" fontId="14" fillId="5" borderId="9" xfId="4" applyAlignment="1">
      <alignment horizontal="center" vertical="center" wrapText="1"/>
    </xf>
    <xf numFmtId="0" fontId="13" fillId="4" borderId="15" xfId="3" applyBorder="1" applyAlignment="1">
      <alignment horizontal="center" vertical="center" wrapText="1"/>
    </xf>
    <xf numFmtId="0" fontId="22" fillId="6" borderId="18" xfId="0" applyFont="1" applyFill="1" applyBorder="1" applyAlignment="1">
      <alignment horizontal="center" wrapText="1"/>
    </xf>
    <xf numFmtId="0" fontId="13" fillId="3" borderId="15" xfId="2" applyBorder="1" applyAlignment="1">
      <alignment horizontal="center" vertical="center" wrapText="1"/>
    </xf>
    <xf numFmtId="0" fontId="48" fillId="6" borderId="0" xfId="0" applyFont="1" applyFill="1" applyAlignment="1">
      <alignment horizontal="center" vertical="center" wrapText="1"/>
    </xf>
    <xf numFmtId="0" fontId="48" fillId="6" borderId="0" xfId="0" applyFont="1" applyFill="1" applyAlignment="1">
      <alignment horizontal="center" wrapText="1"/>
    </xf>
    <xf numFmtId="0" fontId="48" fillId="6" borderId="50" xfId="0" applyFont="1" applyFill="1" applyBorder="1" applyAlignment="1">
      <alignment horizontal="center" wrapText="1"/>
    </xf>
    <xf numFmtId="0" fontId="18" fillId="7" borderId="3" xfId="0" applyFont="1" applyFill="1" applyBorder="1" applyAlignment="1">
      <alignment horizontal="center"/>
    </xf>
    <xf numFmtId="0" fontId="7" fillId="8" borderId="7" xfId="0" applyFont="1" applyFill="1" applyBorder="1" applyAlignment="1">
      <alignment horizontal="center" vertical="center"/>
    </xf>
    <xf numFmtId="0" fontId="19" fillId="8" borderId="0" xfId="0" applyFont="1" applyFill="1" applyAlignment="1">
      <alignment horizontal="center"/>
    </xf>
    <xf numFmtId="0" fontId="4" fillId="8" borderId="2" xfId="0" applyFont="1" applyFill="1" applyBorder="1" applyAlignment="1">
      <alignment horizontal="right" vertical="center" wrapText="1"/>
    </xf>
    <xf numFmtId="0" fontId="4" fillId="8" borderId="1" xfId="0" applyFont="1" applyFill="1" applyBorder="1" applyAlignment="1">
      <alignment horizontal="right" vertical="center" wrapText="1"/>
    </xf>
    <xf numFmtId="0" fontId="7" fillId="9" borderId="3" xfId="0" applyFont="1" applyFill="1" applyBorder="1" applyAlignment="1">
      <alignment horizontal="center" vertical="center"/>
    </xf>
    <xf numFmtId="0" fontId="18" fillId="7" borderId="3" xfId="0" applyFont="1" applyFill="1" applyBorder="1" applyAlignment="1">
      <alignment horizontal="left"/>
    </xf>
    <xf numFmtId="0" fontId="18" fillId="7" borderId="3" xfId="0" applyFont="1" applyFill="1" applyBorder="1" applyAlignment="1">
      <alignment horizontal="left" vertical="center" wrapText="1"/>
    </xf>
    <xf numFmtId="0" fontId="7" fillId="10" borderId="3" xfId="0" applyFont="1" applyFill="1" applyBorder="1" applyAlignment="1">
      <alignment horizontal="center" vertical="center"/>
    </xf>
    <xf numFmtId="164" fontId="0" fillId="11" borderId="4" xfId="0" applyNumberFormat="1" applyFill="1" applyBorder="1" applyAlignment="1">
      <alignment horizontal="center"/>
    </xf>
    <xf numFmtId="0" fontId="36" fillId="7" borderId="5" xfId="0" applyFont="1" applyFill="1" applyBorder="1" applyAlignment="1">
      <alignment horizontal="left" vertical="center" wrapText="1"/>
    </xf>
    <xf numFmtId="0" fontId="18" fillId="7" borderId="6" xfId="0" applyFont="1" applyFill="1" applyBorder="1" applyAlignment="1">
      <alignment horizontal="left" vertical="center" wrapText="1"/>
    </xf>
    <xf numFmtId="0" fontId="18" fillId="7" borderId="5" xfId="0" applyFont="1" applyFill="1" applyBorder="1" applyAlignment="1">
      <alignment horizontal="left" vertical="center" wrapText="1"/>
    </xf>
    <xf numFmtId="0" fontId="7" fillId="11" borderId="3" xfId="0" applyFont="1" applyFill="1" applyBorder="1" applyAlignment="1">
      <alignment horizontal="center" vertical="center"/>
    </xf>
    <xf numFmtId="0" fontId="30" fillId="7" borderId="5" xfId="0" applyFont="1" applyFill="1" applyBorder="1" applyAlignment="1">
      <alignment vertical="center" wrapText="1"/>
    </xf>
    <xf numFmtId="0" fontId="37" fillId="7" borderId="6" xfId="0" applyFont="1" applyFill="1" applyBorder="1" applyAlignment="1">
      <alignment vertical="center" wrapText="1"/>
    </xf>
    <xf numFmtId="0" fontId="18" fillId="7" borderId="3" xfId="0" applyFont="1" applyFill="1" applyBorder="1" applyAlignment="1">
      <alignment horizontal="left" vertical="top" wrapText="1"/>
    </xf>
    <xf numFmtId="0" fontId="4" fillId="29" borderId="8" xfId="0" applyFont="1" applyFill="1" applyBorder="1" applyAlignment="1">
      <alignment horizontal="center" vertical="center" wrapText="1"/>
    </xf>
    <xf numFmtId="0" fontId="11" fillId="7" borderId="4" xfId="7" applyFont="1" applyFill="1" applyBorder="1" applyAlignment="1">
      <alignment horizontal="center" vertical="center" wrapText="1"/>
    </xf>
    <xf numFmtId="0" fontId="11" fillId="7" borderId="8" xfId="7"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15" fillId="0" borderId="33" xfId="0" applyFont="1" applyBorder="1" applyAlignment="1">
      <alignment horizontal="center" vertical="center"/>
    </xf>
    <xf numFmtId="0" fontId="15" fillId="0" borderId="35" xfId="0" applyFont="1" applyBorder="1" applyAlignment="1">
      <alignment horizontal="center" vertical="center"/>
    </xf>
    <xf numFmtId="0" fontId="15" fillId="0" borderId="42" xfId="0" applyFont="1" applyBorder="1" applyAlignment="1">
      <alignment horizontal="center" vertical="center"/>
    </xf>
    <xf numFmtId="0" fontId="15" fillId="0" borderId="44" xfId="0" applyFont="1" applyBorder="1" applyAlignment="1">
      <alignment horizontal="center" vertical="center"/>
    </xf>
    <xf numFmtId="0" fontId="15" fillId="0" borderId="34" xfId="0" applyFont="1" applyBorder="1" applyAlignment="1">
      <alignment horizontal="center" vertical="center"/>
    </xf>
    <xf numFmtId="0" fontId="15" fillId="0" borderId="43" xfId="0" applyFont="1" applyBorder="1" applyAlignment="1">
      <alignment horizontal="center" vertical="center"/>
    </xf>
    <xf numFmtId="0" fontId="15" fillId="0" borderId="33" xfId="0" applyFont="1" applyBorder="1" applyAlignment="1">
      <alignment horizontal="center" vertical="center" wrapText="1"/>
    </xf>
    <xf numFmtId="0" fontId="15" fillId="0" borderId="38" xfId="0" applyFont="1" applyBorder="1" applyAlignment="1">
      <alignment horizontal="center" vertical="center"/>
    </xf>
    <xf numFmtId="0" fontId="15" fillId="0" borderId="39" xfId="0" applyFont="1" applyBorder="1" applyAlignment="1">
      <alignment horizontal="center" vertical="center"/>
    </xf>
    <xf numFmtId="0" fontId="15" fillId="0" borderId="40" xfId="0" applyFont="1" applyBorder="1" applyAlignment="1">
      <alignment horizontal="center" vertical="center"/>
    </xf>
    <xf numFmtId="0" fontId="15" fillId="0" borderId="23" xfId="0" applyFont="1" applyBorder="1" applyAlignment="1">
      <alignment horizontal="center" vertical="center" wrapText="1"/>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15" fillId="24" borderId="33" xfId="0" applyFont="1" applyFill="1" applyBorder="1" applyAlignment="1">
      <alignment horizontal="center" vertical="center"/>
    </xf>
    <xf numFmtId="0" fontId="15" fillId="24" borderId="34" xfId="0" applyFont="1" applyFill="1" applyBorder="1" applyAlignment="1">
      <alignment horizontal="center" vertical="center"/>
    </xf>
    <xf numFmtId="0" fontId="15" fillId="24" borderId="35" xfId="0" applyFont="1" applyFill="1" applyBorder="1" applyAlignment="1">
      <alignment horizontal="center" vertical="center"/>
    </xf>
    <xf numFmtId="164" fontId="27" fillId="0" borderId="0" xfId="5" applyFont="1" applyAlignment="1">
      <alignment horizontal="left" vertical="top" wrapText="1"/>
    </xf>
    <xf numFmtId="164" fontId="27" fillId="0" borderId="0" xfId="5" applyFont="1" applyAlignment="1">
      <alignment horizontal="center" vertical="center" wrapText="1"/>
    </xf>
    <xf numFmtId="164" fontId="41" fillId="6" borderId="15" xfId="5" applyFont="1" applyFill="1" applyBorder="1" applyAlignment="1">
      <alignment horizontal="center" vertical="center" wrapText="1"/>
    </xf>
    <xf numFmtId="164" fontId="41" fillId="6" borderId="19" xfId="5" applyFont="1" applyFill="1" applyBorder="1" applyAlignment="1">
      <alignment horizontal="center" vertical="center" wrapText="1"/>
    </xf>
    <xf numFmtId="0" fontId="15" fillId="0" borderId="23" xfId="0" applyFont="1" applyBorder="1" applyAlignment="1">
      <alignment horizontal="center" vertical="center"/>
    </xf>
    <xf numFmtId="0" fontId="15" fillId="0" borderId="26" xfId="0" applyFont="1" applyBorder="1" applyAlignment="1">
      <alignment horizontal="center" vertical="center"/>
    </xf>
    <xf numFmtId="0" fontId="15" fillId="0" borderId="28" xfId="0" applyFont="1" applyBorder="1" applyAlignment="1">
      <alignment horizontal="center" vertical="center"/>
    </xf>
    <xf numFmtId="0" fontId="15" fillId="0" borderId="30" xfId="0" applyFont="1" applyBorder="1" applyAlignment="1">
      <alignment horizontal="center" vertical="center"/>
    </xf>
    <xf numFmtId="0" fontId="15" fillId="0" borderId="51" xfId="0" applyFont="1" applyBorder="1" applyAlignment="1">
      <alignment horizontal="center" vertical="center"/>
    </xf>
    <xf numFmtId="0" fontId="15" fillId="0" borderId="34" xfId="0" applyFont="1" applyBorder="1" applyAlignment="1">
      <alignment horizontal="center" vertical="center" wrapText="1"/>
    </xf>
    <xf numFmtId="0" fontId="15" fillId="0" borderId="3" xfId="0" applyFont="1" applyBorder="1" applyAlignment="1">
      <alignment horizontal="center" vertical="center"/>
    </xf>
    <xf numFmtId="0" fontId="15" fillId="0" borderId="64"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71" xfId="0" applyFont="1" applyBorder="1" applyAlignment="1">
      <alignment horizontal="center" vertical="center"/>
    </xf>
    <xf numFmtId="0" fontId="15" fillId="0" borderId="63" xfId="0" applyFont="1" applyBorder="1" applyAlignment="1">
      <alignment horizontal="center" vertical="center"/>
    </xf>
    <xf numFmtId="0" fontId="15" fillId="0" borderId="3" xfId="0" applyFont="1" applyBorder="1" applyAlignment="1">
      <alignment horizontal="center" vertical="top"/>
    </xf>
    <xf numFmtId="0" fontId="0" fillId="0" borderId="3" xfId="0" applyBorder="1" applyAlignment="1">
      <alignment horizontal="center"/>
    </xf>
    <xf numFmtId="0" fontId="0" fillId="0" borderId="3" xfId="0" applyBorder="1" applyAlignment="1">
      <alignment horizontal="center" vertical="top"/>
    </xf>
    <xf numFmtId="0" fontId="0" fillId="0" borderId="3" xfId="0" applyBorder="1" applyAlignment="1">
      <alignment horizontal="justify" vertical="center"/>
    </xf>
    <xf numFmtId="0" fontId="0" fillId="0" borderId="64" xfId="0" applyBorder="1" applyAlignment="1">
      <alignment horizontal="center"/>
    </xf>
    <xf numFmtId="0" fontId="0" fillId="0" borderId="63" xfId="0" applyBorder="1" applyAlignment="1">
      <alignment horizontal="center"/>
    </xf>
    <xf numFmtId="0" fontId="15" fillId="0" borderId="54" xfId="0" applyFont="1" applyBorder="1" applyAlignment="1">
      <alignment horizontal="center" vertical="center"/>
    </xf>
    <xf numFmtId="0" fontId="15" fillId="0" borderId="55" xfId="0" applyFont="1" applyBorder="1" applyAlignment="1">
      <alignment horizontal="center" vertical="center"/>
    </xf>
    <xf numFmtId="0" fontId="15" fillId="0" borderId="56" xfId="0" applyFont="1" applyBorder="1" applyAlignment="1">
      <alignment horizontal="center" vertical="center"/>
    </xf>
    <xf numFmtId="0" fontId="15" fillId="0" borderId="54"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36" xfId="0" applyFont="1" applyBorder="1" applyAlignment="1">
      <alignment horizontal="center" vertical="center" wrapText="1"/>
    </xf>
    <xf numFmtId="0" fontId="93" fillId="7" borderId="38" xfId="13" applyFont="1" applyFill="1" applyBorder="1" applyAlignment="1">
      <alignment horizontal="center" vertical="center" wrapText="1"/>
    </xf>
    <xf numFmtId="0" fontId="93" fillId="7" borderId="78" xfId="13" applyFont="1" applyFill="1" applyBorder="1" applyAlignment="1">
      <alignment horizontal="center" vertical="center" wrapText="1"/>
    </xf>
    <xf numFmtId="0" fontId="94" fillId="7" borderId="81" xfId="13" applyFont="1" applyFill="1" applyBorder="1" applyAlignment="1">
      <alignment horizontal="center" vertical="center"/>
    </xf>
    <xf numFmtId="0" fontId="94" fillId="7" borderId="82" xfId="13" applyFont="1" applyFill="1" applyBorder="1" applyAlignment="1">
      <alignment horizontal="center" vertical="center"/>
    </xf>
    <xf numFmtId="0" fontId="94" fillId="7" borderId="40" xfId="13" applyFont="1" applyFill="1" applyBorder="1" applyAlignment="1">
      <alignment horizontal="center" vertical="center"/>
    </xf>
    <xf numFmtId="0" fontId="94" fillId="7" borderId="84" xfId="13" applyFont="1" applyFill="1" applyBorder="1" applyAlignment="1">
      <alignment horizontal="center" vertical="center"/>
    </xf>
  </cellXfs>
  <cellStyles count="21">
    <cellStyle name="60% - Énfasis2" xfId="1" builtinId="36"/>
    <cellStyle name="Bueno" xfId="11" builtinId="26"/>
    <cellStyle name="Bueno 2" xfId="18" xr:uid="{663B5A57-74E3-40DE-8B2D-6BB18D519C02}"/>
    <cellStyle name="Énfasis2" xfId="2" builtinId="33"/>
    <cellStyle name="Énfasis4 2" xfId="20" xr:uid="{168EB48E-C4F2-4FBA-A734-E7FCEFE10438}"/>
    <cellStyle name="Énfasis6" xfId="3" builtinId="49"/>
    <cellStyle name="Énfasis6 2" xfId="19" xr:uid="{385332BA-07EF-4E95-891D-973262C707F9}"/>
    <cellStyle name="Entrada" xfId="4" builtinId="20"/>
    <cellStyle name="Hipervínculo" xfId="10" builtinId="8"/>
    <cellStyle name="Hyperlink" xfId="14" xr:uid="{00000000-000B-0000-0000-000008000000}"/>
    <cellStyle name="Incorrecto 2" xfId="16" xr:uid="{3B5DEB31-E4A6-49B6-8397-EC4BA0F086B0}"/>
    <cellStyle name="Millares [0]" xfId="5" builtinId="6"/>
    <cellStyle name="Moneda" xfId="12" builtinId="4"/>
    <cellStyle name="Neutral" xfId="15" builtinId="28"/>
    <cellStyle name="Neutral 2" xfId="17" xr:uid="{6CA1A94C-FE92-4C0E-A156-B45C9B228E95}"/>
    <cellStyle name="Normal" xfId="0" builtinId="0"/>
    <cellStyle name="Normal 2 3" xfId="6" xr:uid="{F741AA8C-E58A-4F55-9FEA-BAE43CD44695}"/>
    <cellStyle name="Normal 3 2" xfId="7" xr:uid="{FE5B0290-BA50-4515-BF1C-77D44D35075E}"/>
    <cellStyle name="Normal 4" xfId="13" xr:uid="{46AE0085-5A3E-41B3-98B8-0B8250B80195}"/>
    <cellStyle name="Normal 9" xfId="9" xr:uid="{045D545D-7924-4F61-9A82-7FF32D10A71B}"/>
    <cellStyle name="Porcentaje" xfId="8" builtinId="5"/>
  </cellStyles>
  <dxfs count="250">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solid">
          <bgColor theme="4" tint="0.599993896298104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alignment wrapText="1"/>
    </dxf>
    <dxf>
      <fill>
        <patternFill patternType="solid">
          <fgColor indexed="64"/>
          <bgColor theme="0"/>
        </patternFill>
      </fill>
    </dxf>
    <dxf>
      <font>
        <b/>
        <i val="0"/>
        <strike val="0"/>
        <condense val="0"/>
        <extend val="0"/>
        <outline val="0"/>
        <shadow val="0"/>
        <u val="none"/>
        <vertAlign val="baseline"/>
        <sz val="11"/>
        <color theme="0"/>
        <name val="Calibri"/>
        <family val="2"/>
        <scheme val="minor"/>
      </font>
      <fill>
        <patternFill patternType="solid">
          <fgColor indexed="64"/>
          <bgColor theme="7"/>
        </patternFill>
      </fill>
      <alignment vertical="center"/>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diagonalUp="0" diagonalDown="0" outline="0">
        <left style="thin">
          <color rgb="FF000000"/>
        </left>
        <right style="thin">
          <color rgb="FF000000"/>
        </right>
        <top style="thin">
          <color rgb="FF000000"/>
        </top>
        <bottom style="thin">
          <color rgb="FF000000"/>
        </bottom>
      </border>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dxf>
    <dxf>
      <fill>
        <patternFill patternType="solid">
          <fgColor indexed="64"/>
          <bgColor theme="0"/>
        </patternFill>
      </fill>
      <alignment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3" formatCode="0%"/>
      <fill>
        <patternFill patternType="solid">
          <fgColor indexed="64"/>
          <bgColor theme="0"/>
        </patternFill>
      </fill>
      <alignment horizontal="right" vertical="center" textRotation="0" wrapText="0" indent="0" justifyLastLine="0" shrinkToFit="0" readingOrder="0"/>
    </dxf>
    <dxf>
      <numFmt numFmtId="13" formatCode="0%"/>
      <fill>
        <patternFill patternType="solid">
          <fgColor indexed="64"/>
          <bgColor theme="0"/>
        </patternFill>
      </fill>
      <alignment horizontal="right"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9" formatCode="_(* #,##0_);_(* \(#,##0\);_(* &quot;-&quot;??_);_(@_)"/>
      <fill>
        <patternFill patternType="solid">
          <fgColor indexed="64"/>
          <bgColor theme="0"/>
        </patternFill>
      </fill>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9" formatCode="_(* #,##0_);_(* \(#,##0\);_(* &quot;-&quot;??_);_(@_)"/>
      <fill>
        <patternFill patternType="solid">
          <fgColor indexed="64"/>
          <bgColor theme="0"/>
        </patternFill>
      </fill>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9" formatCode="_(* #,##0_);_(* \(#,##0\);_(* &quot;-&quot;??_);_(@_)"/>
      <fill>
        <patternFill patternType="solid">
          <fgColor indexed="64"/>
          <bgColor theme="0"/>
        </patternFill>
      </fill>
    </dxf>
    <dxf>
      <numFmt numFmtId="169" formatCode="_(* #,##0_);_(* \(#,##0\);_(* &quot;-&quot;??_);_(@_)"/>
      <fill>
        <patternFill patternType="solid">
          <fgColor indexed="64"/>
          <bgColor theme="0"/>
        </patternFill>
      </fill>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bottom" textRotation="0" wrapText="0" indent="0" justifyLastLine="0" shrinkToFit="0" readingOrder="0"/>
    </dxf>
    <dxf>
      <fill>
        <patternFill patternType="solid">
          <fgColor indexed="64"/>
          <bgColor theme="0"/>
        </patternFill>
      </fill>
      <alignment horizontal="center" vertical="bottom"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bottom" textRotation="0" wrapText="1" indent="0" justifyLastLine="0" shrinkToFit="0" readingOrder="0"/>
    </dxf>
    <dxf>
      <fill>
        <patternFill patternType="solid">
          <fgColor indexed="64"/>
          <bgColor theme="0"/>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bottom" textRotation="0" wrapText="1" indent="0" justifyLastLine="0" shrinkToFit="0" readingOrder="0"/>
    </dxf>
    <dxf>
      <fill>
        <patternFill patternType="solid">
          <fgColor indexed="64"/>
          <bgColor theme="0"/>
        </patternFill>
      </fill>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dxf>
    <dxf>
      <fill>
        <patternFill patternType="none">
          <fgColor indexed="64"/>
          <bgColor theme="0"/>
        </patternFill>
      </fill>
      <alignment horizontal="center" vertical="center"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colors>
    <mruColors>
      <color rgb="FFE340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0</xdr:row>
      <xdr:rowOff>28575</xdr:rowOff>
    </xdr:from>
    <xdr:to>
      <xdr:col>4</xdr:col>
      <xdr:colOff>165100</xdr:colOff>
      <xdr:row>0</xdr:row>
      <xdr:rowOff>596900</xdr:rowOff>
    </xdr:to>
    <xdr:pic>
      <xdr:nvPicPr>
        <xdr:cNvPr id="2" name="Imagen 1">
          <a:extLst>
            <a:ext uri="{FF2B5EF4-FFF2-40B4-BE49-F238E27FC236}">
              <a16:creationId xmlns:a16="http://schemas.microsoft.com/office/drawing/2014/main" id="{2DE06F07-F839-487E-BD50-160CC4FA9505}"/>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3562350" y="28575"/>
          <a:ext cx="1543050" cy="56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28575</xdr:rowOff>
    </xdr:from>
    <xdr:to>
      <xdr:col>2</xdr:col>
      <xdr:colOff>695325</xdr:colOff>
      <xdr:row>0</xdr:row>
      <xdr:rowOff>600075</xdr:rowOff>
    </xdr:to>
    <xdr:pic>
      <xdr:nvPicPr>
        <xdr:cNvPr id="2" name="Imagen 1">
          <a:extLst>
            <a:ext uri="{FF2B5EF4-FFF2-40B4-BE49-F238E27FC236}">
              <a16:creationId xmlns:a16="http://schemas.microsoft.com/office/drawing/2014/main" id="{A3F76253-ADC8-4248-84E8-A9CC8A285AC4}"/>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1000125" y="28575"/>
          <a:ext cx="15144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0</xdr:row>
      <xdr:rowOff>28575</xdr:rowOff>
    </xdr:from>
    <xdr:to>
      <xdr:col>1</xdr:col>
      <xdr:colOff>1530350</xdr:colOff>
      <xdr:row>0</xdr:row>
      <xdr:rowOff>596900</xdr:rowOff>
    </xdr:to>
    <xdr:pic>
      <xdr:nvPicPr>
        <xdr:cNvPr id="1223" name="Imagen 1">
          <a:extLst>
            <a:ext uri="{FF2B5EF4-FFF2-40B4-BE49-F238E27FC236}">
              <a16:creationId xmlns:a16="http://schemas.microsoft.com/office/drawing/2014/main" id="{8F17177E-92B2-C963-83A7-3F50C6F761AD}"/>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19050" y="28575"/>
          <a:ext cx="15144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76200</xdr:rowOff>
    </xdr:from>
    <xdr:to>
      <xdr:col>1</xdr:col>
      <xdr:colOff>1333500</xdr:colOff>
      <xdr:row>0</xdr:row>
      <xdr:rowOff>552450</xdr:rowOff>
    </xdr:to>
    <xdr:pic>
      <xdr:nvPicPr>
        <xdr:cNvPr id="2211" name="Imagen 1">
          <a:extLst>
            <a:ext uri="{FF2B5EF4-FFF2-40B4-BE49-F238E27FC236}">
              <a16:creationId xmlns:a16="http://schemas.microsoft.com/office/drawing/2014/main" id="{A55DE5E5-F118-FE47-3725-DF9FF75EEB9C}"/>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57150" y="76200"/>
          <a:ext cx="12763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6351</xdr:colOff>
      <xdr:row>0</xdr:row>
      <xdr:rowOff>19050</xdr:rowOff>
    </xdr:from>
    <xdr:to>
      <xdr:col>1</xdr:col>
      <xdr:colOff>247651</xdr:colOff>
      <xdr:row>0</xdr:row>
      <xdr:rowOff>485009</xdr:rowOff>
    </xdr:to>
    <xdr:pic>
      <xdr:nvPicPr>
        <xdr:cNvPr id="2" name="Imagen 1">
          <a:extLst>
            <a:ext uri="{FF2B5EF4-FFF2-40B4-BE49-F238E27FC236}">
              <a16:creationId xmlns:a16="http://schemas.microsoft.com/office/drawing/2014/main" id="{481E32D6-59DE-474B-A689-8E62A0DB76F9}"/>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6351" y="19050"/>
          <a:ext cx="1003300" cy="469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1514475</xdr:colOff>
      <xdr:row>0</xdr:row>
      <xdr:rowOff>596900</xdr:rowOff>
    </xdr:to>
    <xdr:pic>
      <xdr:nvPicPr>
        <xdr:cNvPr id="2" name="Imagen 1">
          <a:extLst>
            <a:ext uri="{FF2B5EF4-FFF2-40B4-BE49-F238E27FC236}">
              <a16:creationId xmlns:a16="http://schemas.microsoft.com/office/drawing/2014/main" id="{C385E2FD-65E6-47C8-9B63-FE328752BF03}"/>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0" y="0"/>
          <a:ext cx="1514475" cy="56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1514475</xdr:colOff>
      <xdr:row>5</xdr:row>
      <xdr:rowOff>187325</xdr:rowOff>
    </xdr:to>
    <xdr:pic>
      <xdr:nvPicPr>
        <xdr:cNvPr id="2" name="Imagen 1">
          <a:extLst>
            <a:ext uri="{FF2B5EF4-FFF2-40B4-BE49-F238E27FC236}">
              <a16:creationId xmlns:a16="http://schemas.microsoft.com/office/drawing/2014/main" id="{7C3D582E-2168-41CA-AFEA-302E0675E6F4}"/>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0" y="0"/>
          <a:ext cx="1514475" cy="56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ZETH ANDREA MARTINEZ HERRERA" id="{5D499C46-F748-4142-92ED-400374AA3B1E}" userId="S::lamartinezh@minenergia.gov.co::b4144b4c-46ef-4057-ac02-b9d986f6192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0488A7-354B-4241-A243-5266F8FFD6D7}" name="Tabla32" displayName="Tabla32" ref="A1:M18" totalsRowCount="1" headerRowDxfId="249" dataDxfId="248">
  <autoFilter ref="A1:M17" xr:uid="{030488A7-354B-4241-A243-5266F8FFD6D7}"/>
  <sortState xmlns:xlrd2="http://schemas.microsoft.com/office/spreadsheetml/2017/richdata2" ref="A2:H17">
    <sortCondition descending="1" ref="F1:F17"/>
  </sortState>
  <tableColumns count="13">
    <tableColumn id="1" xr3:uid="{80278E65-5254-4AD3-87E8-17B92C8E80A5}" name="Nombre del Proveedor" totalsRowLabel="Total" dataDxfId="247" totalsRowDxfId="246"/>
    <tableColumn id="11" xr3:uid="{EF6E818F-D173-4590-9506-C35F59BA4EE1}" name="RESPONSABLE" dataDxfId="245" totalsRowDxfId="244"/>
    <tableColumn id="2" xr3:uid="{1075A047-2C17-4774-968B-D69F52CD5F58}" name="No. Contrato" dataDxfId="243" totalsRowDxfId="242"/>
    <tableColumn id="3" xr3:uid="{4EA4161B-4E13-4415-B48D-B0105B6C8766}" name="Reserva Constituida despues de liberaciones" totalsRowFunction="custom" dataDxfId="241" totalsRowDxfId="240">
      <totalsRowFormula>SUBTOTAL(109,D2:D17)</totalsRowFormula>
    </tableColumn>
    <tableColumn id="4" xr3:uid="{C74AD0DF-8250-4D61-93A1-4318C3D91ABD}" name="Reserva Ejecutada con corte al 03/07/25" totalsRowFunction="custom" dataDxfId="239" totalsRowDxfId="238">
      <totalsRowFormula>SUBTOTAL(109,E2:E17)</totalsRowFormula>
    </tableColumn>
    <tableColumn id="5" xr3:uid="{04FACF22-DCC2-4872-A851-963F884D0AF2}" name="Reserva Por Ejecutar" totalsRowFunction="custom" dataDxfId="237" totalsRowDxfId="236">
      <calculatedColumnFormula>+D2-E2</calculatedColumnFormula>
      <totalsRowFormula>SUBTOTAL(109,F2:F17)</totalsRowFormula>
    </tableColumn>
    <tableColumn id="7" xr3:uid="{221283E2-1EC9-476C-8D6A-82DEDEDB4ECF}" name="Porcentaje de Ejecución" dataDxfId="235" totalsRowDxfId="234">
      <calculatedColumnFormula>+Tabla32[[#This Row],[Reserva Ejecutada con corte al 03/07/25]]/Tabla32[[#This Row],[Reserva Constituida despues de liberaciones]]</calculatedColumnFormula>
    </tableColumn>
    <tableColumn id="6" xr3:uid="{EFBF28CE-A9C5-4302-ACCF-48C8A327E8C0}" name="Compromiso_x000a_15-05-2025" dataDxfId="233" totalsRowDxfId="232"/>
    <tableColumn id="8" xr3:uid="{A54C6974-99B0-469E-AB1A-6E07B904F29B}" name="Compromiso_x000a_03-06-2025" dataDxfId="231" totalsRowDxfId="230"/>
    <tableColumn id="9" xr3:uid="{BDEF229E-552C-481F-AF96-F7E437BF8917}" name="Compromiso_x000a_20-06-2025" dataDxfId="229"/>
    <tableColumn id="10" xr3:uid="{0B7F5018-DCE6-4FD0-9F87-73CD9B256B85}" name="Compromiso_x000a_01-07-20252" dataDxfId="228"/>
    <tableColumn id="12" xr3:uid="{70E92600-A8D8-4988-BFFD-72131E80985C}" name="ESTADO CAMILA" dataDxfId="227" totalsRowDxfId="226"/>
    <tableColumn id="13" xr3:uid="{315EEB6D-8508-45CA-A95A-3539F926249C}" name="Seguimiento 7/7/2025" dataDxfId="225"/>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F15F90C-1EE9-4D53-B2C5-D06147D30AED}" name="Tabla3" displayName="Tabla3" ref="A1:F2" totalsRowShown="0" headerRowDxfId="224">
  <autoFilter ref="A1:F2" xr:uid="{BF15F90C-1EE9-4D53-B2C5-D06147D30AED}"/>
  <tableColumns count="6">
    <tableColumn id="1" xr3:uid="{7AD6EE3A-579A-4882-8104-F4E0A177763D}" name="FECHA DEL REPORTE"/>
    <tableColumn id="2" xr3:uid="{3A7DEC45-F86C-40CF-AEF4-A24D4DF65AD6}" name="COMISIONADO"/>
    <tableColumn id="3" xr3:uid="{7AF1D77B-B51D-46CF-98F7-CBFE1C9290F4}" name="NO. COMISIÓN"/>
    <tableColumn id="6" xr3:uid="{19DA56B8-BB60-48D9-9F27-CD9344F83B85}" name="FECHA DE REGRESO COMISIÓN" dataDxfId="223"/>
    <tableColumn id="4" xr3:uid="{F5D3DA59-4DC1-4621-A744-3857925C45D1}" name="NO. DÍAS VENCIMIENTO"/>
    <tableColumn id="5" xr3:uid="{D212E271-8DEF-4ED2-A3D2-952A82E76A70}" name="SEGUIMIENTO" dataDxfId="222"/>
  </tableColumns>
  <tableStyleInfo name="TableStyleLight1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9" dT="2024-12-23T17:41:18.49" personId="{5D499C46-F748-4142-92ED-400374AA3B1E}" id="{38322906-B277-43F4-B576-FFF160C59173}">
    <text>Sobran 10 mil pesos se ajusta el plazo a 10 meses y 17 dias)</text>
  </threadedComment>
</ThreadedComments>
</file>

<file path=xl/threadedComments/threadedComment2.xml><?xml version="1.0" encoding="utf-8"?>
<ThreadedComments xmlns="http://schemas.microsoft.com/office/spreadsheetml/2018/threadedcomments" xmlns:x="http://schemas.openxmlformats.org/spreadsheetml/2006/main">
  <threadedComment ref="AE11" dT="2024-12-23T17:41:18.49" personId="{5D499C46-F748-4142-92ED-400374AA3B1E}" id="{8E9B74A6-838A-4505-82EC-51200C1B7EB2}">
    <text>Sobran 10 mil pesos se ajusta el plazo a 10 meses y 17 dias)</text>
  </threadedComment>
</ThreadedComments>
</file>

<file path=xl/threadedComments/threadedComment3.xml><?xml version="1.0" encoding="utf-8"?>
<ThreadedComments xmlns="http://schemas.microsoft.com/office/spreadsheetml/2018/threadedcomments" xmlns:x="http://schemas.openxmlformats.org/spreadsheetml/2006/main">
  <threadedComment ref="N36" dT="2025-05-16T20:57:19.05" personId="{5D499C46-F748-4142-92ED-400374AA3B1E}" id="{89BF5E0B-7DC7-4E86-BE24-C3DF0DCD1201}">
    <text>Antes Carim</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7" Type="http://schemas.openxmlformats.org/officeDocument/2006/relationships/hyperlink" Target="mailto:camiloos@hotmail.com" TargetMode="External"/><Relationship Id="rId299" Type="http://schemas.openxmlformats.org/officeDocument/2006/relationships/hyperlink" Target="mailto:lafernandez@minenergia.gov.co" TargetMode="External"/><Relationship Id="rId21" Type="http://schemas.openxmlformats.org/officeDocument/2006/relationships/hyperlink" Target="mailto:lmaristizabalf@gmail.com" TargetMode="External"/><Relationship Id="rId63" Type="http://schemas.openxmlformats.org/officeDocument/2006/relationships/hyperlink" Target="mailto:fhvanegas@minenergia.gov.co" TargetMode="External"/><Relationship Id="rId159" Type="http://schemas.openxmlformats.org/officeDocument/2006/relationships/hyperlink" Target="https://community.secop.gov.co/Public/Tendering/OpportunityDetail/Index?noticeUID=CO1.NTC.7392205" TargetMode="External"/><Relationship Id="rId324" Type="http://schemas.openxmlformats.org/officeDocument/2006/relationships/hyperlink" Target="https://community.secop.gov.co/STS/Users/Login/Index" TargetMode="External"/><Relationship Id="rId170" Type="http://schemas.openxmlformats.org/officeDocument/2006/relationships/hyperlink" Target="https://community.secop.gov.co/Public/Tendering/OpportunityDetail/Index?noticeUID=CO1.NTC.7438077" TargetMode="External"/><Relationship Id="rId226" Type="http://schemas.openxmlformats.org/officeDocument/2006/relationships/hyperlink" Target="https://community.secop.gov.co/Public/Tendering/OpportunityDetail/Index?noticeUID=CO1.NTC.7338329" TargetMode="External"/><Relationship Id="rId268" Type="http://schemas.openxmlformats.org/officeDocument/2006/relationships/hyperlink" Target="mailto:scescallon@minenergia.gov.co" TargetMode="External"/><Relationship Id="rId32" Type="http://schemas.openxmlformats.org/officeDocument/2006/relationships/hyperlink" Target="mailto:juan.ibanez@uniminuto.edu.co" TargetMode="External"/><Relationship Id="rId74" Type="http://schemas.openxmlformats.org/officeDocument/2006/relationships/hyperlink" Target="mailto:ayguzman@minenergia.gov.co" TargetMode="External"/><Relationship Id="rId128" Type="http://schemas.openxmlformats.org/officeDocument/2006/relationships/hyperlink" Target="mailto:vargasfajardom@gmail.com" TargetMode="External"/><Relationship Id="rId335" Type="http://schemas.openxmlformats.org/officeDocument/2006/relationships/hyperlink" Target="mailto:jmercado@minenergia.gov.co" TargetMode="External"/><Relationship Id="rId5" Type="http://schemas.openxmlformats.org/officeDocument/2006/relationships/hyperlink" Target="mailto:fabioa.osuna@gmail.com" TargetMode="External"/><Relationship Id="rId181" Type="http://schemas.openxmlformats.org/officeDocument/2006/relationships/hyperlink" Target="https://community.secop.gov.co/Public/Tendering/OpportunityDetail/Index?noticeUID=CO1.NTC.7347200" TargetMode="External"/><Relationship Id="rId237" Type="http://schemas.openxmlformats.org/officeDocument/2006/relationships/hyperlink" Target="mailto:nlrubio@minenergia.gov.co" TargetMode="External"/><Relationship Id="rId279" Type="http://schemas.openxmlformats.org/officeDocument/2006/relationships/hyperlink" Target="https://community.secop.gov.co/Public/Tendering/OpportunityDetail/Index?noticeUID=CO1.NTC.7999123" TargetMode="External"/><Relationship Id="rId43" Type="http://schemas.openxmlformats.org/officeDocument/2006/relationships/hyperlink" Target="mailto:kramirez@minenergia.gov.co" TargetMode="External"/><Relationship Id="rId139" Type="http://schemas.openxmlformats.org/officeDocument/2006/relationships/hyperlink" Target="mailto:jssoriano@minenergia.gov.co" TargetMode="External"/><Relationship Id="rId290" Type="http://schemas.openxmlformats.org/officeDocument/2006/relationships/hyperlink" Target="mailto:emelharnache@gmail.com" TargetMode="External"/><Relationship Id="rId304" Type="http://schemas.openxmlformats.org/officeDocument/2006/relationships/hyperlink" Target="mailto:mtiguaran@minenergia.gov.co" TargetMode="External"/><Relationship Id="rId346" Type="http://schemas.openxmlformats.org/officeDocument/2006/relationships/hyperlink" Target="https://community.secop.gov.co/Public/Tendering/OpportunityDetail/Index?noticeUID=CO1.NTC.8336504" TargetMode="External"/><Relationship Id="rId85" Type="http://schemas.openxmlformats.org/officeDocument/2006/relationships/hyperlink" Target="mailto:naalopezto@unal.edu.co" TargetMode="External"/><Relationship Id="rId150" Type="http://schemas.openxmlformats.org/officeDocument/2006/relationships/hyperlink" Target="https://community.secop.gov.co/Public/Tendering/OpportunityDetail/Index?noticeUID=CO1.NTC.7338329" TargetMode="External"/><Relationship Id="rId192" Type="http://schemas.openxmlformats.org/officeDocument/2006/relationships/hyperlink" Target="https://community.secop.gov.co/Public/Tendering/OpportunityDetail/Index?noticeUID=CO1.NTC.7367709" TargetMode="External"/><Relationship Id="rId206" Type="http://schemas.openxmlformats.org/officeDocument/2006/relationships/hyperlink" Target="https://community.secop.gov.co/Public/Tendering/OpportunityDetail/Index?noticeUID=CO1.NTC.7616358" TargetMode="External"/><Relationship Id="rId248" Type="http://schemas.openxmlformats.org/officeDocument/2006/relationships/hyperlink" Target="mailto:alixmgarcia77@gmail.com" TargetMode="External"/><Relationship Id="rId12" Type="http://schemas.openxmlformats.org/officeDocument/2006/relationships/hyperlink" Target="mailto:landreamateus@gmail.com" TargetMode="External"/><Relationship Id="rId108" Type="http://schemas.openxmlformats.org/officeDocument/2006/relationships/hyperlink" Target="mailto:lhtorres@minenergia.gov.co" TargetMode="External"/><Relationship Id="rId315" Type="http://schemas.openxmlformats.org/officeDocument/2006/relationships/hyperlink" Target="mailto:macnewball@gmail.com" TargetMode="External"/><Relationship Id="rId357" Type="http://schemas.openxmlformats.org/officeDocument/2006/relationships/hyperlink" Target="https://community.secop.gov.co/Public/Tendering/OpportunityDetail/Index?noticeUID=CO1.NTC.8524148" TargetMode="External"/><Relationship Id="rId54" Type="http://schemas.openxmlformats.org/officeDocument/2006/relationships/hyperlink" Target="mailto:zjchaparro@minenergia.gov.co" TargetMode="External"/><Relationship Id="rId96" Type="http://schemas.openxmlformats.org/officeDocument/2006/relationships/hyperlink" Target="mailto:ariza.bernardo@gmail.com" TargetMode="External"/><Relationship Id="rId161" Type="http://schemas.openxmlformats.org/officeDocument/2006/relationships/hyperlink" Target="https://community.secop.gov.co/Public/Tendering/OpportunityDetail/Index?noticeUID=CO1.NTC.7355273" TargetMode="External"/><Relationship Id="rId217" Type="http://schemas.openxmlformats.org/officeDocument/2006/relationships/hyperlink" Target="https://community.secop.gov.co/Public/Tendering/OpportunityDetail/Index?noticeUID=CO1.NTC.7669446" TargetMode="External"/><Relationship Id="rId259" Type="http://schemas.openxmlformats.org/officeDocument/2006/relationships/hyperlink" Target="mailto:luzastrith2015@gmail.com" TargetMode="External"/><Relationship Id="rId23" Type="http://schemas.openxmlformats.org/officeDocument/2006/relationships/hyperlink" Target="mailto:leidydaza@gmail.com" TargetMode="External"/><Relationship Id="rId119" Type="http://schemas.openxmlformats.org/officeDocument/2006/relationships/hyperlink" Target="mailto:heglerandres@gmail.com" TargetMode="External"/><Relationship Id="rId270" Type="http://schemas.openxmlformats.org/officeDocument/2006/relationships/hyperlink" Target="https://community.secop.gov.co/Public/Tendering/OpportunityDetail/Index?noticeUID=CO1.NTC.7945192" TargetMode="External"/><Relationship Id="rId326" Type="http://schemas.openxmlformats.org/officeDocument/2006/relationships/hyperlink" Target="https://community.secop.gov.co/STS/Users/Login/Index" TargetMode="External"/><Relationship Id="rId65" Type="http://schemas.openxmlformats.org/officeDocument/2006/relationships/hyperlink" Target="mailto:jlospina@minenergia.gov.co" TargetMode="External"/><Relationship Id="rId130" Type="http://schemas.openxmlformats.org/officeDocument/2006/relationships/hyperlink" Target="mailto:elianarinconcarrera@gmail.com" TargetMode="External"/><Relationship Id="rId172" Type="http://schemas.openxmlformats.org/officeDocument/2006/relationships/hyperlink" Target="https://community.secop.gov.co/Public/Tendering/OpportunityDetail/Index?noticeUID=CO1.NTC.7438077" TargetMode="External"/><Relationship Id="rId228" Type="http://schemas.openxmlformats.org/officeDocument/2006/relationships/hyperlink" Target="https://community.secop.gov.co/Public/Tendering/OpportunityDetail/Index?noticeUID=CO1.NTC.7711136" TargetMode="External"/><Relationship Id="rId281" Type="http://schemas.openxmlformats.org/officeDocument/2006/relationships/hyperlink" Target="mailto:dlsalamanca@minenergia.gov.co" TargetMode="External"/><Relationship Id="rId337" Type="http://schemas.openxmlformats.org/officeDocument/2006/relationships/hyperlink" Target="mailto:erarroyo@minenergia.gov.co" TargetMode="External"/><Relationship Id="rId34" Type="http://schemas.openxmlformats.org/officeDocument/2006/relationships/hyperlink" Target="mailto:hollmanbg@gmail.com" TargetMode="External"/><Relationship Id="rId76" Type="http://schemas.openxmlformats.org/officeDocument/2006/relationships/hyperlink" Target="mailto:cohernandez@minenergia.gov.co" TargetMode="External"/><Relationship Id="rId141" Type="http://schemas.openxmlformats.org/officeDocument/2006/relationships/hyperlink" Target="mailto:jldiaz@minenergia.gov.co" TargetMode="External"/><Relationship Id="rId7" Type="http://schemas.openxmlformats.org/officeDocument/2006/relationships/hyperlink" Target="mailto:danysortiz95@gmail.com" TargetMode="External"/><Relationship Id="rId183" Type="http://schemas.openxmlformats.org/officeDocument/2006/relationships/hyperlink" Target="https://community.secop.gov.co/Public/Tendering/OpportunityDetail/Index?noticeUID=CO1.NTC.7367709" TargetMode="External"/><Relationship Id="rId239" Type="http://schemas.openxmlformats.org/officeDocument/2006/relationships/hyperlink" Target="mailto:jcospina@minenergia.gov.co" TargetMode="External"/><Relationship Id="rId250" Type="http://schemas.openxmlformats.org/officeDocument/2006/relationships/hyperlink" Target="mailto:sandraeq200@hotmail.com" TargetMode="External"/><Relationship Id="rId292" Type="http://schemas.openxmlformats.org/officeDocument/2006/relationships/hyperlink" Target="mailto:leonechev@gmail.com" TargetMode="External"/><Relationship Id="rId306" Type="http://schemas.openxmlformats.org/officeDocument/2006/relationships/hyperlink" Target="mailto:edharnache@minenergia.gov.co" TargetMode="External"/><Relationship Id="rId45" Type="http://schemas.openxmlformats.org/officeDocument/2006/relationships/hyperlink" Target="mailto:faosuna@minenergia.gov.co" TargetMode="External"/><Relationship Id="rId87" Type="http://schemas.openxmlformats.org/officeDocument/2006/relationships/hyperlink" Target="mailto:LILIAM_POSADA@HOTMAIL.COM" TargetMode="External"/><Relationship Id="rId110" Type="http://schemas.openxmlformats.org/officeDocument/2006/relationships/hyperlink" Target="mailto:elsanchez@minenergia.gov.co" TargetMode="External"/><Relationship Id="rId348" Type="http://schemas.openxmlformats.org/officeDocument/2006/relationships/hyperlink" Target="mailto:lpaola.gonzalez.odo@gmail.com" TargetMode="External"/><Relationship Id="rId152" Type="http://schemas.openxmlformats.org/officeDocument/2006/relationships/hyperlink" Target="https://community.secop.gov.co/Public/Tendering/OpportunityDetail/Index?noticeUID=CO1.NTC.7347200" TargetMode="External"/><Relationship Id="rId194" Type="http://schemas.openxmlformats.org/officeDocument/2006/relationships/hyperlink" Target="https://community.secop.gov.co/Public/Tendering/OpportunityDetail/Index?noticeUID=CO1.NTC.7562942" TargetMode="External"/><Relationship Id="rId208" Type="http://schemas.openxmlformats.org/officeDocument/2006/relationships/hyperlink" Target="https://community.secop.gov.co/Public/Tendering/OpportunityDetail/Index?noticeUID=CO1.NTC.7347200" TargetMode="External"/><Relationship Id="rId261" Type="http://schemas.openxmlformats.org/officeDocument/2006/relationships/hyperlink" Target="https://community.secop.gov.co/Public/Tendering/OpportunityDetail/Index?noticeUID=CO1.NTC.7940885" TargetMode="External"/><Relationship Id="rId14" Type="http://schemas.openxmlformats.org/officeDocument/2006/relationships/hyperlink" Target="mailto:tierras.territorios@gmail.com" TargetMode="External"/><Relationship Id="rId56" Type="http://schemas.openxmlformats.org/officeDocument/2006/relationships/hyperlink" Target="mailto:lyaruro@minenergia.gov.co" TargetMode="External"/><Relationship Id="rId317" Type="http://schemas.openxmlformats.org/officeDocument/2006/relationships/hyperlink" Target="https://community.secop.gov.co/Public/Tendering/OpportunityDetail/Index?noticeUID=CO1.NTC.8004105" TargetMode="External"/><Relationship Id="rId359" Type="http://schemas.openxmlformats.org/officeDocument/2006/relationships/vmlDrawing" Target="../drawings/vmlDrawing4.vml"/><Relationship Id="rId98" Type="http://schemas.openxmlformats.org/officeDocument/2006/relationships/hyperlink" Target="mailto:luciamellizo@gmail.com" TargetMode="External"/><Relationship Id="rId121" Type="http://schemas.openxmlformats.org/officeDocument/2006/relationships/hyperlink" Target="mailto:maribelangelp@hotmail.com" TargetMode="External"/><Relationship Id="rId163" Type="http://schemas.openxmlformats.org/officeDocument/2006/relationships/hyperlink" Target="https://community.secop.gov.co/Public/Tendering/OpportunityDetail/Index?noticeUID=CO1.NTC.7338329" TargetMode="External"/><Relationship Id="rId219" Type="http://schemas.openxmlformats.org/officeDocument/2006/relationships/hyperlink" Target="https://community.secop.gov.co/Public/Tendering/OpportunityDetail/Index?noticeUID=CO1.NTC.7674603" TargetMode="External"/><Relationship Id="rId230" Type="http://schemas.openxmlformats.org/officeDocument/2006/relationships/hyperlink" Target="https://community.secop.gov.co/Public/Tendering/OpportunityDetail/Index?noticeUID=CO1.NTC.7716329" TargetMode="External"/><Relationship Id="rId25" Type="http://schemas.openxmlformats.org/officeDocument/2006/relationships/hyperlink" Target="mailto:moralesethel9@gmail.com" TargetMode="External"/><Relationship Id="rId46" Type="http://schemas.openxmlformats.org/officeDocument/2006/relationships/hyperlink" Target="mailto:sprieto@minenergia.gov.co" TargetMode="External"/><Relationship Id="rId67" Type="http://schemas.openxmlformats.org/officeDocument/2006/relationships/hyperlink" Target="mailto:mzmunevar@minenergia.gov.co" TargetMode="External"/><Relationship Id="rId272" Type="http://schemas.openxmlformats.org/officeDocument/2006/relationships/hyperlink" Target="https://community.secop.gov.co/Public/Tendering/OpportunityDetail/Index?noticeUID=CO1.NTC.7948895" TargetMode="External"/><Relationship Id="rId293" Type="http://schemas.openxmlformats.org/officeDocument/2006/relationships/hyperlink" Target="mailto:minorena@minenergia.gov.co" TargetMode="External"/><Relationship Id="rId307" Type="http://schemas.openxmlformats.org/officeDocument/2006/relationships/hyperlink" Target="mailto:jlecheverri@minenergia.gov.co" TargetMode="External"/><Relationship Id="rId328" Type="http://schemas.openxmlformats.org/officeDocument/2006/relationships/hyperlink" Target="mailto:laumar_1@hotmail.com" TargetMode="External"/><Relationship Id="rId349" Type="http://schemas.openxmlformats.org/officeDocument/2006/relationships/hyperlink" Target="mailto:ras1819@gmail.com" TargetMode="External"/><Relationship Id="rId88" Type="http://schemas.openxmlformats.org/officeDocument/2006/relationships/hyperlink" Target="mailto:arp.gabriel@gmail.com" TargetMode="External"/><Relationship Id="rId111" Type="http://schemas.openxmlformats.org/officeDocument/2006/relationships/hyperlink" Target="mailto:elsanchezg@unal.edu.co" TargetMode="External"/><Relationship Id="rId132" Type="http://schemas.openxmlformats.org/officeDocument/2006/relationships/hyperlink" Target="mailto:jujimenezv@unal.edu.co" TargetMode="External"/><Relationship Id="rId153" Type="http://schemas.openxmlformats.org/officeDocument/2006/relationships/hyperlink" Target="https://community.secop.gov.co/Public/Tendering/OpportunityDetail/Index?noticeUID=CO1.NTC.7349529" TargetMode="External"/><Relationship Id="rId174" Type="http://schemas.openxmlformats.org/officeDocument/2006/relationships/hyperlink" Target="https://community.secop.gov.co/Public/Tendering/OpportunityDetail/Index?noticeUID=CO1.NTC.7367709" TargetMode="External"/><Relationship Id="rId195" Type="http://schemas.openxmlformats.org/officeDocument/2006/relationships/hyperlink" Target="https://community.secop.gov.co/Public/Tendering/OpportunityDetail/Index?noticeUID=CO1.NTC.7392205" TargetMode="External"/><Relationship Id="rId209" Type="http://schemas.openxmlformats.org/officeDocument/2006/relationships/hyperlink" Target="https://community.secop.gov.co/Public/Tendering/OpportunityDetail/Index?noticeUID=CO1.NTC.7624693" TargetMode="External"/><Relationship Id="rId360" Type="http://schemas.openxmlformats.org/officeDocument/2006/relationships/comments" Target="../comments4.xml"/><Relationship Id="rId220" Type="http://schemas.openxmlformats.org/officeDocument/2006/relationships/hyperlink" Target="https://community.secop.gov.co/Public/Tendering/OpportunityDetail/Index?noticeUID=CO1.NTC.7674475" TargetMode="External"/><Relationship Id="rId241" Type="http://schemas.openxmlformats.org/officeDocument/2006/relationships/hyperlink" Target="mailto:paolibre@gmail.com" TargetMode="External"/><Relationship Id="rId15" Type="http://schemas.openxmlformats.org/officeDocument/2006/relationships/hyperlink" Target="mailto:&#160;jennypulidorincon@hotmail.com" TargetMode="External"/><Relationship Id="rId36" Type="http://schemas.openxmlformats.org/officeDocument/2006/relationships/hyperlink" Target="mailto:dianaospicio@gmail.com;dospicio@outlook.es" TargetMode="External"/><Relationship Id="rId57" Type="http://schemas.openxmlformats.org/officeDocument/2006/relationships/hyperlink" Target="mailto:lmaristizabal@minenergia.gov.co" TargetMode="External"/><Relationship Id="rId262" Type="http://schemas.openxmlformats.org/officeDocument/2006/relationships/hyperlink" Target="https://community.secop.gov.co/Public/Tendering/OpportunityDetail/Index?noticeUID=CO1.NTC.7945192" TargetMode="External"/><Relationship Id="rId283" Type="http://schemas.openxmlformats.org/officeDocument/2006/relationships/hyperlink" Target="mailto:saospina@minenergia.gov.co" TargetMode="External"/><Relationship Id="rId318" Type="http://schemas.openxmlformats.org/officeDocument/2006/relationships/hyperlink" Target="https://community.secop.gov.co/Public/Tendering/OpportunityDetail/Index?noticeUID=CO1.NTC.8009645" TargetMode="External"/><Relationship Id="rId339" Type="http://schemas.openxmlformats.org/officeDocument/2006/relationships/hyperlink" Target="mailto:aevillalba@minenergia.gov.co" TargetMode="External"/><Relationship Id="rId78" Type="http://schemas.openxmlformats.org/officeDocument/2006/relationships/hyperlink" Target="mailto:bjariza@minenergia.gov.co" TargetMode="External"/><Relationship Id="rId99" Type="http://schemas.openxmlformats.org/officeDocument/2006/relationships/hyperlink" Target="mailto:sbbernal@minenergia.gov.co" TargetMode="External"/><Relationship Id="rId101" Type="http://schemas.openxmlformats.org/officeDocument/2006/relationships/hyperlink" Target="mailto:MILEHER1@HOTMAIL.COM" TargetMode="External"/><Relationship Id="rId122" Type="http://schemas.openxmlformats.org/officeDocument/2006/relationships/hyperlink" Target="mailto:n.gonzalez179@gmail.com" TargetMode="External"/><Relationship Id="rId143" Type="http://schemas.openxmlformats.org/officeDocument/2006/relationships/hyperlink" Target="https://community.secop.gov.co/Public/Tendering/OpportunityDetail/Index?noticeUID=CO1.NTC.7316236" TargetMode="External"/><Relationship Id="rId164" Type="http://schemas.openxmlformats.org/officeDocument/2006/relationships/hyperlink" Target="https://community.secop.gov.co/Public/Tendering/OpportunityDetail/Index?noticeUID=CO1.NTC.7406010" TargetMode="External"/><Relationship Id="rId185" Type="http://schemas.openxmlformats.org/officeDocument/2006/relationships/hyperlink" Target="https://community.secop.gov.co/Public/Tendering/OpportunityDetail/Index?noticeUID=CO1.NTC.7501278" TargetMode="External"/><Relationship Id="rId350" Type="http://schemas.openxmlformats.org/officeDocument/2006/relationships/hyperlink" Target="mailto:marcelaherrera26@gmail.com" TargetMode="External"/><Relationship Id="rId9" Type="http://schemas.openxmlformats.org/officeDocument/2006/relationships/hyperlink" Target="mailto:luchoxlavida@gmail.com" TargetMode="External"/><Relationship Id="rId210" Type="http://schemas.openxmlformats.org/officeDocument/2006/relationships/hyperlink" Target="https://community.secop.gov.co/Public/Tendering/OpportunityDetail/Index?noticeUID=CO1.NTC.7587970" TargetMode="External"/><Relationship Id="rId26" Type="http://schemas.openxmlformats.org/officeDocument/2006/relationships/hyperlink" Target="mailto:madelu03@gmail.com" TargetMode="External"/><Relationship Id="rId231" Type="http://schemas.openxmlformats.org/officeDocument/2006/relationships/hyperlink" Target="mailto:afherna1@gmail.com" TargetMode="External"/><Relationship Id="rId252" Type="http://schemas.openxmlformats.org/officeDocument/2006/relationships/hyperlink" Target="mailto:camiloaceroh@hotmail.com" TargetMode="External"/><Relationship Id="rId273" Type="http://schemas.openxmlformats.org/officeDocument/2006/relationships/hyperlink" Target="https://community.secop.gov.co/Public/Tendering/OpportunityDetail/Index?noticeUID=CO1.NTC.7945192" TargetMode="External"/><Relationship Id="rId294" Type="http://schemas.openxmlformats.org/officeDocument/2006/relationships/hyperlink" Target="mailto:cabarrios@minenergia.gov.co" TargetMode="External"/><Relationship Id="rId308" Type="http://schemas.openxmlformats.org/officeDocument/2006/relationships/hyperlink" Target="mailto:hjjimenez@minenergia.gov.co" TargetMode="External"/><Relationship Id="rId329" Type="http://schemas.openxmlformats.org/officeDocument/2006/relationships/hyperlink" Target="mailto:abgalvarovillasan@gmail.com" TargetMode="External"/><Relationship Id="rId47" Type="http://schemas.openxmlformats.org/officeDocument/2006/relationships/hyperlink" Target="mailto:dwortiz@minenergia.gov.co" TargetMode="External"/><Relationship Id="rId68" Type="http://schemas.openxmlformats.org/officeDocument/2006/relationships/hyperlink" Target="mailto:jcibanez@minenergia.gov.co" TargetMode="External"/><Relationship Id="rId89" Type="http://schemas.openxmlformats.org/officeDocument/2006/relationships/hyperlink" Target="mailto:gariano@minenergia.gov.co" TargetMode="External"/><Relationship Id="rId112" Type="http://schemas.openxmlformats.org/officeDocument/2006/relationships/hyperlink" Target="mailto:ajcarmona@minenergia.gov.co" TargetMode="External"/><Relationship Id="rId133" Type="http://schemas.openxmlformats.org/officeDocument/2006/relationships/hyperlink" Target="mailto:fernandosierravargas@gmail.com" TargetMode="External"/><Relationship Id="rId154" Type="http://schemas.openxmlformats.org/officeDocument/2006/relationships/hyperlink" Target="https://community.secop.gov.co/Public/Tendering/OpportunityDetail/Index?noticeUID=CO1.NTC.7350388" TargetMode="External"/><Relationship Id="rId175" Type="http://schemas.openxmlformats.org/officeDocument/2006/relationships/hyperlink" Target="https://community.secop.gov.co/Public/Tendering/OpportunityDetail/Index?noticeUID=CO1.NTC.7438077" TargetMode="External"/><Relationship Id="rId340" Type="http://schemas.openxmlformats.org/officeDocument/2006/relationships/hyperlink" Target="mailto:lmarango@minenergia.gov.co" TargetMode="External"/><Relationship Id="rId196" Type="http://schemas.openxmlformats.org/officeDocument/2006/relationships/hyperlink" Target="https://community.secop.gov.co/Public/Tendering/OpportunityDetail/Index?noticeUID=CO1.NTC.7355273" TargetMode="External"/><Relationship Id="rId200" Type="http://schemas.openxmlformats.org/officeDocument/2006/relationships/hyperlink" Target="https://community.secop.gov.co/Public/Tendering/OpportunityDetail/Index?noticeUID=CO1.NTC.7429412" TargetMode="External"/><Relationship Id="rId16" Type="http://schemas.openxmlformats.org/officeDocument/2006/relationships/hyperlink" Target="mailto:yaruro7@gmail.com" TargetMode="External"/><Relationship Id="rId221" Type="http://schemas.openxmlformats.org/officeDocument/2006/relationships/hyperlink" Target="https://community.secop.gov.co/Public/Tendering/OpportunityDetail/Index?noticeUID=CO1.NTC.7669446" TargetMode="External"/><Relationship Id="rId242" Type="http://schemas.openxmlformats.org/officeDocument/2006/relationships/hyperlink" Target="mailto:amalarcon@minenergia.gov.co" TargetMode="External"/><Relationship Id="rId263" Type="http://schemas.openxmlformats.org/officeDocument/2006/relationships/hyperlink" Target="mailto:guzmanrym.89@gmail.com" TargetMode="External"/><Relationship Id="rId284" Type="http://schemas.openxmlformats.org/officeDocument/2006/relationships/hyperlink" Target="mailto:mkherrera@minenergia.gov.co" TargetMode="External"/><Relationship Id="rId319" Type="http://schemas.openxmlformats.org/officeDocument/2006/relationships/hyperlink" Target="https://community.secop.gov.co/Public/Tendering/OpportunityDetail/Index?noticeUID=CO1.NTC.8004105" TargetMode="External"/><Relationship Id="rId37" Type="http://schemas.openxmlformats.org/officeDocument/2006/relationships/hyperlink" Target="mailto:ANGELYOJANA.GUZMAN@GMAIL.COM" TargetMode="External"/><Relationship Id="rId58" Type="http://schemas.openxmlformats.org/officeDocument/2006/relationships/hyperlink" Target="mailto:jahernandezp@minenergia.gov.co" TargetMode="External"/><Relationship Id="rId79" Type="http://schemas.openxmlformats.org/officeDocument/2006/relationships/hyperlink" Target="mailto:alexandraumanaorrego@outlook.com" TargetMode="External"/><Relationship Id="rId102" Type="http://schemas.openxmlformats.org/officeDocument/2006/relationships/hyperlink" Target="mailto:nparedes@minenergia.gov.co" TargetMode="External"/><Relationship Id="rId123" Type="http://schemas.openxmlformats.org/officeDocument/2006/relationships/hyperlink" Target="mailto:lilianarubiocarvajal@gmail.com" TargetMode="External"/><Relationship Id="rId144" Type="http://schemas.openxmlformats.org/officeDocument/2006/relationships/hyperlink" Target="https://community.secop.gov.co/Public/Tendering/OpportunityDetail/Index?noticeUID=CO1.NTC.7316236" TargetMode="External"/><Relationship Id="rId330" Type="http://schemas.openxmlformats.org/officeDocument/2006/relationships/hyperlink" Target="https://community.secop.gov.co/Public/Tendering/OpportunityDetail/Index?noticeUID=CO1.NTC.8250037" TargetMode="External"/><Relationship Id="rId90" Type="http://schemas.openxmlformats.org/officeDocument/2006/relationships/hyperlink" Target="mailto:reygaleano@hotmail.com" TargetMode="External"/><Relationship Id="rId165" Type="http://schemas.openxmlformats.org/officeDocument/2006/relationships/hyperlink" Target="https://community.secop.gov.co/Public/Tendering/OpportunityDetail/Index?noticeUID=CO1.NTC.7338329" TargetMode="External"/><Relationship Id="rId186" Type="http://schemas.openxmlformats.org/officeDocument/2006/relationships/hyperlink" Target="https://community.secop.gov.co/Public/Tendering/OpportunityDetail/Index?noticeUID=CO1.NTC.7501278" TargetMode="External"/><Relationship Id="rId351" Type="http://schemas.openxmlformats.org/officeDocument/2006/relationships/hyperlink" Target="mailto:lauraospinagaleano@gmail.com" TargetMode="External"/><Relationship Id="rId211" Type="http://schemas.openxmlformats.org/officeDocument/2006/relationships/hyperlink" Target="https://community.secop.gov.co/Public/Tendering/OpportunityDetail/Index?noticeUID=CO1.NTC.7587970" TargetMode="External"/><Relationship Id="rId232" Type="http://schemas.openxmlformats.org/officeDocument/2006/relationships/hyperlink" Target="mailto:josediazrmos@gmail.com" TargetMode="External"/><Relationship Id="rId253" Type="http://schemas.openxmlformats.org/officeDocument/2006/relationships/hyperlink" Target="mailto:jjbarbosas@unal.edu.co" TargetMode="External"/><Relationship Id="rId274" Type="http://schemas.openxmlformats.org/officeDocument/2006/relationships/hyperlink" Target="https://community.secop.gov.co/Public/Tendering/OpportunityDetail/Index?noticeUID=CO1.NTC.7956820" TargetMode="External"/><Relationship Id="rId295" Type="http://schemas.openxmlformats.org/officeDocument/2006/relationships/hyperlink" Target="mailto:sballesteros@minenergia.gov.co" TargetMode="External"/><Relationship Id="rId309" Type="http://schemas.openxmlformats.org/officeDocument/2006/relationships/hyperlink" Target="mailto:manuelparradorey@gmail.com" TargetMode="External"/><Relationship Id="rId27" Type="http://schemas.openxmlformats.org/officeDocument/2006/relationships/hyperlink" Target="mailto:santinofreyle@hotmail.com" TargetMode="External"/><Relationship Id="rId48" Type="http://schemas.openxmlformats.org/officeDocument/2006/relationships/hyperlink" Target="mailto:ycmartinez@minenergia.gov.co" TargetMode="External"/><Relationship Id="rId69" Type="http://schemas.openxmlformats.org/officeDocument/2006/relationships/hyperlink" Target="mailto:apjacanamijoy@minenergia.gov.co" TargetMode="External"/><Relationship Id="rId113" Type="http://schemas.openxmlformats.org/officeDocument/2006/relationships/hyperlink" Target="mailto:ajcarmonacano@gmail.com" TargetMode="External"/><Relationship Id="rId134" Type="http://schemas.openxmlformats.org/officeDocument/2006/relationships/hyperlink" Target="mailto:fsierra@minenergia.gov.co" TargetMode="External"/><Relationship Id="rId320" Type="http://schemas.openxmlformats.org/officeDocument/2006/relationships/hyperlink" Target="mailto:maparrado@minenergia.gov.co" TargetMode="External"/><Relationship Id="rId80" Type="http://schemas.openxmlformats.org/officeDocument/2006/relationships/hyperlink" Target="mailto:aquinteroprojects@gmail.com" TargetMode="External"/><Relationship Id="rId155" Type="http://schemas.openxmlformats.org/officeDocument/2006/relationships/hyperlink" Target="https://community.secop.gov.co/Public/Tendering/OpportunityDetail/Index?noticeUID=CO1.NTC.7355273" TargetMode="External"/><Relationship Id="rId176" Type="http://schemas.openxmlformats.org/officeDocument/2006/relationships/hyperlink" Target="https://community.secop.gov.co/Public/Tendering/OpportunityDetail/Index?noticeUID=CO1.NTC.7367709" TargetMode="External"/><Relationship Id="rId197" Type="http://schemas.openxmlformats.org/officeDocument/2006/relationships/hyperlink" Target="https://community.secop.gov.co/Public/Tendering/OpportunityDetail/Index?noticeUID=CO1.NTC.7429412" TargetMode="External"/><Relationship Id="rId341" Type="http://schemas.openxmlformats.org/officeDocument/2006/relationships/hyperlink" Target="mailto:emnewball@minenergia.gov.co" TargetMode="External"/><Relationship Id="rId201" Type="http://schemas.openxmlformats.org/officeDocument/2006/relationships/hyperlink" Target="https://community.secop.gov.co/Public/Tendering/OpportunityDetail/Index?noticeUID=CO1.NTC.7587970" TargetMode="External"/><Relationship Id="rId222" Type="http://schemas.openxmlformats.org/officeDocument/2006/relationships/hyperlink" Target="https://community.secop.gov.co/Public/Tendering/OpportunityDetail/Index?noticeUID=CO1.NTC.7674475" TargetMode="External"/><Relationship Id="rId243" Type="http://schemas.openxmlformats.org/officeDocument/2006/relationships/hyperlink" Target="mailto:mdvargas@minenergia.gov.co" TargetMode="External"/><Relationship Id="rId264" Type="http://schemas.openxmlformats.org/officeDocument/2006/relationships/hyperlink" Target="https://community.secop.gov.co/Public/Tendering/OpportunityDetail/Index?noticeUID=CO1.NTC.7891871&amp;amp;isFromPublicArea=True&amp;amp;isModal=true&amp;amp;asPopupView=true" TargetMode="External"/><Relationship Id="rId285" Type="http://schemas.openxmlformats.org/officeDocument/2006/relationships/hyperlink" Target="mailto:dhduarte@minenergia.gov.co" TargetMode="External"/><Relationship Id="rId17" Type="http://schemas.openxmlformats.org/officeDocument/2006/relationships/hyperlink" Target="mailto:mariaemaarroyosuarez24@gmail.com" TargetMode="External"/><Relationship Id="rId38" Type="http://schemas.openxmlformats.org/officeDocument/2006/relationships/hyperlink" Target="mailto:joansebastiianstudio@gmail.com" TargetMode="External"/><Relationship Id="rId59" Type="http://schemas.openxmlformats.org/officeDocument/2006/relationships/hyperlink" Target="mailto:hperez@minenergia.gov.co" TargetMode="External"/><Relationship Id="rId103" Type="http://schemas.openxmlformats.org/officeDocument/2006/relationships/hyperlink" Target="mailto:nataliaparedesh2019@gmail.com" TargetMode="External"/><Relationship Id="rId124" Type="http://schemas.openxmlformats.org/officeDocument/2006/relationships/hyperlink" Target="mailto:stevenospinab94@gmail.com" TargetMode="External"/><Relationship Id="rId310" Type="http://schemas.openxmlformats.org/officeDocument/2006/relationships/hyperlink" Target="mailto:ing.lisethleal@gmail.com" TargetMode="External"/><Relationship Id="rId70" Type="http://schemas.openxmlformats.org/officeDocument/2006/relationships/hyperlink" Target="mailto:daguasca@minenergia.gov.co" TargetMode="External"/><Relationship Id="rId91" Type="http://schemas.openxmlformats.org/officeDocument/2006/relationships/hyperlink" Target="mailto:jrgaleano@minenergia.gov.co" TargetMode="External"/><Relationship Id="rId145" Type="http://schemas.openxmlformats.org/officeDocument/2006/relationships/hyperlink" Target="https://community.secop.gov.co/Public/Tendering/OpportunityDetail/Index?noticeUID=CO1.NTC.7320333" TargetMode="External"/><Relationship Id="rId166" Type="http://schemas.openxmlformats.org/officeDocument/2006/relationships/hyperlink" Target="https://community.secop.gov.co/Public/Tendering/OpportunityDetail/Index?noticeUID=CO1.NTC.7342205" TargetMode="External"/><Relationship Id="rId187" Type="http://schemas.openxmlformats.org/officeDocument/2006/relationships/hyperlink" Target="https://community.secop.gov.co/Public/Tendering/OpportunityDetail/Index?noticeUID=CO1.NTC.7367709" TargetMode="External"/><Relationship Id="rId331" Type="http://schemas.openxmlformats.org/officeDocument/2006/relationships/hyperlink" Target="https://community.secop.gov.co/Public/Tendering/OpportunityDetail/Index?noticeUID=CO1.NTC.8250037" TargetMode="External"/><Relationship Id="rId352" Type="http://schemas.openxmlformats.org/officeDocument/2006/relationships/hyperlink" Target="mailto:dmpantoja@minenergia.gov.co" TargetMode="External"/><Relationship Id="rId1" Type="http://schemas.openxmlformats.org/officeDocument/2006/relationships/hyperlink" Target="mailto:L.andreamartinezherrera@outlook.com" TargetMode="External"/><Relationship Id="rId212" Type="http://schemas.openxmlformats.org/officeDocument/2006/relationships/hyperlink" Target="https://community.secop.gov.co/Public/Tendering/OpportunityDetail/Index?noticeUID=CO1.NTC.7629660" TargetMode="External"/><Relationship Id="rId233" Type="http://schemas.openxmlformats.org/officeDocument/2006/relationships/hyperlink" Target="mailto:jaimeeche@gmail.com" TargetMode="External"/><Relationship Id="rId254" Type="http://schemas.openxmlformats.org/officeDocument/2006/relationships/hyperlink" Target="mailto:candreabrito2015@gmail.com" TargetMode="External"/><Relationship Id="rId28" Type="http://schemas.openxmlformats.org/officeDocument/2006/relationships/hyperlink" Target="mailto:jorgeosp@gmail.com" TargetMode="External"/><Relationship Id="rId49" Type="http://schemas.openxmlformats.org/officeDocument/2006/relationships/hyperlink" Target="mailto:lamendez@minenergia.gov.co" TargetMode="External"/><Relationship Id="rId114" Type="http://schemas.openxmlformats.org/officeDocument/2006/relationships/hyperlink" Target="mailto:duvda13@gmail.com" TargetMode="External"/><Relationship Id="rId275" Type="http://schemas.openxmlformats.org/officeDocument/2006/relationships/hyperlink" Target="https://community.secop.gov.co/Public/Tendering/OpportunityDetail/Index?noticeUID=CO1.NTC.7968384" TargetMode="External"/><Relationship Id="rId296" Type="http://schemas.openxmlformats.org/officeDocument/2006/relationships/hyperlink" Target="mailto:camosquera@minenergia.gov.co" TargetMode="External"/><Relationship Id="rId300" Type="http://schemas.openxmlformats.org/officeDocument/2006/relationships/hyperlink" Target="mailto:ncendales@minenergia.gov.co" TargetMode="External"/><Relationship Id="rId60" Type="http://schemas.openxmlformats.org/officeDocument/2006/relationships/hyperlink" Target="mailto:lydaza@minenergia.gov.co" TargetMode="External"/><Relationship Id="rId81" Type="http://schemas.openxmlformats.org/officeDocument/2006/relationships/hyperlink" Target="mailto:amquintero@minenergia.gov.co" TargetMode="External"/><Relationship Id="rId135" Type="http://schemas.openxmlformats.org/officeDocument/2006/relationships/hyperlink" Target="mailto:jmjimenezv@minenergia.gov.co" TargetMode="External"/><Relationship Id="rId156" Type="http://schemas.openxmlformats.org/officeDocument/2006/relationships/hyperlink" Target="https://community.secop.gov.co/Public/Tendering/OpportunityDetail/Index?noticeUID=CO1.NTC.7367709" TargetMode="External"/><Relationship Id="rId177" Type="http://schemas.openxmlformats.org/officeDocument/2006/relationships/hyperlink" Target="https://community.secop.gov.co/Public/Tendering/OpportunityDetail/Index?noticeUID=CO1.NTC.7438077" TargetMode="External"/><Relationship Id="rId198" Type="http://schemas.openxmlformats.org/officeDocument/2006/relationships/hyperlink" Target="https://community.secop.gov.co/Public/Tendering/OpportunityDetail/Index?noticeUID=CO1.NTC.7587970" TargetMode="External"/><Relationship Id="rId321" Type="http://schemas.openxmlformats.org/officeDocument/2006/relationships/hyperlink" Target="https://community.secop.gov.co/STS/Users/Login/Index" TargetMode="External"/><Relationship Id="rId342" Type="http://schemas.openxmlformats.org/officeDocument/2006/relationships/hyperlink" Target="mailto:cristian.tapia2903@gmail.com" TargetMode="External"/><Relationship Id="rId202" Type="http://schemas.openxmlformats.org/officeDocument/2006/relationships/hyperlink" Target="https://community.secop.gov.co/Public/Tendering/OpportunityDetail/Index?noticeUID=CO1.NTC.7587970" TargetMode="External"/><Relationship Id="rId223" Type="http://schemas.openxmlformats.org/officeDocument/2006/relationships/hyperlink" Target="https://community.secop.gov.co/Public/Tendering/OpportunityDetail/Index?noticeUID=CO1.NTC.7678937" TargetMode="External"/><Relationship Id="rId244" Type="http://schemas.openxmlformats.org/officeDocument/2006/relationships/hyperlink" Target="mailto:lacaceres@minenergia.gov.co" TargetMode="External"/><Relationship Id="rId18" Type="http://schemas.openxmlformats.org/officeDocument/2006/relationships/hyperlink" Target="mailto:leonagdo94@gmail.com" TargetMode="External"/><Relationship Id="rId39" Type="http://schemas.openxmlformats.org/officeDocument/2006/relationships/hyperlink" Target="mailto:jimenezmolinaandres@gmail.com" TargetMode="External"/><Relationship Id="rId265" Type="http://schemas.openxmlformats.org/officeDocument/2006/relationships/hyperlink" Target="https://community.secop.gov.co/Public/Tendering/OpportunityDetail/Index?noticeUID=CO1.NTC.7897265&amp;amp;isFromPublicArea=True&amp;amp;isModal=true&amp;amp;asPopupView=true" TargetMode="External"/><Relationship Id="rId286" Type="http://schemas.openxmlformats.org/officeDocument/2006/relationships/hyperlink" Target="mailto:dacriollo@minenergia.gov.co" TargetMode="External"/><Relationship Id="rId50" Type="http://schemas.openxmlformats.org/officeDocument/2006/relationships/hyperlink" Target="mailto:mftorres@minenergia.gov.co" TargetMode="External"/><Relationship Id="rId104" Type="http://schemas.openxmlformats.org/officeDocument/2006/relationships/hyperlink" Target="mailto:cebello@minenergia.gov.co" TargetMode="External"/><Relationship Id="rId125" Type="http://schemas.openxmlformats.org/officeDocument/2006/relationships/hyperlink" Target="mailto:sapa83@hotmail.com" TargetMode="External"/><Relationship Id="rId146" Type="http://schemas.openxmlformats.org/officeDocument/2006/relationships/hyperlink" Target="https://community.secop.gov.co/Public/Tendering/OpportunityDetail/Index?noticeUID=CO1.NTC.7320388" TargetMode="External"/><Relationship Id="rId167" Type="http://schemas.openxmlformats.org/officeDocument/2006/relationships/hyperlink" Target="https://community.secop.gov.co/Public/Tendering/OpportunityDetail/Index?noticeUID=CO1.NTC.7429412" TargetMode="External"/><Relationship Id="rId188" Type="http://schemas.openxmlformats.org/officeDocument/2006/relationships/hyperlink" Target="https://community.secop.gov.co/Public/Tendering/OpportunityDetail/Index?noticeUID=CO1.NTC.7541204" TargetMode="External"/><Relationship Id="rId311" Type="http://schemas.openxmlformats.org/officeDocument/2006/relationships/hyperlink" Target="mailto:paulaahernandezc@gmail.com" TargetMode="External"/><Relationship Id="rId332" Type="http://schemas.openxmlformats.org/officeDocument/2006/relationships/hyperlink" Target="mailto:ljleal@minenergia.gov.co" TargetMode="External"/><Relationship Id="rId353" Type="http://schemas.openxmlformats.org/officeDocument/2006/relationships/hyperlink" Target="mailto:ratehortua@minenergia.gov.co" TargetMode="External"/><Relationship Id="rId71" Type="http://schemas.openxmlformats.org/officeDocument/2006/relationships/hyperlink" Target="mailto:habonilla@minenergia.gov.co" TargetMode="External"/><Relationship Id="rId92" Type="http://schemas.openxmlformats.org/officeDocument/2006/relationships/hyperlink" Target="mailto:m.camilamunozm@gmail.com" TargetMode="External"/><Relationship Id="rId213" Type="http://schemas.openxmlformats.org/officeDocument/2006/relationships/hyperlink" Target="https://community.secop.gov.co/Public/Tendering/OpportunityDetail/Index?noticeUID=CO1.NTC.7355273" TargetMode="External"/><Relationship Id="rId234" Type="http://schemas.openxmlformats.org/officeDocument/2006/relationships/hyperlink" Target="mailto:ancasallas@minenergia.gov.co" TargetMode="External"/><Relationship Id="rId2" Type="http://schemas.openxmlformats.org/officeDocument/2006/relationships/hyperlink" Target="mailto:avilam.luisa@gmail.com" TargetMode="External"/><Relationship Id="rId29" Type="http://schemas.openxmlformats.org/officeDocument/2006/relationships/hyperlink" Target="mailto:vanetoro2019@gmail.com" TargetMode="External"/><Relationship Id="rId255" Type="http://schemas.openxmlformats.org/officeDocument/2006/relationships/hyperlink" Target="mailto:mafe.cuervo30017@gmail.com" TargetMode="External"/><Relationship Id="rId276" Type="http://schemas.openxmlformats.org/officeDocument/2006/relationships/hyperlink" Target="https://community.secop.gov.co/Public/Tendering/OpportunityDetail/Index?noticeUID=CO1.NTC.7985155" TargetMode="External"/><Relationship Id="rId297" Type="http://schemas.openxmlformats.org/officeDocument/2006/relationships/hyperlink" Target="mailto:cabrito@minenergia.gov.co" TargetMode="External"/><Relationship Id="rId40" Type="http://schemas.openxmlformats.org/officeDocument/2006/relationships/hyperlink" Target="mailto:lamartinezh@minenergia.gov.co" TargetMode="External"/><Relationship Id="rId115" Type="http://schemas.openxmlformats.org/officeDocument/2006/relationships/hyperlink" Target="mailto:dcr789.1@gmail.com" TargetMode="External"/><Relationship Id="rId136" Type="http://schemas.openxmlformats.org/officeDocument/2006/relationships/hyperlink" Target="mailto:ktpatarroyo@minenergia.gov.co" TargetMode="External"/><Relationship Id="rId157" Type="http://schemas.openxmlformats.org/officeDocument/2006/relationships/hyperlink" Target="https://community.secop.gov.co/Public/Tendering/OpportunityDetail/Index?noticeUID=CO1.NTC.7347200" TargetMode="External"/><Relationship Id="rId178" Type="http://schemas.openxmlformats.org/officeDocument/2006/relationships/hyperlink" Target="https://community.secop.gov.co/Public/Tendering/OpportunityDetail/Index?noticeUID=CO1.NTC.7501278" TargetMode="External"/><Relationship Id="rId301" Type="http://schemas.openxmlformats.org/officeDocument/2006/relationships/hyperlink" Target="mailto:mfcuervo@minenergia.gov.co" TargetMode="External"/><Relationship Id="rId322" Type="http://schemas.openxmlformats.org/officeDocument/2006/relationships/hyperlink" Target="https://community.secop.gov.co/STS/Users/Login/Index" TargetMode="External"/><Relationship Id="rId343" Type="http://schemas.openxmlformats.org/officeDocument/2006/relationships/hyperlink" Target="https://community.secop.gov.co/Public/Tendering/OpportunityDetail/Index?noticeUID=CO1.NTC.8417134" TargetMode="External"/><Relationship Id="rId61" Type="http://schemas.openxmlformats.org/officeDocument/2006/relationships/hyperlink" Target="mailto:lesierra@minenergia.gov.co" TargetMode="External"/><Relationship Id="rId82" Type="http://schemas.openxmlformats.org/officeDocument/2006/relationships/hyperlink" Target="mailto:vargas.abogado@outlook.es" TargetMode="External"/><Relationship Id="rId199" Type="http://schemas.openxmlformats.org/officeDocument/2006/relationships/hyperlink" Target="https://community.secop.gov.co/Public/Tendering/OpportunityDetail/Index?noticeUID=CO1.NTC.7347200" TargetMode="External"/><Relationship Id="rId203" Type="http://schemas.openxmlformats.org/officeDocument/2006/relationships/hyperlink" Target="https://community.secop.gov.co/Public/Tendering/OpportunityDetail/Index?noticeUID=CO1.NTC.7355273" TargetMode="External"/><Relationship Id="rId19" Type="http://schemas.openxmlformats.org/officeDocument/2006/relationships/hyperlink" Target="mailto:luedusierra703@gmail.co" TargetMode="External"/><Relationship Id="rId224" Type="http://schemas.openxmlformats.org/officeDocument/2006/relationships/hyperlink" Target="https://community.secop.gov.co/Public/Tendering/OpportunityDetail/Index?noticeUID=CO1.NTC.7669446" TargetMode="External"/><Relationship Id="rId245" Type="http://schemas.openxmlformats.org/officeDocument/2006/relationships/hyperlink" Target="mailto:mmvergara@minenergia.gov.co" TargetMode="External"/><Relationship Id="rId266" Type="http://schemas.openxmlformats.org/officeDocument/2006/relationships/hyperlink" Target="mailto:amgarciab@minenergia.gov.co" TargetMode="External"/><Relationship Id="rId287" Type="http://schemas.openxmlformats.org/officeDocument/2006/relationships/hyperlink" Target="mailto:cahoz@minenergia.gov.co" TargetMode="External"/><Relationship Id="rId30" Type="http://schemas.openxmlformats.org/officeDocument/2006/relationships/hyperlink" Target="mailto:mzmunevar@gmail.com" TargetMode="External"/><Relationship Id="rId105" Type="http://schemas.openxmlformats.org/officeDocument/2006/relationships/hyperlink" Target="mailto:claudiaebg@hotmail.com" TargetMode="External"/><Relationship Id="rId126" Type="http://schemas.openxmlformats.org/officeDocument/2006/relationships/hyperlink" Target="mailto:spcaicedo@minenergia.gov.co" TargetMode="External"/><Relationship Id="rId147" Type="http://schemas.openxmlformats.org/officeDocument/2006/relationships/hyperlink" Target="https://community.secop.gov.co/Public/Tendering/OpportunityDetail/Index?noticeUID=CO1.NTC.7320715" TargetMode="External"/><Relationship Id="rId168" Type="http://schemas.openxmlformats.org/officeDocument/2006/relationships/hyperlink" Target="https://community.secop.gov.co/Public/Tendering/OpportunityDetail/Index?noticeUID=CO1.NTC.7355273" TargetMode="External"/><Relationship Id="rId312" Type="http://schemas.openxmlformats.org/officeDocument/2006/relationships/hyperlink" Target="mailto:merylauraperos@gmail.com" TargetMode="External"/><Relationship Id="rId333" Type="http://schemas.openxmlformats.org/officeDocument/2006/relationships/hyperlink" Target="mailto:mlperdomo@minenergia.gov.co" TargetMode="External"/><Relationship Id="rId354" Type="http://schemas.openxmlformats.org/officeDocument/2006/relationships/hyperlink" Target="mailto:lmrey@minenergia.gov.co" TargetMode="External"/><Relationship Id="rId51" Type="http://schemas.openxmlformats.org/officeDocument/2006/relationships/hyperlink" Target="mailto:ijgomez@minenergia.gov.co" TargetMode="External"/><Relationship Id="rId72" Type="http://schemas.openxmlformats.org/officeDocument/2006/relationships/hyperlink" Target="mailto:wfmolina@minenergia.gov.co" TargetMode="External"/><Relationship Id="rId93" Type="http://schemas.openxmlformats.org/officeDocument/2006/relationships/hyperlink" Target="mailto:mcmunozm@minenergia.gov.co" TargetMode="External"/><Relationship Id="rId189" Type="http://schemas.openxmlformats.org/officeDocument/2006/relationships/hyperlink" Target="https://community.secop.gov.co/Public/Tendering/OpportunityDetail/Index?noticeUID=CO1.NTC.7367709" TargetMode="External"/><Relationship Id="rId3" Type="http://schemas.openxmlformats.org/officeDocument/2006/relationships/hyperlink" Target="mailto:kramirezhiguita@gmail.com" TargetMode="External"/><Relationship Id="rId214" Type="http://schemas.openxmlformats.org/officeDocument/2006/relationships/hyperlink" Target="https://community.secop.gov.co/Public/Tendering/OpportunityDetail/Index?noticeUID=CO1.NTC.7647885" TargetMode="External"/><Relationship Id="rId235" Type="http://schemas.openxmlformats.org/officeDocument/2006/relationships/hyperlink" Target="mailto:caestupinan@minenergia.gov.co" TargetMode="External"/><Relationship Id="rId256" Type="http://schemas.openxmlformats.org/officeDocument/2006/relationships/hyperlink" Target="mailto:ing_alejo21@yahoo.com" TargetMode="External"/><Relationship Id="rId277" Type="http://schemas.openxmlformats.org/officeDocument/2006/relationships/hyperlink" Target="https://community.secop.gov.co/Public/Tendering/OpportunityDetail/Index?noticeUID=CO1.NTC.7983118" TargetMode="External"/><Relationship Id="rId298" Type="http://schemas.openxmlformats.org/officeDocument/2006/relationships/hyperlink" Target="mailto:nbmesa@minenergia.gov.co" TargetMode="External"/><Relationship Id="rId116" Type="http://schemas.openxmlformats.org/officeDocument/2006/relationships/hyperlink" Target="mailto:cdelahozanaya@mail.uniatlantico.edu.co" TargetMode="External"/><Relationship Id="rId137" Type="http://schemas.openxmlformats.org/officeDocument/2006/relationships/hyperlink" Target="mailto:ktprplog@gmail.com" TargetMode="External"/><Relationship Id="rId158" Type="http://schemas.openxmlformats.org/officeDocument/2006/relationships/hyperlink" Target="https://community.secop.gov.co/Public/Tendering/OpportunityDetail/Index?noticeUID=CO1.NTC.7347200" TargetMode="External"/><Relationship Id="rId302" Type="http://schemas.openxmlformats.org/officeDocument/2006/relationships/hyperlink" Target="mailto:gcacero@minenergia.gov.co" TargetMode="External"/><Relationship Id="rId323" Type="http://schemas.openxmlformats.org/officeDocument/2006/relationships/hyperlink" Target="mailto:pahernandez@minenergia.gov.co" TargetMode="External"/><Relationship Id="rId344" Type="http://schemas.openxmlformats.org/officeDocument/2006/relationships/hyperlink" Target="https://community.secop.gov.co/Public/Tendering/OpportunityDetail/Index?noticeUID=CO1.NTC.8292800" TargetMode="External"/><Relationship Id="rId20" Type="http://schemas.openxmlformats.org/officeDocument/2006/relationships/hyperlink" Target="mailto:hperezcar21@gmail.com" TargetMode="External"/><Relationship Id="rId41" Type="http://schemas.openxmlformats.org/officeDocument/2006/relationships/hyperlink" Target="mailto:jpulido@minenergia.gov.co" TargetMode="External"/><Relationship Id="rId62" Type="http://schemas.openxmlformats.org/officeDocument/2006/relationships/hyperlink" Target="mailto:cdmoreno@minenergia.gov.co" TargetMode="External"/><Relationship Id="rId83" Type="http://schemas.openxmlformats.org/officeDocument/2006/relationships/hyperlink" Target="mailto:NIBETHDUCA@GMAIL.COM" TargetMode="External"/><Relationship Id="rId179" Type="http://schemas.openxmlformats.org/officeDocument/2006/relationships/hyperlink" Target="https://community.secop.gov.co/Public/Tendering/OpportunityDetail/Index?noticeUID=CO1.NTC.7355273" TargetMode="External"/><Relationship Id="rId190" Type="http://schemas.openxmlformats.org/officeDocument/2006/relationships/hyperlink" Target="https://community.secop.gov.co/Public/Tendering/OpportunityDetail/Index?noticeUID=CO1.NTC.7347200" TargetMode="External"/><Relationship Id="rId204" Type="http://schemas.openxmlformats.org/officeDocument/2006/relationships/hyperlink" Target="https://community.secop.gov.co/Public/Tendering/OpportunityDetail/Index?noticeUID=CO1.NTC.7355273" TargetMode="External"/><Relationship Id="rId225" Type="http://schemas.openxmlformats.org/officeDocument/2006/relationships/hyperlink" Target="https://community.secop.gov.co/Public/Tendering/OpportunityDetail/Index?noticeUID=CO1.NTC.7338329" TargetMode="External"/><Relationship Id="rId246" Type="http://schemas.openxmlformats.org/officeDocument/2006/relationships/hyperlink" Target="mailto:catacarrdona@gmail.com" TargetMode="External"/><Relationship Id="rId267" Type="http://schemas.openxmlformats.org/officeDocument/2006/relationships/hyperlink" Target="mailto:ccardonar@minenergia.gov.co" TargetMode="External"/><Relationship Id="rId288" Type="http://schemas.openxmlformats.org/officeDocument/2006/relationships/hyperlink" Target="mailto:rhpreciado@minenergia.gov.co" TargetMode="External"/><Relationship Id="rId106" Type="http://schemas.openxmlformats.org/officeDocument/2006/relationships/hyperlink" Target="mailto:algutierrez@minenergia.gov.co" TargetMode="External"/><Relationship Id="rId127" Type="http://schemas.openxmlformats.org/officeDocument/2006/relationships/hyperlink" Target="mailto:MILEVMORALES@HOTMAIL.COM" TargetMode="External"/><Relationship Id="rId313" Type="http://schemas.openxmlformats.org/officeDocument/2006/relationships/hyperlink" Target="mailto:pbordosgoitia@hotmail.com" TargetMode="External"/><Relationship Id="rId10" Type="http://schemas.openxmlformats.org/officeDocument/2006/relationships/hyperlink" Target="mailto:Mariaftorresp@gmail.com" TargetMode="External"/><Relationship Id="rId31" Type="http://schemas.openxmlformats.org/officeDocument/2006/relationships/hyperlink" Target="mailto:shabimajn04@live.com.ar" TargetMode="External"/><Relationship Id="rId52" Type="http://schemas.openxmlformats.org/officeDocument/2006/relationships/hyperlink" Target="mailto:lguevara@minenergia.gov.co" TargetMode="External"/><Relationship Id="rId73" Type="http://schemas.openxmlformats.org/officeDocument/2006/relationships/hyperlink" Target="mailto:dmospicio@minenergia.gov.co" TargetMode="External"/><Relationship Id="rId94" Type="http://schemas.openxmlformats.org/officeDocument/2006/relationships/hyperlink" Target="mailto:CRISTHIAN.HERNANDEZ1187@GMAIL.COM" TargetMode="External"/><Relationship Id="rId148" Type="http://schemas.openxmlformats.org/officeDocument/2006/relationships/hyperlink" Target="https://community.secop.gov.co/Public/Tendering/OpportunityDetail/Index?noticeUID=CO1.NTC.7320715" TargetMode="External"/><Relationship Id="rId169" Type="http://schemas.openxmlformats.org/officeDocument/2006/relationships/hyperlink" Target="https://community.secop.gov.co/Public/Tendering/OpportunityDetail/Index?noticeUID=CO1.NTC.7438077" TargetMode="External"/><Relationship Id="rId334" Type="http://schemas.openxmlformats.org/officeDocument/2006/relationships/hyperlink" Target="mailto:laumar_1@hotmail.com" TargetMode="External"/><Relationship Id="rId355" Type="http://schemas.openxmlformats.org/officeDocument/2006/relationships/hyperlink" Target="https://community.secop.gov.co/Public/Tendering/OpportunityDetail/Index?noticeUID=CO1.NTC.8492885" TargetMode="External"/><Relationship Id="rId4" Type="http://schemas.openxmlformats.org/officeDocument/2006/relationships/hyperlink" Target="mailto:ehgomezpulgarin@gmail.com" TargetMode="External"/><Relationship Id="rId180" Type="http://schemas.openxmlformats.org/officeDocument/2006/relationships/hyperlink" Target="https://community.secop.gov.co/Public/Tendering/OpportunityDetail/Index?noticeUID=CO1.NTC.7347200" TargetMode="External"/><Relationship Id="rId215" Type="http://schemas.openxmlformats.org/officeDocument/2006/relationships/hyperlink" Target="https://community.secop.gov.co/Public/Tendering/OpportunityDetail/Index?noticeUID=CO1.NTC.7350388" TargetMode="External"/><Relationship Id="rId236" Type="http://schemas.openxmlformats.org/officeDocument/2006/relationships/hyperlink" Target="mailto:mangel@minenergia.gov.co" TargetMode="External"/><Relationship Id="rId257" Type="http://schemas.openxmlformats.org/officeDocument/2006/relationships/hyperlink" Target="mailto:brigitteco80@hotmail.com" TargetMode="External"/><Relationship Id="rId278" Type="http://schemas.openxmlformats.org/officeDocument/2006/relationships/hyperlink" Target="https://community.secop.gov.co/Public/Tendering/OpportunityDetail/Index?noticeUID=CO1.NTC.8003784" TargetMode="External"/><Relationship Id="rId303" Type="http://schemas.openxmlformats.org/officeDocument/2006/relationships/hyperlink" Target="mailto:jjbarbosa@minenergia.gov.co" TargetMode="External"/><Relationship Id="rId42" Type="http://schemas.openxmlformats.org/officeDocument/2006/relationships/hyperlink" Target="mailto:lfavila@minenergia.gov.co" TargetMode="External"/><Relationship Id="rId84" Type="http://schemas.openxmlformats.org/officeDocument/2006/relationships/hyperlink" Target="mailto:naduarte@minenergia.gov.co" TargetMode="External"/><Relationship Id="rId138" Type="http://schemas.openxmlformats.org/officeDocument/2006/relationships/hyperlink" Target="mailto:jssorianop@unal.edu.co" TargetMode="External"/><Relationship Id="rId345" Type="http://schemas.openxmlformats.org/officeDocument/2006/relationships/hyperlink" Target="https://community.secop.gov.co/Public/Tendering/OpportunityDetail/Index?noticeUID=CO1.NTC.8280131" TargetMode="External"/><Relationship Id="rId191" Type="http://schemas.openxmlformats.org/officeDocument/2006/relationships/hyperlink" Target="https://community.secop.gov.co/Public/Tendering/OpportunityDetail/Index?noticeUID=CO1.NTC.7541204" TargetMode="External"/><Relationship Id="rId205" Type="http://schemas.openxmlformats.org/officeDocument/2006/relationships/hyperlink" Target="https://community.secop.gov.co/Public/Tendering/OpportunityDetail/Index?noticeUID=CO1.NTC.7587970" TargetMode="External"/><Relationship Id="rId247" Type="http://schemas.openxmlformats.org/officeDocument/2006/relationships/hyperlink" Target="mailto:kerllyjazmintolozarueda@gmail.com" TargetMode="External"/><Relationship Id="rId107" Type="http://schemas.openxmlformats.org/officeDocument/2006/relationships/hyperlink" Target="mailto:albaligu@gmail.com" TargetMode="External"/><Relationship Id="rId289" Type="http://schemas.openxmlformats.org/officeDocument/2006/relationships/hyperlink" Target="mailto:harojas@minenergia.gov.co" TargetMode="External"/><Relationship Id="rId11" Type="http://schemas.openxmlformats.org/officeDocument/2006/relationships/hyperlink" Target="mailto:ivettego2020@gmail.com" TargetMode="External"/><Relationship Id="rId53" Type="http://schemas.openxmlformats.org/officeDocument/2006/relationships/hyperlink" Target="mailto:lamateus@minenergia.gov.co" TargetMode="External"/><Relationship Id="rId149" Type="http://schemas.openxmlformats.org/officeDocument/2006/relationships/hyperlink" Target="https://community.secop.gov.co/Public/Tendering/OpportunityDetail/Index?noticeUID=CO1.NTC.7326447" TargetMode="External"/><Relationship Id="rId314" Type="http://schemas.openxmlformats.org/officeDocument/2006/relationships/hyperlink" Target="mailto:herlid1@gmail.com" TargetMode="External"/><Relationship Id="rId356" Type="http://schemas.openxmlformats.org/officeDocument/2006/relationships/hyperlink" Target="https://community.secop.gov.co/Public/Tendering/OpportunityDetail/Index?noticeUID=CO1.NTC.8476769" TargetMode="External"/><Relationship Id="rId95" Type="http://schemas.openxmlformats.org/officeDocument/2006/relationships/hyperlink" Target="mailto:JAMESIVANLM@GMAIL.COM" TargetMode="External"/><Relationship Id="rId160" Type="http://schemas.openxmlformats.org/officeDocument/2006/relationships/hyperlink" Target="https://community.secop.gov.co/Public/Tendering/OpportunityDetail/Index?noticeUID=CO1.NTC.7406010" TargetMode="External"/><Relationship Id="rId216" Type="http://schemas.openxmlformats.org/officeDocument/2006/relationships/hyperlink" Target="https://community.secop.gov.co/Public/Tendering/OpportunityDetail/Index?noticeUID=CO1.NTC.7350388" TargetMode="External"/><Relationship Id="rId258" Type="http://schemas.openxmlformats.org/officeDocument/2006/relationships/hyperlink" Target="mailto:ncendalesc@unal.edu.co" TargetMode="External"/><Relationship Id="rId22" Type="http://schemas.openxmlformats.org/officeDocument/2006/relationships/hyperlink" Target="mailto:joahernandezpr@unal.edu.co" TargetMode="External"/><Relationship Id="rId64" Type="http://schemas.openxmlformats.org/officeDocument/2006/relationships/hyperlink" Target="mailto:emmorales@minenergia.gov.co" TargetMode="External"/><Relationship Id="rId118" Type="http://schemas.openxmlformats.org/officeDocument/2006/relationships/hyperlink" Target="mailto:rhpreciado2023@gmail.com" TargetMode="External"/><Relationship Id="rId325" Type="http://schemas.openxmlformats.org/officeDocument/2006/relationships/hyperlink" Target="https://community.secop.gov.co/STS/Users/Login/Index" TargetMode="External"/><Relationship Id="rId171" Type="http://schemas.openxmlformats.org/officeDocument/2006/relationships/hyperlink" Target="https://community.secop.gov.co/Public/Tendering/OpportunityDetail/Index?noticeUID=CO1.NTC.7443729" TargetMode="External"/><Relationship Id="rId227" Type="http://schemas.openxmlformats.org/officeDocument/2006/relationships/hyperlink" Target="https://community.secop.gov.co/Public/Tendering/OpportunityDetail/Index?noticeUID=CO1.NTC.7716329" TargetMode="External"/><Relationship Id="rId269" Type="http://schemas.openxmlformats.org/officeDocument/2006/relationships/hyperlink" Target="https://community.secop.gov.co/Public/Tendering/OpportunityDetail/Index?noticeUID=CO1.NTC.7948919" TargetMode="External"/><Relationship Id="rId33" Type="http://schemas.openxmlformats.org/officeDocument/2006/relationships/hyperlink" Target="mailto:dagg97@hotmail.com" TargetMode="External"/><Relationship Id="rId129" Type="http://schemas.openxmlformats.org/officeDocument/2006/relationships/hyperlink" Target="mailto:dulisase@gmail.com" TargetMode="External"/><Relationship Id="rId280" Type="http://schemas.openxmlformats.org/officeDocument/2006/relationships/hyperlink" Target="https://community.secop.gov.co/Public/Tendering/OpportunityDetail/Index?noticeUID=CO1.NTC.7966944" TargetMode="External"/><Relationship Id="rId336" Type="http://schemas.openxmlformats.org/officeDocument/2006/relationships/hyperlink" Target="mailto:pbordosgoitia@minenergia.gov.co" TargetMode="External"/><Relationship Id="rId75" Type="http://schemas.openxmlformats.org/officeDocument/2006/relationships/hyperlink" Target="mailto:jspalacios@minenergia.gov.co" TargetMode="External"/><Relationship Id="rId140" Type="http://schemas.openxmlformats.org/officeDocument/2006/relationships/hyperlink" Target="mailto:afhernandez@minenergia.gov.co" TargetMode="External"/><Relationship Id="rId182" Type="http://schemas.openxmlformats.org/officeDocument/2006/relationships/hyperlink" Target="https://community.secop.gov.co/Public/Tendering/OpportunityDetail/Index?noticeUID=CO1.NTC.7347200" TargetMode="External"/><Relationship Id="rId6" Type="http://schemas.openxmlformats.org/officeDocument/2006/relationships/hyperlink" Target="mailto:sprietob108@gmail.com" TargetMode="External"/><Relationship Id="rId238" Type="http://schemas.openxmlformats.org/officeDocument/2006/relationships/hyperlink" Target="mailto:ngonzalez@minenergia.gov.co" TargetMode="External"/><Relationship Id="rId291" Type="http://schemas.openxmlformats.org/officeDocument/2006/relationships/hyperlink" Target="mailto:holman.jimenezm@gmail.com" TargetMode="External"/><Relationship Id="rId305" Type="http://schemas.openxmlformats.org/officeDocument/2006/relationships/hyperlink" Target="mailto:ymguzman@minenergia.gov.co" TargetMode="External"/><Relationship Id="rId347" Type="http://schemas.openxmlformats.org/officeDocument/2006/relationships/hyperlink" Target="mailto:lauramariarey722@gmail.com" TargetMode="External"/><Relationship Id="rId44" Type="http://schemas.openxmlformats.org/officeDocument/2006/relationships/hyperlink" Target="mailto:ehgomez@minenergia.gov.co" TargetMode="External"/><Relationship Id="rId86" Type="http://schemas.openxmlformats.org/officeDocument/2006/relationships/hyperlink" Target="mailto:nalopez@minenergia.gov.co" TargetMode="External"/><Relationship Id="rId151" Type="http://schemas.openxmlformats.org/officeDocument/2006/relationships/hyperlink" Target="https://community.secop.gov.co/Public/Tendering/OpportunityDetail/Index?noticeUID=CO1.NTC.7342205" TargetMode="External"/><Relationship Id="rId193" Type="http://schemas.openxmlformats.org/officeDocument/2006/relationships/hyperlink" Target="https://community.secop.gov.co/Public/Tendering/OpportunityDetail/Index?noticeUID=CO1.NTC.7429412" TargetMode="External"/><Relationship Id="rId207" Type="http://schemas.openxmlformats.org/officeDocument/2006/relationships/hyperlink" Target="https://community.secop.gov.co/Public/Tendering/OpportunityDetail/Index?noticeUID=CO1.NTC.7347200" TargetMode="External"/><Relationship Id="rId249" Type="http://schemas.openxmlformats.org/officeDocument/2006/relationships/hyperlink" Target="mailto:camilabarrios9@gmail.com" TargetMode="External"/><Relationship Id="rId13" Type="http://schemas.openxmlformats.org/officeDocument/2006/relationships/hyperlink" Target="mailto:maisnorena@gmail.com" TargetMode="External"/><Relationship Id="rId109" Type="http://schemas.openxmlformats.org/officeDocument/2006/relationships/hyperlink" Target="mailto:civiltorres@hotmail.com" TargetMode="External"/><Relationship Id="rId260" Type="http://schemas.openxmlformats.org/officeDocument/2006/relationships/hyperlink" Target="mailto:mariaiguaranmontiel@hotmail.com" TargetMode="External"/><Relationship Id="rId316" Type="http://schemas.openxmlformats.org/officeDocument/2006/relationships/hyperlink" Target="mailto:mercadocastillojuan@gmail.com" TargetMode="External"/><Relationship Id="rId55" Type="http://schemas.openxmlformats.org/officeDocument/2006/relationships/hyperlink" Target="mailto:mearroyo@minenergia.gov.co" TargetMode="External"/><Relationship Id="rId97" Type="http://schemas.openxmlformats.org/officeDocument/2006/relationships/hyperlink" Target="mailto:olmellizo@minenergia.gov.co" TargetMode="External"/><Relationship Id="rId120" Type="http://schemas.openxmlformats.org/officeDocument/2006/relationships/hyperlink" Target="mailto:natalia52388@gmail.com" TargetMode="External"/><Relationship Id="rId358" Type="http://schemas.openxmlformats.org/officeDocument/2006/relationships/hyperlink" Target="mailto:lpgonzalez@minenergia.gov.co" TargetMode="External"/><Relationship Id="rId162" Type="http://schemas.openxmlformats.org/officeDocument/2006/relationships/hyperlink" Target="https://community.secop.gov.co/Public/Tendering/OpportunityDetail/Index?noticeUID=CO1.NTC.7349529" TargetMode="External"/><Relationship Id="rId218" Type="http://schemas.openxmlformats.org/officeDocument/2006/relationships/hyperlink" Target="https://community.secop.gov.co/Public/Tendering/OpportunityDetail/Index?noticeUID=CO1.NTC.7669446" TargetMode="External"/><Relationship Id="rId271" Type="http://schemas.openxmlformats.org/officeDocument/2006/relationships/hyperlink" Target="https://community.secop.gov.co/Public/Tendering/OpportunityDetail/Index?noticeUID=CO1.NTC.7392205" TargetMode="External"/><Relationship Id="rId24" Type="http://schemas.openxmlformats.org/officeDocument/2006/relationships/hyperlink" Target="mailto:carmorela@gmail.com" TargetMode="External"/><Relationship Id="rId66" Type="http://schemas.openxmlformats.org/officeDocument/2006/relationships/hyperlink" Target="mailto:safreyle@minenergia.gov.co" TargetMode="External"/><Relationship Id="rId131" Type="http://schemas.openxmlformats.org/officeDocument/2006/relationships/hyperlink" Target="mailto:anmalarconpr@gmail.com" TargetMode="External"/><Relationship Id="rId327" Type="http://schemas.openxmlformats.org/officeDocument/2006/relationships/hyperlink" Target="https://community.secop.gov.co/STS/Users/Login/Index" TargetMode="External"/><Relationship Id="rId173" Type="http://schemas.openxmlformats.org/officeDocument/2006/relationships/hyperlink" Target="https://community.secop.gov.co/Public/Tendering/OpportunityDetail/Index?noticeUID=CO1.NTC.7438077" TargetMode="External"/><Relationship Id="rId229" Type="http://schemas.openxmlformats.org/officeDocument/2006/relationships/hyperlink" Target="https://community.secop.gov.co/Public/Tendering/OpportunityDetail/Index?noticeUID=CO1.NTC.7716329" TargetMode="External"/><Relationship Id="rId240" Type="http://schemas.openxmlformats.org/officeDocument/2006/relationships/hyperlink" Target="mailto:pmcastaneda@minenergia.gov.co" TargetMode="External"/><Relationship Id="rId35" Type="http://schemas.openxmlformats.org/officeDocument/2006/relationships/hyperlink" Target="mailto:William.molina.d@gmail.com" TargetMode="External"/><Relationship Id="rId77" Type="http://schemas.openxmlformats.org/officeDocument/2006/relationships/hyperlink" Target="mailto:jilarrea@minenergia.gov.co" TargetMode="External"/><Relationship Id="rId100" Type="http://schemas.openxmlformats.org/officeDocument/2006/relationships/hyperlink" Target="mailto:sandrabernalo@yahoo.com.co" TargetMode="External"/><Relationship Id="rId282" Type="http://schemas.openxmlformats.org/officeDocument/2006/relationships/hyperlink" Target="mailto:ecrincon@minenergia.gov.co" TargetMode="External"/><Relationship Id="rId338" Type="http://schemas.openxmlformats.org/officeDocument/2006/relationships/hyperlink" Target="mailto:jcmoreno@minenergia.gov.co" TargetMode="External"/><Relationship Id="rId8" Type="http://schemas.openxmlformats.org/officeDocument/2006/relationships/hyperlink" Target="mailto:kmar_torres@hotmail.com" TargetMode="External"/><Relationship Id="rId142" Type="http://schemas.openxmlformats.org/officeDocument/2006/relationships/hyperlink" Target="mailto:jecheverria@minenergia.gov.co" TargetMode="External"/><Relationship Id="rId184" Type="http://schemas.openxmlformats.org/officeDocument/2006/relationships/hyperlink" Target="https://community.secop.gov.co/Public/Tendering/OpportunityDetail/Index?noticeUID=CO1.NTC.7516439" TargetMode="External"/><Relationship Id="rId251" Type="http://schemas.openxmlformats.org/officeDocument/2006/relationships/hyperlink" Target="mailto:simon.ballesteros8@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A5608-4C43-4F9F-8568-7268F011E826}">
  <sheetPr filterMode="1">
    <tabColor rgb="FFE6B53E"/>
    <pageSetUpPr fitToPage="1"/>
  </sheetPr>
  <dimension ref="A1:AD272"/>
  <sheetViews>
    <sheetView zoomScale="74" zoomScaleNormal="85" workbookViewId="0">
      <selection activeCell="O132" sqref="O132"/>
    </sheetView>
  </sheetViews>
  <sheetFormatPr baseColWidth="10" defaultColWidth="9.109375" defaultRowHeight="15" customHeight="1"/>
  <cols>
    <col min="1" max="1" width="25.44140625" customWidth="1"/>
    <col min="2" max="2" width="27.6640625" customWidth="1"/>
    <col min="3" max="3" width="21.88671875" hidden="1" customWidth="1"/>
    <col min="4" max="5" width="20" style="155" customWidth="1"/>
    <col min="6" max="6" width="12.44140625" hidden="1" customWidth="1"/>
    <col min="7" max="7" width="19.88671875" hidden="1" customWidth="1"/>
    <col min="8" max="8" width="30.5546875" style="2" hidden="1" customWidth="1"/>
    <col min="9" max="9" width="14" style="2" hidden="1" customWidth="1"/>
    <col min="10" max="10" width="33.44140625" customWidth="1"/>
    <col min="11" max="11" width="9.44140625" hidden="1" customWidth="1"/>
    <col min="12" max="12" width="12.5546875" style="102" customWidth="1"/>
    <col min="13" max="13" width="116.6640625" hidden="1" customWidth="1"/>
    <col min="14" max="14" width="15" style="102" customWidth="1"/>
    <col min="15" max="15" width="18.5546875" style="102" customWidth="1"/>
    <col min="16" max="16" width="16.6640625" style="102" customWidth="1"/>
    <col min="17" max="17" width="23.44140625" style="102" customWidth="1"/>
    <col min="18" max="18" width="16" style="14" customWidth="1"/>
    <col min="19" max="19" width="13.88671875" style="97" customWidth="1"/>
    <col min="20" max="20" width="19" style="137" customWidth="1"/>
    <col min="21" max="21" width="10.88671875" style="97" customWidth="1"/>
    <col min="22" max="22" width="11.109375" customWidth="1"/>
    <col min="23" max="24" width="13.6640625" customWidth="1"/>
    <col min="25" max="25" width="14.6640625" customWidth="1"/>
    <col min="26" max="26" width="18.6640625" customWidth="1"/>
    <col min="27" max="27" width="12.109375" customWidth="1"/>
    <col min="28" max="29" width="11.44140625" customWidth="1"/>
    <col min="30" max="30" width="12.109375" bestFit="1" customWidth="1"/>
    <col min="31" max="260" width="11.44140625" customWidth="1"/>
  </cols>
  <sheetData>
    <row r="1" spans="1:27" ht="48.75" customHeight="1">
      <c r="A1" s="1118"/>
      <c r="B1" s="1119"/>
      <c r="C1" s="1119"/>
      <c r="D1" s="1120"/>
      <c r="E1" s="1120"/>
      <c r="F1" s="1119"/>
      <c r="G1" s="1119"/>
      <c r="H1" s="1119"/>
      <c r="I1" s="1119"/>
      <c r="J1" s="1119"/>
      <c r="K1" s="1119"/>
      <c r="L1" s="1119"/>
      <c r="M1" s="1121"/>
      <c r="N1" s="1120"/>
      <c r="O1" s="1120"/>
      <c r="P1" s="1120"/>
      <c r="Q1" s="1120"/>
      <c r="R1" s="1119"/>
      <c r="S1" s="1119"/>
      <c r="T1" s="1122"/>
      <c r="U1" s="1119"/>
      <c r="V1" s="1119"/>
      <c r="W1" s="1119"/>
      <c r="X1" s="1119"/>
      <c r="Y1" s="1119"/>
    </row>
    <row r="2" spans="1:27" ht="15" customHeight="1">
      <c r="A2" s="56"/>
      <c r="B2" s="57"/>
      <c r="C2" s="57"/>
      <c r="D2" s="209"/>
      <c r="E2" s="209"/>
      <c r="F2" s="57"/>
      <c r="G2" s="57"/>
      <c r="H2" s="57"/>
      <c r="I2" s="57"/>
      <c r="J2" s="57"/>
      <c r="K2" s="57"/>
      <c r="L2" s="115"/>
      <c r="M2" s="224"/>
      <c r="N2" s="115"/>
      <c r="O2" s="115"/>
      <c r="P2" s="115"/>
      <c r="Q2" s="115"/>
      <c r="R2" s="228"/>
      <c r="S2" s="229"/>
      <c r="T2" s="230"/>
      <c r="U2" s="1123"/>
      <c r="V2" s="1124"/>
      <c r="W2" s="1125" t="s">
        <v>0</v>
      </c>
      <c r="X2" s="1125"/>
      <c r="Y2" s="1125"/>
    </row>
    <row r="3" spans="1:27" ht="14.1" customHeight="1">
      <c r="A3" s="4" t="s">
        <v>1</v>
      </c>
      <c r="B3" s="4" t="s">
        <v>2</v>
      </c>
      <c r="C3" s="4" t="s">
        <v>3</v>
      </c>
      <c r="D3" s="208" t="s">
        <v>4</v>
      </c>
      <c r="E3" s="208" t="s">
        <v>5</v>
      </c>
      <c r="F3" s="6" t="s">
        <v>6</v>
      </c>
      <c r="G3" s="6" t="s">
        <v>7</v>
      </c>
      <c r="H3" s="6" t="s">
        <v>8</v>
      </c>
      <c r="I3" s="6" t="s">
        <v>9</v>
      </c>
      <c r="J3" s="6" t="s">
        <v>10</v>
      </c>
      <c r="K3" s="6" t="s">
        <v>11</v>
      </c>
      <c r="L3" s="124" t="s">
        <v>12</v>
      </c>
      <c r="M3" s="6" t="s">
        <v>13</v>
      </c>
      <c r="N3" s="6" t="s">
        <v>14</v>
      </c>
      <c r="O3" s="6" t="s">
        <v>15</v>
      </c>
      <c r="P3" s="6" t="s">
        <v>16</v>
      </c>
      <c r="Q3" s="6" t="s">
        <v>17</v>
      </c>
      <c r="R3" s="64" t="s">
        <v>18</v>
      </c>
      <c r="S3" s="64" t="s">
        <v>19</v>
      </c>
      <c r="T3" s="135" t="s">
        <v>20</v>
      </c>
      <c r="U3" s="64" t="s">
        <v>21</v>
      </c>
      <c r="V3" s="99" t="s">
        <v>22</v>
      </c>
      <c r="W3" s="59" t="s">
        <v>23</v>
      </c>
      <c r="X3" s="59" t="s">
        <v>24</v>
      </c>
      <c r="Y3" s="59" t="s">
        <v>25</v>
      </c>
      <c r="Z3" s="231" t="s">
        <v>26</v>
      </c>
      <c r="AA3" s="231" t="s">
        <v>27</v>
      </c>
    </row>
    <row r="4" spans="1:27" ht="15" hidden="1" customHeight="1">
      <c r="A4" s="9" t="s">
        <v>28</v>
      </c>
      <c r="B4" s="9" t="s">
        <v>28</v>
      </c>
      <c r="C4" s="9" t="s">
        <v>28</v>
      </c>
      <c r="D4" s="211" t="s">
        <v>29</v>
      </c>
      <c r="E4" s="8" t="s">
        <v>30</v>
      </c>
      <c r="F4" s="10"/>
      <c r="G4" s="10" t="s">
        <v>31</v>
      </c>
      <c r="H4" s="8"/>
      <c r="I4" s="9">
        <v>1016038950</v>
      </c>
      <c r="J4" s="9" t="s">
        <v>32</v>
      </c>
      <c r="K4" s="9"/>
      <c r="L4" s="141" t="s">
        <v>33</v>
      </c>
      <c r="M4" s="110" t="s">
        <v>34</v>
      </c>
      <c r="N4" s="10">
        <v>3</v>
      </c>
      <c r="O4" s="10" t="s">
        <v>35</v>
      </c>
      <c r="P4" s="10"/>
      <c r="Q4" s="130">
        <v>202300000000302</v>
      </c>
      <c r="R4" s="32">
        <v>13700000</v>
      </c>
      <c r="S4" s="92" t="s">
        <v>36</v>
      </c>
      <c r="T4" s="126">
        <v>45670</v>
      </c>
      <c r="U4" s="92">
        <v>18</v>
      </c>
      <c r="V4" s="69">
        <v>11</v>
      </c>
      <c r="W4" s="32">
        <v>0</v>
      </c>
      <c r="X4" s="32">
        <v>0</v>
      </c>
      <c r="Y4" s="32">
        <f>+((R4/30)*U4)+(R4*V4)</f>
        <v>158920000</v>
      </c>
      <c r="Z4" s="304">
        <f t="shared" ref="Z4:Z35" si="0">+((R4/30)*U4)+(R4*V4)</f>
        <v>158920000</v>
      </c>
      <c r="AA4" s="83">
        <f t="shared" ref="AA4:AA35" si="1">+W4+X4+Y4-Z4</f>
        <v>0</v>
      </c>
    </row>
    <row r="5" spans="1:27" ht="15" hidden="1" customHeight="1">
      <c r="A5" s="9" t="s">
        <v>28</v>
      </c>
      <c r="B5" s="9" t="s">
        <v>28</v>
      </c>
      <c r="C5" s="9" t="s">
        <v>28</v>
      </c>
      <c r="D5" s="210"/>
      <c r="E5" s="210" t="s">
        <v>37</v>
      </c>
      <c r="F5" s="10"/>
      <c r="G5" s="10" t="s">
        <v>31</v>
      </c>
      <c r="H5" s="8"/>
      <c r="I5" s="9"/>
      <c r="J5" s="9" t="s">
        <v>38</v>
      </c>
      <c r="K5" s="3"/>
      <c r="L5" s="156" t="s">
        <v>39</v>
      </c>
      <c r="M5" s="110" t="s">
        <v>34</v>
      </c>
      <c r="N5" s="10">
        <v>3</v>
      </c>
      <c r="O5" s="10" t="s">
        <v>23</v>
      </c>
      <c r="P5" s="10"/>
      <c r="Q5" s="132">
        <v>2022011000071</v>
      </c>
      <c r="R5" s="32">
        <v>7100000</v>
      </c>
      <c r="S5" s="92" t="s">
        <v>36</v>
      </c>
      <c r="T5" s="126">
        <v>45670</v>
      </c>
      <c r="U5" s="92">
        <v>18</v>
      </c>
      <c r="V5" s="69">
        <v>11</v>
      </c>
      <c r="W5" s="32">
        <f>+((R5/30)*U5)+(V5*R5)</f>
        <v>82360000</v>
      </c>
      <c r="X5" s="32">
        <v>0</v>
      </c>
      <c r="Y5" s="32">
        <v>0</v>
      </c>
      <c r="Z5" s="304">
        <f t="shared" si="0"/>
        <v>82360000</v>
      </c>
      <c r="AA5" s="83">
        <f t="shared" si="1"/>
        <v>0</v>
      </c>
    </row>
    <row r="6" spans="1:27" ht="15" hidden="1" customHeight="1">
      <c r="A6" s="9" t="s">
        <v>28</v>
      </c>
      <c r="B6" s="9" t="s">
        <v>28</v>
      </c>
      <c r="C6" s="9" t="s">
        <v>28</v>
      </c>
      <c r="D6" s="211" t="s">
        <v>40</v>
      </c>
      <c r="E6" s="215" t="s">
        <v>41</v>
      </c>
      <c r="F6" s="10"/>
      <c r="G6" s="10" t="s">
        <v>31</v>
      </c>
      <c r="H6" s="8"/>
      <c r="I6" s="9">
        <v>52485063</v>
      </c>
      <c r="J6" s="9" t="s">
        <v>42</v>
      </c>
      <c r="K6" s="110"/>
      <c r="L6" s="141" t="s">
        <v>43</v>
      </c>
      <c r="M6" s="110" t="s">
        <v>34</v>
      </c>
      <c r="N6" s="10">
        <v>3</v>
      </c>
      <c r="O6" s="10" t="s">
        <v>44</v>
      </c>
      <c r="P6" s="10"/>
      <c r="Q6" s="132">
        <v>2021011000088</v>
      </c>
      <c r="R6" s="32">
        <v>11000000</v>
      </c>
      <c r="S6" s="92" t="s">
        <v>36</v>
      </c>
      <c r="T6" s="126">
        <v>45670</v>
      </c>
      <c r="U6" s="92">
        <v>18</v>
      </c>
      <c r="V6" s="69">
        <v>11</v>
      </c>
      <c r="W6" s="32">
        <v>0</v>
      </c>
      <c r="X6" s="32">
        <f>+((R6/30)*U6)+(R6*V6)</f>
        <v>127600000</v>
      </c>
      <c r="Y6" s="32">
        <v>0</v>
      </c>
      <c r="Z6" s="304">
        <f t="shared" si="0"/>
        <v>127600000</v>
      </c>
      <c r="AA6" s="83">
        <f t="shared" si="1"/>
        <v>0</v>
      </c>
    </row>
    <row r="7" spans="1:27" ht="15" hidden="1" customHeight="1">
      <c r="A7" s="7" t="s">
        <v>28</v>
      </c>
      <c r="B7" s="7" t="s">
        <v>28</v>
      </c>
      <c r="C7" s="9" t="s">
        <v>28</v>
      </c>
      <c r="D7" s="211" t="s">
        <v>45</v>
      </c>
      <c r="E7" s="8" t="s">
        <v>46</v>
      </c>
      <c r="F7" s="10"/>
      <c r="G7" s="10" t="s">
        <v>31</v>
      </c>
      <c r="H7" s="8"/>
      <c r="I7" s="9">
        <v>3151472</v>
      </c>
      <c r="J7" s="9" t="s">
        <v>47</v>
      </c>
      <c r="K7" s="9"/>
      <c r="L7" s="141" t="s">
        <v>48</v>
      </c>
      <c r="M7" s="110" t="s">
        <v>49</v>
      </c>
      <c r="N7" s="10">
        <v>18</v>
      </c>
      <c r="O7" s="10" t="s">
        <v>35</v>
      </c>
      <c r="P7" s="10"/>
      <c r="Q7" s="130">
        <v>202300000000302</v>
      </c>
      <c r="R7" s="32">
        <v>10000000</v>
      </c>
      <c r="S7" s="92" t="s">
        <v>36</v>
      </c>
      <c r="T7" s="126">
        <v>45670</v>
      </c>
      <c r="U7" s="92">
        <v>18</v>
      </c>
      <c r="V7" s="69">
        <v>11</v>
      </c>
      <c r="W7" s="32">
        <v>0</v>
      </c>
      <c r="X7" s="32">
        <v>0</v>
      </c>
      <c r="Y7" s="32">
        <f t="shared" ref="Y7:Y13" si="2">+((R7/30)*U7)+(R7*V7)</f>
        <v>116000000</v>
      </c>
      <c r="Z7" s="304">
        <f t="shared" si="0"/>
        <v>116000000</v>
      </c>
      <c r="AA7" s="83">
        <f t="shared" si="1"/>
        <v>0</v>
      </c>
    </row>
    <row r="8" spans="1:27" ht="15" hidden="1" customHeight="1">
      <c r="A8" s="7" t="s">
        <v>28</v>
      </c>
      <c r="B8" s="7" t="s">
        <v>28</v>
      </c>
      <c r="C8" s="7" t="s">
        <v>28</v>
      </c>
      <c r="D8" s="211" t="s">
        <v>50</v>
      </c>
      <c r="E8" s="8" t="s">
        <v>51</v>
      </c>
      <c r="F8" s="10"/>
      <c r="G8" s="11" t="s">
        <v>31</v>
      </c>
      <c r="H8" s="9"/>
      <c r="I8" s="144">
        <v>80729282</v>
      </c>
      <c r="J8" s="9" t="s">
        <v>52</v>
      </c>
      <c r="K8" s="3"/>
      <c r="L8" s="156" t="s">
        <v>53</v>
      </c>
      <c r="M8" s="110" t="s">
        <v>49</v>
      </c>
      <c r="N8" s="10">
        <v>18</v>
      </c>
      <c r="O8" s="10" t="s">
        <v>35</v>
      </c>
      <c r="P8" s="10"/>
      <c r="Q8" s="130">
        <v>202300000000302</v>
      </c>
      <c r="R8" s="32">
        <v>4100000</v>
      </c>
      <c r="S8" s="92" t="s">
        <v>36</v>
      </c>
      <c r="T8" s="126">
        <v>45670</v>
      </c>
      <c r="U8" s="92">
        <v>18</v>
      </c>
      <c r="V8" s="69">
        <v>11</v>
      </c>
      <c r="W8" s="32">
        <v>0</v>
      </c>
      <c r="X8" s="32">
        <v>0</v>
      </c>
      <c r="Y8" s="32">
        <f t="shared" si="2"/>
        <v>47560000</v>
      </c>
      <c r="Z8" s="304">
        <f t="shared" si="0"/>
        <v>47560000</v>
      </c>
      <c r="AA8" s="83">
        <f t="shared" si="1"/>
        <v>0</v>
      </c>
    </row>
    <row r="9" spans="1:27" ht="15" hidden="1" customHeight="1">
      <c r="A9" s="7" t="s">
        <v>54</v>
      </c>
      <c r="B9" s="7" t="s">
        <v>55</v>
      </c>
      <c r="C9" s="7" t="s">
        <v>55</v>
      </c>
      <c r="D9" s="118" t="s">
        <v>56</v>
      </c>
      <c r="E9" s="9" t="s">
        <v>57</v>
      </c>
      <c r="F9" s="10" t="s">
        <v>58</v>
      </c>
      <c r="G9" s="10" t="s">
        <v>31</v>
      </c>
      <c r="H9" s="8"/>
      <c r="I9" s="9"/>
      <c r="J9" s="9" t="s">
        <v>59</v>
      </c>
      <c r="K9" s="9"/>
      <c r="L9" s="141" t="s">
        <v>60</v>
      </c>
      <c r="M9" s="110" t="s">
        <v>61</v>
      </c>
      <c r="N9" s="10" t="s">
        <v>62</v>
      </c>
      <c r="O9" s="10" t="s">
        <v>35</v>
      </c>
      <c r="P9" s="10"/>
      <c r="Q9" s="130">
        <v>202300000000302</v>
      </c>
      <c r="R9" s="32">
        <v>4500000</v>
      </c>
      <c r="S9" s="92" t="s">
        <v>36</v>
      </c>
      <c r="T9" s="126">
        <v>45670</v>
      </c>
      <c r="U9" s="92">
        <v>17</v>
      </c>
      <c r="V9" s="69">
        <v>10</v>
      </c>
      <c r="W9" s="32">
        <v>0</v>
      </c>
      <c r="X9" s="32">
        <v>0</v>
      </c>
      <c r="Y9" s="226">
        <f t="shared" si="2"/>
        <v>47550000</v>
      </c>
      <c r="Z9" s="304">
        <f t="shared" si="0"/>
        <v>47550000</v>
      </c>
      <c r="AA9" s="83">
        <f t="shared" si="1"/>
        <v>0</v>
      </c>
    </row>
    <row r="10" spans="1:27" ht="15" hidden="1" customHeight="1">
      <c r="A10" s="3" t="s">
        <v>28</v>
      </c>
      <c r="B10" s="3" t="s">
        <v>28</v>
      </c>
      <c r="C10" s="3" t="s">
        <v>28</v>
      </c>
      <c r="D10" s="211" t="s">
        <v>63</v>
      </c>
      <c r="E10" s="8" t="s">
        <v>64</v>
      </c>
      <c r="F10" s="10" t="s">
        <v>58</v>
      </c>
      <c r="G10" s="11" t="s">
        <v>31</v>
      </c>
      <c r="H10" s="9"/>
      <c r="I10" s="9"/>
      <c r="J10" s="9" t="s">
        <v>65</v>
      </c>
      <c r="K10" s="9"/>
      <c r="L10" s="141" t="s">
        <v>66</v>
      </c>
      <c r="M10" s="194" t="s">
        <v>49</v>
      </c>
      <c r="N10" s="10">
        <v>18</v>
      </c>
      <c r="O10" s="10" t="s">
        <v>35</v>
      </c>
      <c r="P10" s="10"/>
      <c r="Q10" s="130">
        <v>202300000000302</v>
      </c>
      <c r="R10" s="32">
        <v>4100000</v>
      </c>
      <c r="S10" s="92" t="s">
        <v>67</v>
      </c>
      <c r="T10" s="127">
        <v>45695</v>
      </c>
      <c r="U10" s="93">
        <v>24</v>
      </c>
      <c r="V10" s="69">
        <v>10</v>
      </c>
      <c r="W10" s="32">
        <v>0</v>
      </c>
      <c r="X10" s="32">
        <v>0</v>
      </c>
      <c r="Y10" s="32">
        <f t="shared" si="2"/>
        <v>44280000</v>
      </c>
      <c r="Z10" s="304">
        <f t="shared" si="0"/>
        <v>44280000</v>
      </c>
      <c r="AA10" s="83">
        <f t="shared" si="1"/>
        <v>0</v>
      </c>
    </row>
    <row r="11" spans="1:27" ht="15" hidden="1" customHeight="1">
      <c r="A11" s="9" t="s">
        <v>68</v>
      </c>
      <c r="B11" s="9" t="s">
        <v>69</v>
      </c>
      <c r="C11" s="9" t="s">
        <v>69</v>
      </c>
      <c r="D11" s="211" t="s">
        <v>70</v>
      </c>
      <c r="E11" s="8" t="s">
        <v>71</v>
      </c>
      <c r="F11" s="10" t="s">
        <v>72</v>
      </c>
      <c r="G11" s="11" t="s">
        <v>73</v>
      </c>
      <c r="H11" s="9"/>
      <c r="I11" s="9">
        <v>1107047917</v>
      </c>
      <c r="J11" s="9" t="s">
        <v>74</v>
      </c>
      <c r="K11" s="3"/>
      <c r="L11" s="156" t="s">
        <v>75</v>
      </c>
      <c r="M11" s="110" t="s">
        <v>76</v>
      </c>
      <c r="N11" s="10" t="s">
        <v>62</v>
      </c>
      <c r="O11" s="10" t="s">
        <v>35</v>
      </c>
      <c r="P11" s="10"/>
      <c r="Q11" s="130">
        <v>202300000000302</v>
      </c>
      <c r="R11" s="32">
        <v>13700000</v>
      </c>
      <c r="S11" s="92" t="s">
        <v>36</v>
      </c>
      <c r="T11" s="126">
        <v>45670</v>
      </c>
      <c r="U11" s="92">
        <v>18</v>
      </c>
      <c r="V11" s="69">
        <v>11</v>
      </c>
      <c r="W11" s="32">
        <v>0</v>
      </c>
      <c r="X11" s="32">
        <v>0</v>
      </c>
      <c r="Y11" s="32">
        <f t="shared" si="2"/>
        <v>158920000</v>
      </c>
      <c r="Z11" s="304">
        <f t="shared" si="0"/>
        <v>158920000</v>
      </c>
      <c r="AA11" s="83">
        <f t="shared" si="1"/>
        <v>0</v>
      </c>
    </row>
    <row r="12" spans="1:27" ht="15" hidden="1" customHeight="1">
      <c r="A12" s="3" t="s">
        <v>68</v>
      </c>
      <c r="B12" s="3" t="s">
        <v>69</v>
      </c>
      <c r="C12" s="3" t="s">
        <v>69</v>
      </c>
      <c r="D12" s="211" t="s">
        <v>77</v>
      </c>
      <c r="E12" s="8" t="s">
        <v>78</v>
      </c>
      <c r="F12" s="10"/>
      <c r="G12" s="11" t="s">
        <v>73</v>
      </c>
      <c r="H12" s="9"/>
      <c r="I12" s="9">
        <v>1032372769</v>
      </c>
      <c r="J12" s="9" t="s">
        <v>79</v>
      </c>
      <c r="K12" s="110"/>
      <c r="L12" s="141" t="s">
        <v>80</v>
      </c>
      <c r="M12" s="110" t="s">
        <v>81</v>
      </c>
      <c r="N12" s="10" t="s">
        <v>62</v>
      </c>
      <c r="O12" s="10" t="s">
        <v>35</v>
      </c>
      <c r="P12" s="10"/>
      <c r="Q12" s="130">
        <v>202300000000302</v>
      </c>
      <c r="R12" s="32">
        <v>12100000</v>
      </c>
      <c r="S12" s="92" t="s">
        <v>36</v>
      </c>
      <c r="T12" s="126">
        <v>45670</v>
      </c>
      <c r="U12" s="92">
        <v>18</v>
      </c>
      <c r="V12" s="69">
        <v>11</v>
      </c>
      <c r="W12" s="32">
        <v>0</v>
      </c>
      <c r="X12" s="32">
        <v>0</v>
      </c>
      <c r="Y12" s="32">
        <f t="shared" si="2"/>
        <v>140360000</v>
      </c>
      <c r="Z12" s="304">
        <f t="shared" si="0"/>
        <v>140360000</v>
      </c>
      <c r="AA12" s="83">
        <f t="shared" si="1"/>
        <v>0</v>
      </c>
    </row>
    <row r="13" spans="1:27" ht="15" hidden="1" customHeight="1">
      <c r="A13" s="7" t="s">
        <v>68</v>
      </c>
      <c r="B13" s="7" t="s">
        <v>69</v>
      </c>
      <c r="C13" s="7" t="s">
        <v>69</v>
      </c>
      <c r="D13" s="211" t="s">
        <v>82</v>
      </c>
      <c r="E13" s="8" t="s">
        <v>83</v>
      </c>
      <c r="F13" s="10"/>
      <c r="G13" s="11" t="s">
        <v>73</v>
      </c>
      <c r="H13" s="9"/>
      <c r="I13" s="9">
        <v>53102767</v>
      </c>
      <c r="J13" s="51" t="s">
        <v>84</v>
      </c>
      <c r="K13" s="190"/>
      <c r="L13" s="141" t="s">
        <v>85</v>
      </c>
      <c r="M13" s="190" t="s">
        <v>86</v>
      </c>
      <c r="N13" s="10">
        <v>2</v>
      </c>
      <c r="O13" s="10" t="s">
        <v>35</v>
      </c>
      <c r="P13" s="10"/>
      <c r="Q13" s="130">
        <v>202300000000302</v>
      </c>
      <c r="R13" s="32">
        <v>7100000</v>
      </c>
      <c r="S13" s="92" t="s">
        <v>36</v>
      </c>
      <c r="T13" s="126">
        <v>45670</v>
      </c>
      <c r="U13" s="92">
        <v>18</v>
      </c>
      <c r="V13" s="69">
        <v>11</v>
      </c>
      <c r="W13" s="32">
        <v>0</v>
      </c>
      <c r="X13" s="32">
        <v>0</v>
      </c>
      <c r="Y13" s="32">
        <f t="shared" si="2"/>
        <v>82360000</v>
      </c>
      <c r="Z13" s="304">
        <f t="shared" si="0"/>
        <v>82360000</v>
      </c>
      <c r="AA13" s="83">
        <f t="shared" si="1"/>
        <v>0</v>
      </c>
    </row>
    <row r="14" spans="1:27" ht="15" hidden="1" customHeight="1">
      <c r="A14" s="7" t="s">
        <v>68</v>
      </c>
      <c r="B14" s="9" t="s">
        <v>28</v>
      </c>
      <c r="C14" s="9" t="s">
        <v>28</v>
      </c>
      <c r="D14" s="211" t="s">
        <v>87</v>
      </c>
      <c r="E14" s="9" t="s">
        <v>88</v>
      </c>
      <c r="F14" s="10"/>
      <c r="G14" s="11" t="s">
        <v>73</v>
      </c>
      <c r="H14" s="9"/>
      <c r="I14" s="9">
        <v>3490415</v>
      </c>
      <c r="J14" s="9" t="s">
        <v>89</v>
      </c>
      <c r="K14" s="9"/>
      <c r="L14" s="156" t="s">
        <v>90</v>
      </c>
      <c r="M14" s="194" t="s">
        <v>61</v>
      </c>
      <c r="N14" s="10" t="s">
        <v>62</v>
      </c>
      <c r="O14" s="10" t="s">
        <v>23</v>
      </c>
      <c r="P14" s="10"/>
      <c r="Q14" s="132">
        <v>2022011000071</v>
      </c>
      <c r="R14" s="32">
        <v>10000000</v>
      </c>
      <c r="S14" s="92" t="s">
        <v>91</v>
      </c>
      <c r="T14" s="126">
        <v>45681</v>
      </c>
      <c r="U14" s="92">
        <v>7</v>
      </c>
      <c r="V14" s="69">
        <v>11</v>
      </c>
      <c r="W14" s="32">
        <f>+((R14/30)*U14)+(V14*R14)</f>
        <v>112333333.33333333</v>
      </c>
      <c r="X14" s="32">
        <v>0</v>
      </c>
      <c r="Y14" s="32">
        <v>0</v>
      </c>
      <c r="Z14" s="304">
        <f t="shared" si="0"/>
        <v>112333333.33333333</v>
      </c>
      <c r="AA14" s="83">
        <f t="shared" si="1"/>
        <v>0</v>
      </c>
    </row>
    <row r="15" spans="1:27" ht="15" hidden="1" customHeight="1">
      <c r="A15" s="3" t="s">
        <v>68</v>
      </c>
      <c r="B15" s="3" t="s">
        <v>69</v>
      </c>
      <c r="C15" s="3" t="s">
        <v>69</v>
      </c>
      <c r="D15" s="211" t="s">
        <v>92</v>
      </c>
      <c r="E15" s="8" t="s">
        <v>93</v>
      </c>
      <c r="F15" s="10"/>
      <c r="G15" s="11" t="s">
        <v>73</v>
      </c>
      <c r="H15" s="9"/>
      <c r="I15" s="9">
        <v>3120703</v>
      </c>
      <c r="J15" s="9" t="s">
        <v>94</v>
      </c>
      <c r="K15" s="9"/>
      <c r="L15" s="141" t="s">
        <v>95</v>
      </c>
      <c r="M15" s="195" t="s">
        <v>86</v>
      </c>
      <c r="N15" s="10">
        <v>2</v>
      </c>
      <c r="O15" s="10" t="s">
        <v>23</v>
      </c>
      <c r="P15" s="10"/>
      <c r="Q15" s="132">
        <v>2022011000071</v>
      </c>
      <c r="R15" s="32">
        <v>10000000</v>
      </c>
      <c r="S15" s="92" t="s">
        <v>91</v>
      </c>
      <c r="T15" s="126">
        <v>45681</v>
      </c>
      <c r="U15" s="92">
        <v>7</v>
      </c>
      <c r="V15" s="69">
        <v>11</v>
      </c>
      <c r="W15" s="32">
        <f>+((R15/30)*U15)+(V15*R15)</f>
        <v>112333333.33333333</v>
      </c>
      <c r="X15" s="32">
        <v>0</v>
      </c>
      <c r="Y15" s="32">
        <v>0</v>
      </c>
      <c r="Z15" s="304">
        <f t="shared" si="0"/>
        <v>112333333.33333333</v>
      </c>
      <c r="AA15" s="83">
        <f t="shared" si="1"/>
        <v>0</v>
      </c>
    </row>
    <row r="16" spans="1:27" ht="15" hidden="1" customHeight="1">
      <c r="A16" s="7" t="s">
        <v>68</v>
      </c>
      <c r="B16" s="9" t="s">
        <v>69</v>
      </c>
      <c r="C16" s="9" t="s">
        <v>69</v>
      </c>
      <c r="D16" s="211" t="s">
        <v>96</v>
      </c>
      <c r="E16" t="s">
        <v>97</v>
      </c>
      <c r="F16" s="10"/>
      <c r="G16" s="11" t="s">
        <v>73</v>
      </c>
      <c r="H16" s="9" t="s">
        <v>98</v>
      </c>
      <c r="I16" s="9">
        <v>52123199</v>
      </c>
      <c r="J16" s="9" t="s">
        <v>99</v>
      </c>
      <c r="K16" s="9"/>
      <c r="L16" s="141" t="s">
        <v>100</v>
      </c>
      <c r="M16" s="195" t="s">
        <v>101</v>
      </c>
      <c r="N16" s="10" t="s">
        <v>62</v>
      </c>
      <c r="O16" s="10" t="s">
        <v>35</v>
      </c>
      <c r="P16" s="10"/>
      <c r="Q16" s="130">
        <v>202300000000302</v>
      </c>
      <c r="R16" s="32">
        <v>3900000</v>
      </c>
      <c r="S16" s="92" t="s">
        <v>91</v>
      </c>
      <c r="T16" s="126">
        <v>45681</v>
      </c>
      <c r="U16" s="92">
        <v>7</v>
      </c>
      <c r="V16" s="69">
        <v>11</v>
      </c>
      <c r="W16" s="32">
        <v>0</v>
      </c>
      <c r="X16" s="32">
        <v>0</v>
      </c>
      <c r="Y16" s="32">
        <f>+((R16/30)*U16)+(R16*V16)</f>
        <v>43810000</v>
      </c>
      <c r="Z16" s="304">
        <f t="shared" si="0"/>
        <v>43810000</v>
      </c>
      <c r="AA16" s="83">
        <f t="shared" si="1"/>
        <v>0</v>
      </c>
    </row>
    <row r="17" spans="1:30" ht="15" hidden="1" customHeight="1">
      <c r="A17" s="9" t="s">
        <v>68</v>
      </c>
      <c r="B17" s="7" t="s">
        <v>69</v>
      </c>
      <c r="C17" s="7" t="s">
        <v>69</v>
      </c>
      <c r="D17" s="211" t="s">
        <v>102</v>
      </c>
      <c r="E17" s="8" t="s">
        <v>103</v>
      </c>
      <c r="F17" s="10" t="s">
        <v>58</v>
      </c>
      <c r="G17" s="11" t="s">
        <v>73</v>
      </c>
      <c r="H17" s="9"/>
      <c r="I17" s="9"/>
      <c r="J17" s="110" t="s">
        <v>104</v>
      </c>
      <c r="K17" s="3"/>
      <c r="L17" s="156" t="s">
        <v>105</v>
      </c>
      <c r="M17" s="190" t="s">
        <v>86</v>
      </c>
      <c r="N17" s="10">
        <v>2</v>
      </c>
      <c r="O17" s="10" t="s">
        <v>23</v>
      </c>
      <c r="P17" s="10"/>
      <c r="Q17" s="132">
        <v>2022011000071</v>
      </c>
      <c r="R17" s="32">
        <v>6500000</v>
      </c>
      <c r="S17" s="92" t="s">
        <v>106</v>
      </c>
      <c r="T17" s="127">
        <v>45702</v>
      </c>
      <c r="U17" s="92">
        <v>17</v>
      </c>
      <c r="V17" s="69">
        <v>10</v>
      </c>
      <c r="W17" s="32">
        <f>+((R17/30)*U17)+(V17*R17)</f>
        <v>68683333.333333328</v>
      </c>
      <c r="X17" s="32">
        <v>0</v>
      </c>
      <c r="Y17" s="32">
        <v>0</v>
      </c>
      <c r="Z17" s="304">
        <f t="shared" si="0"/>
        <v>68683333.333333328</v>
      </c>
      <c r="AA17" s="83">
        <f t="shared" si="1"/>
        <v>0</v>
      </c>
      <c r="AD17" s="304"/>
    </row>
    <row r="18" spans="1:30" ht="15" hidden="1" customHeight="1">
      <c r="A18" s="9" t="s">
        <v>107</v>
      </c>
      <c r="B18" s="7" t="s">
        <v>108</v>
      </c>
      <c r="C18" s="7" t="s">
        <v>28</v>
      </c>
      <c r="D18" s="212" t="s">
        <v>109</v>
      </c>
      <c r="E18" s="210" t="s">
        <v>110</v>
      </c>
      <c r="F18" s="10"/>
      <c r="G18" s="11" t="s">
        <v>111</v>
      </c>
      <c r="H18" s="9" t="s">
        <v>112</v>
      </c>
      <c r="I18" s="9">
        <v>31582712</v>
      </c>
      <c r="J18" s="9" t="s">
        <v>113</v>
      </c>
      <c r="K18" s="110" t="s">
        <v>114</v>
      </c>
      <c r="L18" s="141" t="s">
        <v>115</v>
      </c>
      <c r="M18" s="193" t="s">
        <v>116</v>
      </c>
      <c r="N18" s="10">
        <v>4</v>
      </c>
      <c r="O18" s="10" t="s">
        <v>35</v>
      </c>
      <c r="P18" s="10"/>
      <c r="Q18" s="130">
        <v>202300000000302</v>
      </c>
      <c r="R18" s="32">
        <v>12100000</v>
      </c>
      <c r="S18" s="92" t="s">
        <v>36</v>
      </c>
      <c r="T18" s="126">
        <v>45670</v>
      </c>
      <c r="U18" s="92">
        <v>18</v>
      </c>
      <c r="V18" s="69">
        <v>11</v>
      </c>
      <c r="W18" s="32">
        <v>0</v>
      </c>
      <c r="X18" s="32">
        <v>0</v>
      </c>
      <c r="Y18" s="32">
        <f t="shared" ref="Y18:Y26" si="3">+((R18/30)*U18)+(R18*V18)</f>
        <v>140360000</v>
      </c>
      <c r="Z18" s="304">
        <f t="shared" si="0"/>
        <v>140360000</v>
      </c>
      <c r="AA18" s="83">
        <f t="shared" si="1"/>
        <v>0</v>
      </c>
    </row>
    <row r="19" spans="1:30" ht="15" hidden="1" customHeight="1">
      <c r="A19" s="7" t="s">
        <v>107</v>
      </c>
      <c r="B19" s="9" t="s">
        <v>108</v>
      </c>
      <c r="C19" s="7" t="s">
        <v>28</v>
      </c>
      <c r="D19" s="212" t="s">
        <v>117</v>
      </c>
      <c r="E19" s="210" t="s">
        <v>118</v>
      </c>
      <c r="F19" s="10"/>
      <c r="G19" s="11" t="s">
        <v>111</v>
      </c>
      <c r="H19" s="9" t="s">
        <v>119</v>
      </c>
      <c r="I19" s="9">
        <v>53122969</v>
      </c>
      <c r="J19" s="163" t="s">
        <v>120</v>
      </c>
      <c r="K19" s="100" t="s">
        <v>114</v>
      </c>
      <c r="L19" s="141" t="s">
        <v>121</v>
      </c>
      <c r="M19" s="192" t="s">
        <v>116</v>
      </c>
      <c r="N19" s="10">
        <v>4</v>
      </c>
      <c r="O19" s="10" t="s">
        <v>35</v>
      </c>
      <c r="P19" s="10"/>
      <c r="Q19" s="130">
        <v>202300000000302</v>
      </c>
      <c r="R19" s="32">
        <v>11000000</v>
      </c>
      <c r="S19" s="92" t="s">
        <v>122</v>
      </c>
      <c r="T19" s="126">
        <v>45674</v>
      </c>
      <c r="U19" s="92">
        <v>14</v>
      </c>
      <c r="V19" s="69">
        <v>11</v>
      </c>
      <c r="W19" s="32">
        <v>0</v>
      </c>
      <c r="X19" s="32">
        <v>0</v>
      </c>
      <c r="Y19" s="32">
        <f t="shared" si="3"/>
        <v>126133333.33333333</v>
      </c>
      <c r="Z19" s="304">
        <f t="shared" si="0"/>
        <v>126133333.33333333</v>
      </c>
      <c r="AA19" s="83">
        <f t="shared" si="1"/>
        <v>0</v>
      </c>
    </row>
    <row r="20" spans="1:30" ht="15" hidden="1" customHeight="1">
      <c r="A20" s="7" t="s">
        <v>107</v>
      </c>
      <c r="B20" s="7" t="s">
        <v>108</v>
      </c>
      <c r="C20" s="7" t="s">
        <v>55</v>
      </c>
      <c r="D20" s="212" t="s">
        <v>123</v>
      </c>
      <c r="E20" s="210" t="s">
        <v>124</v>
      </c>
      <c r="F20" s="10"/>
      <c r="G20" s="11" t="s">
        <v>111</v>
      </c>
      <c r="H20" s="9" t="s">
        <v>125</v>
      </c>
      <c r="I20" s="9">
        <v>51908173</v>
      </c>
      <c r="J20" s="9" t="s">
        <v>126</v>
      </c>
      <c r="K20" s="166" t="s">
        <v>114</v>
      </c>
      <c r="L20" s="156" t="s">
        <v>127</v>
      </c>
      <c r="M20" s="193" t="s">
        <v>116</v>
      </c>
      <c r="N20" s="10">
        <v>4</v>
      </c>
      <c r="O20" s="10" t="s">
        <v>35</v>
      </c>
      <c r="P20" s="10"/>
      <c r="Q20" s="130">
        <v>202300000000302</v>
      </c>
      <c r="R20" s="32">
        <v>11500000</v>
      </c>
      <c r="S20" s="92" t="s">
        <v>122</v>
      </c>
      <c r="T20" s="126">
        <v>45674</v>
      </c>
      <c r="U20" s="92">
        <v>14</v>
      </c>
      <c r="V20" s="69">
        <v>11</v>
      </c>
      <c r="W20" s="32">
        <v>0</v>
      </c>
      <c r="X20" s="32">
        <v>0</v>
      </c>
      <c r="Y20" s="32">
        <f t="shared" si="3"/>
        <v>131866666.66666667</v>
      </c>
      <c r="Z20" s="304">
        <f t="shared" si="0"/>
        <v>131866666.66666667</v>
      </c>
      <c r="AA20" s="83">
        <f t="shared" si="1"/>
        <v>0</v>
      </c>
    </row>
    <row r="21" spans="1:30" ht="15" hidden="1" customHeight="1">
      <c r="A21" s="7" t="s">
        <v>107</v>
      </c>
      <c r="B21" s="7" t="s">
        <v>108</v>
      </c>
      <c r="C21" s="7" t="s">
        <v>28</v>
      </c>
      <c r="D21" s="212" t="s">
        <v>128</v>
      </c>
      <c r="E21" s="210" t="s">
        <v>129</v>
      </c>
      <c r="F21" s="10" t="s">
        <v>130</v>
      </c>
      <c r="G21" s="11" t="s">
        <v>111</v>
      </c>
      <c r="H21" s="9" t="s">
        <v>131</v>
      </c>
      <c r="I21" s="9">
        <v>1112758351</v>
      </c>
      <c r="J21" s="9" t="s">
        <v>132</v>
      </c>
      <c r="K21" s="9" t="s">
        <v>114</v>
      </c>
      <c r="L21" s="141" t="s">
        <v>133</v>
      </c>
      <c r="M21" s="193" t="s">
        <v>116</v>
      </c>
      <c r="N21" s="10">
        <v>5</v>
      </c>
      <c r="O21" s="10" t="s">
        <v>35</v>
      </c>
      <c r="P21" s="10"/>
      <c r="Q21" s="132">
        <v>2022011000071</v>
      </c>
      <c r="R21" s="32">
        <v>11000000</v>
      </c>
      <c r="S21" s="92" t="s">
        <v>67</v>
      </c>
      <c r="T21" s="126">
        <v>45695</v>
      </c>
      <c r="U21" s="93">
        <v>24</v>
      </c>
      <c r="V21" s="69">
        <v>10</v>
      </c>
      <c r="W21" s="32">
        <v>0</v>
      </c>
      <c r="X21" s="32">
        <v>0</v>
      </c>
      <c r="Y21" s="32">
        <f t="shared" si="3"/>
        <v>118800000</v>
      </c>
      <c r="Z21" s="304">
        <f t="shared" si="0"/>
        <v>118800000</v>
      </c>
      <c r="AA21" s="83">
        <f t="shared" si="1"/>
        <v>0</v>
      </c>
    </row>
    <row r="22" spans="1:30" ht="15" hidden="1" customHeight="1">
      <c r="A22" s="7" t="s">
        <v>107</v>
      </c>
      <c r="B22" s="7" t="s">
        <v>108</v>
      </c>
      <c r="C22" s="3" t="s">
        <v>69</v>
      </c>
      <c r="D22" s="212" t="s">
        <v>134</v>
      </c>
      <c r="E22" s="210" t="s">
        <v>135</v>
      </c>
      <c r="F22" s="10"/>
      <c r="G22" s="11" t="s">
        <v>111</v>
      </c>
      <c r="H22" s="9" t="s">
        <v>136</v>
      </c>
      <c r="I22" s="9"/>
      <c r="J22" s="9" t="s">
        <v>137</v>
      </c>
      <c r="K22" s="100" t="s">
        <v>114</v>
      </c>
      <c r="L22" s="141" t="s">
        <v>138</v>
      </c>
      <c r="M22" s="193" t="s">
        <v>116</v>
      </c>
      <c r="N22" s="10">
        <v>4</v>
      </c>
      <c r="O22" s="10" t="s">
        <v>35</v>
      </c>
      <c r="P22" s="10"/>
      <c r="Q22" s="130">
        <v>202300000000302</v>
      </c>
      <c r="R22" s="32">
        <v>10000000</v>
      </c>
      <c r="S22" s="92" t="s">
        <v>139</v>
      </c>
      <c r="T22" s="126">
        <v>45709</v>
      </c>
      <c r="U22" s="92">
        <v>10</v>
      </c>
      <c r="V22" s="69">
        <v>10</v>
      </c>
      <c r="W22" s="32">
        <v>0</v>
      </c>
      <c r="X22" s="32">
        <v>0</v>
      </c>
      <c r="Y22" s="32">
        <f t="shared" si="3"/>
        <v>103333333.33333333</v>
      </c>
      <c r="Z22" s="304">
        <f t="shared" si="0"/>
        <v>103333333.33333333</v>
      </c>
      <c r="AA22" s="83">
        <f t="shared" si="1"/>
        <v>0</v>
      </c>
    </row>
    <row r="23" spans="1:30" ht="15" hidden="1" customHeight="1">
      <c r="A23" s="9" t="s">
        <v>107</v>
      </c>
      <c r="B23" s="9" t="s">
        <v>108</v>
      </c>
      <c r="C23" s="9" t="s">
        <v>69</v>
      </c>
      <c r="D23" s="212" t="s">
        <v>140</v>
      </c>
      <c r="E23" s="210" t="s">
        <v>141</v>
      </c>
      <c r="F23" s="10"/>
      <c r="G23" s="11" t="s">
        <v>111</v>
      </c>
      <c r="H23" s="9" t="s">
        <v>142</v>
      </c>
      <c r="I23" s="9">
        <v>79694106</v>
      </c>
      <c r="J23" s="9" t="s">
        <v>143</v>
      </c>
      <c r="K23" s="100" t="s">
        <v>114</v>
      </c>
      <c r="L23" s="156" t="s">
        <v>144</v>
      </c>
      <c r="M23" s="193" t="s">
        <v>116</v>
      </c>
      <c r="N23" s="10">
        <v>4</v>
      </c>
      <c r="O23" s="10" t="s">
        <v>35</v>
      </c>
      <c r="P23" s="10"/>
      <c r="Q23" s="130">
        <v>202300000000302</v>
      </c>
      <c r="R23" s="32">
        <v>10000000</v>
      </c>
      <c r="S23" s="92" t="s">
        <v>67</v>
      </c>
      <c r="T23" s="126">
        <v>45695</v>
      </c>
      <c r="U23" s="93">
        <v>24</v>
      </c>
      <c r="V23" s="69">
        <v>10</v>
      </c>
      <c r="W23" s="32">
        <v>0</v>
      </c>
      <c r="X23" s="32">
        <v>0</v>
      </c>
      <c r="Y23" s="32">
        <f t="shared" si="3"/>
        <v>108000000</v>
      </c>
      <c r="Z23" s="304">
        <f t="shared" si="0"/>
        <v>108000000</v>
      </c>
      <c r="AA23" s="83">
        <f t="shared" si="1"/>
        <v>0</v>
      </c>
    </row>
    <row r="24" spans="1:30" ht="15" hidden="1" customHeight="1">
      <c r="A24" s="3" t="s">
        <v>107</v>
      </c>
      <c r="B24" s="3" t="s">
        <v>108</v>
      </c>
      <c r="C24" s="3" t="s">
        <v>69</v>
      </c>
      <c r="D24" s="212" t="s">
        <v>145</v>
      </c>
      <c r="E24" s="210" t="s">
        <v>146</v>
      </c>
      <c r="F24" s="10"/>
      <c r="G24" s="11" t="s">
        <v>111</v>
      </c>
      <c r="H24" s="9" t="s">
        <v>147</v>
      </c>
      <c r="I24" s="9">
        <v>80243733</v>
      </c>
      <c r="J24" s="9" t="s">
        <v>148</v>
      </c>
      <c r="K24" s="100" t="s">
        <v>114</v>
      </c>
      <c r="L24" s="141" t="s">
        <v>149</v>
      </c>
      <c r="M24" s="192" t="s">
        <v>116</v>
      </c>
      <c r="N24" s="10">
        <v>4</v>
      </c>
      <c r="O24" s="10" t="s">
        <v>35</v>
      </c>
      <c r="P24" s="10"/>
      <c r="Q24" s="130">
        <v>202300000000302</v>
      </c>
      <c r="R24" s="32">
        <v>10000000</v>
      </c>
      <c r="S24" s="92" t="s">
        <v>122</v>
      </c>
      <c r="T24" s="126">
        <v>45674</v>
      </c>
      <c r="U24" s="92">
        <v>14</v>
      </c>
      <c r="V24" s="69">
        <v>11</v>
      </c>
      <c r="W24" s="32">
        <v>0</v>
      </c>
      <c r="X24" s="32">
        <v>0</v>
      </c>
      <c r="Y24" s="32">
        <f t="shared" si="3"/>
        <v>114666666.66666667</v>
      </c>
      <c r="Z24" s="304">
        <f t="shared" si="0"/>
        <v>114666666.66666667</v>
      </c>
      <c r="AA24" s="83">
        <f t="shared" si="1"/>
        <v>0</v>
      </c>
    </row>
    <row r="25" spans="1:30" ht="15" hidden="1" customHeight="1">
      <c r="A25" s="9" t="s">
        <v>107</v>
      </c>
      <c r="B25" s="9" t="s">
        <v>108</v>
      </c>
      <c r="C25" s="7" t="s">
        <v>69</v>
      </c>
      <c r="D25" s="212" t="s">
        <v>150</v>
      </c>
      <c r="E25" s="210" t="s">
        <v>151</v>
      </c>
      <c r="F25" s="10"/>
      <c r="G25" s="11" t="s">
        <v>111</v>
      </c>
      <c r="H25" s="9" t="s">
        <v>152</v>
      </c>
      <c r="I25" s="9">
        <v>52367030</v>
      </c>
      <c r="J25" s="9" t="s">
        <v>153</v>
      </c>
      <c r="K25" s="100" t="s">
        <v>114</v>
      </c>
      <c r="L25" s="141" t="s">
        <v>154</v>
      </c>
      <c r="M25" s="193" t="s">
        <v>116</v>
      </c>
      <c r="N25" s="10">
        <v>4</v>
      </c>
      <c r="O25" s="10" t="s">
        <v>35</v>
      </c>
      <c r="P25" s="10"/>
      <c r="Q25" s="130">
        <v>202300000000302</v>
      </c>
      <c r="R25" s="32">
        <v>10000000</v>
      </c>
      <c r="S25" s="92" t="s">
        <v>67</v>
      </c>
      <c r="T25" s="126">
        <v>45695</v>
      </c>
      <c r="U25" s="93">
        <v>24</v>
      </c>
      <c r="V25" s="69">
        <v>10</v>
      </c>
      <c r="W25" s="32">
        <v>0</v>
      </c>
      <c r="X25" s="32">
        <v>0</v>
      </c>
      <c r="Y25" s="32">
        <f t="shared" si="3"/>
        <v>108000000</v>
      </c>
      <c r="Z25" s="304">
        <f t="shared" si="0"/>
        <v>108000000</v>
      </c>
      <c r="AA25" s="83">
        <f t="shared" si="1"/>
        <v>0</v>
      </c>
    </row>
    <row r="26" spans="1:30" ht="15" hidden="1" customHeight="1">
      <c r="A26" s="3" t="s">
        <v>107</v>
      </c>
      <c r="B26" s="3" t="s">
        <v>108</v>
      </c>
      <c r="C26" s="7" t="s">
        <v>155</v>
      </c>
      <c r="D26" s="212" t="s">
        <v>156</v>
      </c>
      <c r="E26" s="210" t="s">
        <v>157</v>
      </c>
      <c r="F26" s="10"/>
      <c r="G26" s="11" t="s">
        <v>111</v>
      </c>
      <c r="H26" s="9" t="s">
        <v>158</v>
      </c>
      <c r="I26" s="9">
        <v>1000269918</v>
      </c>
      <c r="J26" s="9" t="s">
        <v>159</v>
      </c>
      <c r="K26" s="3" t="s">
        <v>114</v>
      </c>
      <c r="L26" s="156" t="s">
        <v>160</v>
      </c>
      <c r="M26" s="192" t="s">
        <v>116</v>
      </c>
      <c r="N26" s="10">
        <v>5</v>
      </c>
      <c r="O26" s="10" t="s">
        <v>35</v>
      </c>
      <c r="P26" s="133" t="s">
        <v>161</v>
      </c>
      <c r="Q26" s="132">
        <v>2022011000071</v>
      </c>
      <c r="R26" s="32">
        <v>4100000</v>
      </c>
      <c r="S26" s="92" t="s">
        <v>106</v>
      </c>
      <c r="T26" s="126">
        <v>45702</v>
      </c>
      <c r="U26" s="92">
        <v>17</v>
      </c>
      <c r="V26" s="69">
        <v>10</v>
      </c>
      <c r="W26" s="32">
        <v>0</v>
      </c>
      <c r="X26" s="32">
        <v>0</v>
      </c>
      <c r="Y26" s="32">
        <f t="shared" si="3"/>
        <v>43323333.333333336</v>
      </c>
      <c r="Z26" s="304">
        <f t="shared" si="0"/>
        <v>43323333.333333336</v>
      </c>
      <c r="AA26" s="83">
        <f t="shared" si="1"/>
        <v>0</v>
      </c>
    </row>
    <row r="27" spans="1:30" ht="15" hidden="1" customHeight="1">
      <c r="A27" s="7" t="s">
        <v>162</v>
      </c>
      <c r="B27" s="9" t="s">
        <v>28</v>
      </c>
      <c r="C27" s="9" t="s">
        <v>55</v>
      </c>
      <c r="D27" s="211" t="s">
        <v>163</v>
      </c>
      <c r="E27" s="10" t="s">
        <v>164</v>
      </c>
      <c r="F27" s="10" t="s">
        <v>58</v>
      </c>
      <c r="G27" s="11" t="s">
        <v>165</v>
      </c>
      <c r="H27" s="9" t="s">
        <v>166</v>
      </c>
      <c r="I27" s="9">
        <v>52539433</v>
      </c>
      <c r="J27" s="9" t="s">
        <v>167</v>
      </c>
      <c r="K27" s="9" t="s">
        <v>114</v>
      </c>
      <c r="L27" s="141" t="s">
        <v>168</v>
      </c>
      <c r="M27" s="110" t="s">
        <v>169</v>
      </c>
      <c r="N27" s="10">
        <v>7</v>
      </c>
      <c r="O27" s="10" t="s">
        <v>44</v>
      </c>
      <c r="P27" s="10" t="s">
        <v>114</v>
      </c>
      <c r="Q27" s="132">
        <v>2021011000088</v>
      </c>
      <c r="R27" s="32">
        <v>11000000</v>
      </c>
      <c r="S27" s="92" t="s">
        <v>91</v>
      </c>
      <c r="T27" s="126">
        <v>45681</v>
      </c>
      <c r="U27" s="92">
        <v>7</v>
      </c>
      <c r="V27" s="69">
        <v>11</v>
      </c>
      <c r="W27" s="32">
        <v>0</v>
      </c>
      <c r="X27" s="32">
        <f t="shared" ref="X27:X39" si="4">+((R27/30)*U27)+(R27*V27)</f>
        <v>123566666.66666667</v>
      </c>
      <c r="Y27" s="32">
        <v>0</v>
      </c>
      <c r="Z27" s="304">
        <f t="shared" si="0"/>
        <v>123566666.66666667</v>
      </c>
      <c r="AA27" s="83">
        <f t="shared" si="1"/>
        <v>0</v>
      </c>
    </row>
    <row r="28" spans="1:30" ht="15" hidden="1" customHeight="1">
      <c r="A28" s="7" t="s">
        <v>162</v>
      </c>
      <c r="B28" s="9" t="s">
        <v>28</v>
      </c>
      <c r="C28" s="9" t="s">
        <v>55</v>
      </c>
      <c r="D28" s="211" t="s">
        <v>170</v>
      </c>
      <c r="E28" s="10" t="s">
        <v>171</v>
      </c>
      <c r="F28" s="10" t="s">
        <v>58</v>
      </c>
      <c r="G28" s="11" t="s">
        <v>165</v>
      </c>
      <c r="H28" s="9" t="s">
        <v>166</v>
      </c>
      <c r="I28" s="9">
        <v>1032461676</v>
      </c>
      <c r="J28" s="9" t="s">
        <v>172</v>
      </c>
      <c r="K28" s="110" t="s">
        <v>114</v>
      </c>
      <c r="L28" s="141" t="s">
        <v>173</v>
      </c>
      <c r="M28" s="168" t="s">
        <v>169</v>
      </c>
      <c r="N28" s="10">
        <v>7</v>
      </c>
      <c r="O28" s="10" t="s">
        <v>44</v>
      </c>
      <c r="P28" s="10" t="s">
        <v>114</v>
      </c>
      <c r="Q28" s="132">
        <v>2021011000088</v>
      </c>
      <c r="R28" s="32">
        <v>5700000</v>
      </c>
      <c r="S28" s="92" t="s">
        <v>36</v>
      </c>
      <c r="T28" s="126">
        <v>45674</v>
      </c>
      <c r="U28" s="92">
        <v>14</v>
      </c>
      <c r="V28" s="69">
        <v>11</v>
      </c>
      <c r="W28" s="32">
        <v>0</v>
      </c>
      <c r="X28" s="32">
        <f t="shared" si="4"/>
        <v>65360000</v>
      </c>
      <c r="Y28" s="32">
        <v>0</v>
      </c>
      <c r="Z28" s="304">
        <f t="shared" si="0"/>
        <v>65360000</v>
      </c>
      <c r="AA28" s="83">
        <f t="shared" si="1"/>
        <v>0</v>
      </c>
    </row>
    <row r="29" spans="1:30" ht="15" hidden="1" customHeight="1">
      <c r="A29" s="7" t="s">
        <v>162</v>
      </c>
      <c r="B29" s="7" t="s">
        <v>28</v>
      </c>
      <c r="C29" s="7" t="s">
        <v>55</v>
      </c>
      <c r="D29" s="211" t="s">
        <v>174</v>
      </c>
      <c r="E29" s="10" t="s">
        <v>175</v>
      </c>
      <c r="F29" s="10" t="s">
        <v>58</v>
      </c>
      <c r="G29" s="11" t="s">
        <v>165</v>
      </c>
      <c r="H29" s="9" t="s">
        <v>166</v>
      </c>
      <c r="I29" s="9">
        <v>1032368719</v>
      </c>
      <c r="J29" s="9" t="s">
        <v>176</v>
      </c>
      <c r="K29" s="9" t="s">
        <v>114</v>
      </c>
      <c r="L29" s="156" t="s">
        <v>177</v>
      </c>
      <c r="M29" s="110" t="s">
        <v>169</v>
      </c>
      <c r="N29" s="10">
        <v>7</v>
      </c>
      <c r="O29" s="10" t="s">
        <v>44</v>
      </c>
      <c r="P29" s="10" t="s">
        <v>114</v>
      </c>
      <c r="Q29" s="132">
        <v>2021011000088</v>
      </c>
      <c r="R29" s="32">
        <v>10000000</v>
      </c>
      <c r="S29" s="92" t="s">
        <v>91</v>
      </c>
      <c r="T29" s="126">
        <v>45681</v>
      </c>
      <c r="U29" s="92">
        <v>7</v>
      </c>
      <c r="V29" s="69">
        <v>11</v>
      </c>
      <c r="W29" s="32">
        <v>0</v>
      </c>
      <c r="X29" s="32">
        <f t="shared" si="4"/>
        <v>112333333.33333333</v>
      </c>
      <c r="Y29" s="32">
        <v>0</v>
      </c>
      <c r="Z29" s="304">
        <f t="shared" si="0"/>
        <v>112333333.33333333</v>
      </c>
      <c r="AA29" s="83">
        <f t="shared" si="1"/>
        <v>0</v>
      </c>
    </row>
    <row r="30" spans="1:30" ht="15" hidden="1" customHeight="1">
      <c r="A30" s="7" t="s">
        <v>162</v>
      </c>
      <c r="B30" s="7" t="s">
        <v>28</v>
      </c>
      <c r="C30" s="7" t="s">
        <v>55</v>
      </c>
      <c r="D30" s="211" t="s">
        <v>178</v>
      </c>
      <c r="E30" s="10" t="s">
        <v>179</v>
      </c>
      <c r="F30" s="10" t="s">
        <v>180</v>
      </c>
      <c r="G30" s="11" t="s">
        <v>165</v>
      </c>
      <c r="H30" s="9" t="s">
        <v>166</v>
      </c>
      <c r="I30" s="164" t="s">
        <v>181</v>
      </c>
      <c r="J30" s="9" t="s">
        <v>182</v>
      </c>
      <c r="K30" s="9" t="s">
        <v>114</v>
      </c>
      <c r="L30" s="141" t="s">
        <v>183</v>
      </c>
      <c r="M30" s="110" t="s">
        <v>169</v>
      </c>
      <c r="N30" s="10">
        <v>7</v>
      </c>
      <c r="O30" s="10" t="s">
        <v>44</v>
      </c>
      <c r="P30" s="10" t="s">
        <v>114</v>
      </c>
      <c r="Q30" s="132">
        <v>2021011000088</v>
      </c>
      <c r="R30" s="32">
        <v>6500000</v>
      </c>
      <c r="S30" s="92" t="s">
        <v>91</v>
      </c>
      <c r="T30" s="126">
        <v>45681</v>
      </c>
      <c r="U30" s="92">
        <v>7</v>
      </c>
      <c r="V30" s="69">
        <v>11</v>
      </c>
      <c r="W30" s="32">
        <v>0</v>
      </c>
      <c r="X30" s="32">
        <f t="shared" si="4"/>
        <v>73016666.666666672</v>
      </c>
      <c r="Y30" s="32">
        <v>0</v>
      </c>
      <c r="Z30" s="304">
        <f t="shared" si="0"/>
        <v>73016666.666666672</v>
      </c>
      <c r="AA30" s="83">
        <f t="shared" si="1"/>
        <v>0</v>
      </c>
    </row>
    <row r="31" spans="1:30" ht="15" hidden="1" customHeight="1">
      <c r="A31" s="3" t="s">
        <v>162</v>
      </c>
      <c r="B31" s="3" t="s">
        <v>28</v>
      </c>
      <c r="C31" s="3" t="s">
        <v>55</v>
      </c>
      <c r="D31" s="211" t="s">
        <v>184</v>
      </c>
      <c r="E31" s="10" t="s">
        <v>185</v>
      </c>
      <c r="F31" s="10" t="s">
        <v>186</v>
      </c>
      <c r="G31" s="11" t="s">
        <v>165</v>
      </c>
      <c r="H31" s="9" t="s">
        <v>166</v>
      </c>
      <c r="I31" s="164" t="s">
        <v>181</v>
      </c>
      <c r="J31" s="9" t="s">
        <v>187</v>
      </c>
      <c r="K31" s="9" t="s">
        <v>114</v>
      </c>
      <c r="L31" s="141" t="s">
        <v>188</v>
      </c>
      <c r="M31" s="194" t="s">
        <v>169</v>
      </c>
      <c r="N31" s="10">
        <v>7</v>
      </c>
      <c r="O31" s="10" t="s">
        <v>44</v>
      </c>
      <c r="P31" s="10" t="s">
        <v>114</v>
      </c>
      <c r="Q31" s="132">
        <v>2021011000088</v>
      </c>
      <c r="R31" s="32">
        <v>6500000</v>
      </c>
      <c r="S31" s="92" t="s">
        <v>67</v>
      </c>
      <c r="T31" s="127">
        <v>45695</v>
      </c>
      <c r="U31" s="93">
        <v>24</v>
      </c>
      <c r="V31" s="69">
        <v>10</v>
      </c>
      <c r="W31" s="32">
        <v>0</v>
      </c>
      <c r="X31" s="32">
        <f t="shared" si="4"/>
        <v>70200000</v>
      </c>
      <c r="Y31" s="32">
        <v>0</v>
      </c>
      <c r="Z31" s="304">
        <f t="shared" si="0"/>
        <v>70200000</v>
      </c>
      <c r="AA31" s="83">
        <f t="shared" si="1"/>
        <v>0</v>
      </c>
    </row>
    <row r="32" spans="1:30" ht="15" hidden="1" customHeight="1">
      <c r="A32" s="3" t="s">
        <v>162</v>
      </c>
      <c r="B32" s="3" t="s">
        <v>28</v>
      </c>
      <c r="C32" s="3" t="s">
        <v>55</v>
      </c>
      <c r="D32" s="211" t="s">
        <v>189</v>
      </c>
      <c r="E32" s="10" t="s">
        <v>190</v>
      </c>
      <c r="F32" s="10" t="s">
        <v>58</v>
      </c>
      <c r="G32" s="11" t="s">
        <v>165</v>
      </c>
      <c r="H32" s="9" t="s">
        <v>166</v>
      </c>
      <c r="I32" s="164" t="s">
        <v>181</v>
      </c>
      <c r="J32" s="9" t="s">
        <v>191</v>
      </c>
      <c r="K32" s="9" t="s">
        <v>114</v>
      </c>
      <c r="L32" s="156" t="s">
        <v>192</v>
      </c>
      <c r="M32" s="194" t="s">
        <v>169</v>
      </c>
      <c r="N32" s="10">
        <v>7</v>
      </c>
      <c r="O32" s="10" t="s">
        <v>44</v>
      </c>
      <c r="P32" s="10" t="s">
        <v>114</v>
      </c>
      <c r="Q32" s="132">
        <v>2021011000088</v>
      </c>
      <c r="R32" s="32">
        <v>6500000</v>
      </c>
      <c r="S32" s="92" t="s">
        <v>106</v>
      </c>
      <c r="T32" s="127">
        <v>45702</v>
      </c>
      <c r="U32" s="92">
        <v>17</v>
      </c>
      <c r="V32" s="69">
        <v>10</v>
      </c>
      <c r="W32" s="32">
        <v>0</v>
      </c>
      <c r="X32" s="32">
        <f t="shared" si="4"/>
        <v>68683333.333333328</v>
      </c>
      <c r="Y32" s="32">
        <v>0</v>
      </c>
      <c r="Z32" s="304">
        <f t="shared" si="0"/>
        <v>68683333.333333328</v>
      </c>
      <c r="AA32" s="83">
        <f t="shared" si="1"/>
        <v>0</v>
      </c>
    </row>
    <row r="33" spans="1:27" ht="15" customHeight="1">
      <c r="A33" s="7" t="s">
        <v>162</v>
      </c>
      <c r="B33" s="7" t="s">
        <v>28</v>
      </c>
      <c r="C33" s="7" t="s">
        <v>55</v>
      </c>
      <c r="D33" s="211" t="s">
        <v>193</v>
      </c>
      <c r="E33" s="10" t="s">
        <v>194</v>
      </c>
      <c r="F33" s="10" t="s">
        <v>58</v>
      </c>
      <c r="G33" s="11" t="s">
        <v>165</v>
      </c>
      <c r="H33" s="9" t="s">
        <v>166</v>
      </c>
      <c r="I33" s="164" t="s">
        <v>181</v>
      </c>
      <c r="J33" s="9" t="s">
        <v>195</v>
      </c>
      <c r="K33" s="9" t="s">
        <v>114</v>
      </c>
      <c r="L33" s="141" t="s">
        <v>196</v>
      </c>
      <c r="M33" s="110" t="s">
        <v>169</v>
      </c>
      <c r="N33" s="10">
        <v>7</v>
      </c>
      <c r="O33" s="10" t="s">
        <v>44</v>
      </c>
      <c r="P33" s="10" t="s">
        <v>114</v>
      </c>
      <c r="Q33" s="132">
        <v>2021011000088</v>
      </c>
      <c r="R33" s="32">
        <v>6500000</v>
      </c>
      <c r="S33" s="92" t="s">
        <v>139</v>
      </c>
      <c r="T33" s="126">
        <v>45709</v>
      </c>
      <c r="U33" s="92">
        <v>10</v>
      </c>
      <c r="V33" s="69">
        <v>10</v>
      </c>
      <c r="W33" s="32">
        <v>0</v>
      </c>
      <c r="X33" s="32">
        <f t="shared" si="4"/>
        <v>67166666.666666672</v>
      </c>
      <c r="Y33" s="32">
        <v>0</v>
      </c>
      <c r="Z33" s="304">
        <f t="shared" si="0"/>
        <v>67166666.666666672</v>
      </c>
      <c r="AA33" s="83">
        <f t="shared" si="1"/>
        <v>0</v>
      </c>
    </row>
    <row r="34" spans="1:27" ht="15" hidden="1" customHeight="1">
      <c r="A34" s="7" t="s">
        <v>197</v>
      </c>
      <c r="B34" s="7" t="s">
        <v>28</v>
      </c>
      <c r="C34" s="7" t="s">
        <v>28</v>
      </c>
      <c r="D34" s="214"/>
      <c r="E34" s="10" t="s">
        <v>198</v>
      </c>
      <c r="F34" s="10" t="s">
        <v>58</v>
      </c>
      <c r="G34" s="11" t="s">
        <v>165</v>
      </c>
      <c r="H34" s="9" t="s">
        <v>166</v>
      </c>
      <c r="I34" s="164"/>
      <c r="J34" s="86" t="s">
        <v>199</v>
      </c>
      <c r="K34" s="9" t="s">
        <v>114</v>
      </c>
      <c r="L34" s="141" t="s">
        <v>200</v>
      </c>
      <c r="M34" s="110" t="s">
        <v>169</v>
      </c>
      <c r="N34" s="10">
        <v>7</v>
      </c>
      <c r="O34" s="10" t="s">
        <v>44</v>
      </c>
      <c r="P34" s="10" t="s">
        <v>114</v>
      </c>
      <c r="Q34" s="132">
        <v>2021011000088</v>
      </c>
      <c r="R34" s="32">
        <v>6500000</v>
      </c>
      <c r="S34" s="92" t="s">
        <v>67</v>
      </c>
      <c r="T34" s="127">
        <v>45695</v>
      </c>
      <c r="U34" s="93">
        <v>24</v>
      </c>
      <c r="V34" s="69">
        <v>10</v>
      </c>
      <c r="W34" s="32">
        <v>0</v>
      </c>
      <c r="X34" s="32">
        <f t="shared" si="4"/>
        <v>70200000</v>
      </c>
      <c r="Y34" s="32">
        <v>0</v>
      </c>
      <c r="Z34" s="304">
        <f t="shared" si="0"/>
        <v>70200000</v>
      </c>
      <c r="AA34" s="83">
        <f t="shared" si="1"/>
        <v>0</v>
      </c>
    </row>
    <row r="35" spans="1:27" ht="15" hidden="1" customHeight="1">
      <c r="A35" s="7" t="s">
        <v>162</v>
      </c>
      <c r="B35" s="7" t="s">
        <v>28</v>
      </c>
      <c r="C35" s="7" t="s">
        <v>28</v>
      </c>
      <c r="D35" s="214"/>
      <c r="E35" s="10" t="s">
        <v>201</v>
      </c>
      <c r="F35" s="10" t="s">
        <v>58</v>
      </c>
      <c r="G35" s="11" t="s">
        <v>165</v>
      </c>
      <c r="H35" s="9" t="s">
        <v>166</v>
      </c>
      <c r="I35" s="164" t="s">
        <v>181</v>
      </c>
      <c r="J35" s="9" t="s">
        <v>202</v>
      </c>
      <c r="K35" s="9" t="s">
        <v>114</v>
      </c>
      <c r="L35" s="156" t="s">
        <v>203</v>
      </c>
      <c r="M35" s="110" t="s">
        <v>169</v>
      </c>
      <c r="N35" s="10">
        <v>7</v>
      </c>
      <c r="O35" s="10" t="s">
        <v>44</v>
      </c>
      <c r="P35" s="10" t="s">
        <v>114</v>
      </c>
      <c r="Q35" s="132">
        <v>2021011000088</v>
      </c>
      <c r="R35" s="32">
        <v>6500000</v>
      </c>
      <c r="S35" s="92" t="s">
        <v>106</v>
      </c>
      <c r="T35" s="127">
        <v>45702</v>
      </c>
      <c r="U35" s="92">
        <v>17</v>
      </c>
      <c r="V35" s="69">
        <v>10</v>
      </c>
      <c r="W35" s="32">
        <v>0</v>
      </c>
      <c r="X35" s="32">
        <f t="shared" si="4"/>
        <v>68683333.333333328</v>
      </c>
      <c r="Y35" s="32">
        <v>0</v>
      </c>
      <c r="Z35" s="304">
        <f t="shared" si="0"/>
        <v>68683333.333333328</v>
      </c>
      <c r="AA35" s="83">
        <f t="shared" si="1"/>
        <v>0</v>
      </c>
    </row>
    <row r="36" spans="1:27" ht="15" hidden="1" customHeight="1">
      <c r="A36" s="9" t="s">
        <v>162</v>
      </c>
      <c r="B36" s="7" t="s">
        <v>28</v>
      </c>
      <c r="C36" s="7" t="s">
        <v>28</v>
      </c>
      <c r="D36" s="211" t="s">
        <v>204</v>
      </c>
      <c r="E36" s="10" t="s">
        <v>205</v>
      </c>
      <c r="F36" s="10" t="s">
        <v>58</v>
      </c>
      <c r="G36" s="11" t="s">
        <v>165</v>
      </c>
      <c r="H36" s="9" t="s">
        <v>166</v>
      </c>
      <c r="I36" s="164" t="s">
        <v>181</v>
      </c>
      <c r="J36" s="110" t="s">
        <v>206</v>
      </c>
      <c r="K36" s="9" t="s">
        <v>114</v>
      </c>
      <c r="L36" s="141" t="s">
        <v>207</v>
      </c>
      <c r="M36" s="110" t="s">
        <v>169</v>
      </c>
      <c r="N36" s="10">
        <v>7</v>
      </c>
      <c r="O36" s="10" t="s">
        <v>44</v>
      </c>
      <c r="P36" s="10" t="s">
        <v>114</v>
      </c>
      <c r="Q36" s="132">
        <v>2021011000088</v>
      </c>
      <c r="R36" s="32">
        <v>6500000</v>
      </c>
      <c r="S36" s="92" t="s">
        <v>139</v>
      </c>
      <c r="T36" s="126">
        <v>45709</v>
      </c>
      <c r="U36" s="92">
        <v>10</v>
      </c>
      <c r="V36" s="69">
        <v>10</v>
      </c>
      <c r="W36" s="32">
        <v>0</v>
      </c>
      <c r="X36" s="32">
        <f t="shared" si="4"/>
        <v>67166666.666666672</v>
      </c>
      <c r="Y36" s="32">
        <v>0</v>
      </c>
      <c r="Z36" s="304">
        <f t="shared" ref="Z36:Z67" si="5">+((R36/30)*U36)+(R36*V36)</f>
        <v>67166666.666666672</v>
      </c>
      <c r="AA36" s="83">
        <f t="shared" ref="AA36:AA67" si="6">+W36+X36+Y36-Z36</f>
        <v>0</v>
      </c>
    </row>
    <row r="37" spans="1:27" ht="15" hidden="1" customHeight="1">
      <c r="A37" s="7" t="s">
        <v>162</v>
      </c>
      <c r="B37" s="7" t="s">
        <v>28</v>
      </c>
      <c r="C37" s="7" t="s">
        <v>28</v>
      </c>
      <c r="D37" s="211" t="s">
        <v>208</v>
      </c>
      <c r="E37" s="10" t="s">
        <v>209</v>
      </c>
      <c r="F37" s="10" t="s">
        <v>58</v>
      </c>
      <c r="G37" s="11" t="s">
        <v>165</v>
      </c>
      <c r="H37" s="9" t="s">
        <v>166</v>
      </c>
      <c r="I37" s="164"/>
      <c r="J37" s="112" t="s">
        <v>210</v>
      </c>
      <c r="K37" s="9" t="s">
        <v>114</v>
      </c>
      <c r="L37" s="141" t="s">
        <v>211</v>
      </c>
      <c r="M37" s="110" t="s">
        <v>169</v>
      </c>
      <c r="N37" s="10">
        <v>7</v>
      </c>
      <c r="O37" s="10" t="s">
        <v>44</v>
      </c>
      <c r="P37" s="10" t="s">
        <v>114</v>
      </c>
      <c r="Q37" s="132">
        <v>2021011000088</v>
      </c>
      <c r="R37" s="32">
        <v>6500000</v>
      </c>
      <c r="S37" s="92" t="s">
        <v>67</v>
      </c>
      <c r="T37" s="127">
        <v>45695</v>
      </c>
      <c r="U37" s="93">
        <v>24</v>
      </c>
      <c r="V37" s="69">
        <v>10</v>
      </c>
      <c r="W37" s="32">
        <v>0</v>
      </c>
      <c r="X37" s="32">
        <f t="shared" si="4"/>
        <v>70200000</v>
      </c>
      <c r="Y37" s="32">
        <v>0</v>
      </c>
      <c r="Z37" s="304">
        <f t="shared" si="5"/>
        <v>70200000</v>
      </c>
      <c r="AA37" s="83">
        <f t="shared" si="6"/>
        <v>0</v>
      </c>
    </row>
    <row r="38" spans="1:27" ht="15" hidden="1" customHeight="1">
      <c r="A38" s="7" t="s">
        <v>162</v>
      </c>
      <c r="B38" s="7" t="s">
        <v>28</v>
      </c>
      <c r="C38" s="7" t="s">
        <v>28</v>
      </c>
      <c r="D38" s="211" t="s">
        <v>212</v>
      </c>
      <c r="E38" s="10" t="s">
        <v>213</v>
      </c>
      <c r="F38" s="10" t="s">
        <v>214</v>
      </c>
      <c r="G38" s="11" t="s">
        <v>165</v>
      </c>
      <c r="H38" s="9" t="s">
        <v>166</v>
      </c>
      <c r="I38" s="164" t="s">
        <v>181</v>
      </c>
      <c r="J38" s="9" t="s">
        <v>215</v>
      </c>
      <c r="K38" s="3" t="s">
        <v>114</v>
      </c>
      <c r="L38" s="156" t="s">
        <v>216</v>
      </c>
      <c r="M38" s="110" t="s">
        <v>169</v>
      </c>
      <c r="N38" s="10">
        <v>7</v>
      </c>
      <c r="O38" s="10" t="s">
        <v>44</v>
      </c>
      <c r="P38" s="10" t="s">
        <v>114</v>
      </c>
      <c r="Q38" s="132">
        <v>2021011000088</v>
      </c>
      <c r="R38" s="32">
        <v>4100000</v>
      </c>
      <c r="S38" s="92" t="s">
        <v>106</v>
      </c>
      <c r="T38" s="127">
        <v>45702</v>
      </c>
      <c r="U38" s="92">
        <v>17</v>
      </c>
      <c r="V38" s="69">
        <v>10</v>
      </c>
      <c r="W38" s="32">
        <v>0</v>
      </c>
      <c r="X38" s="32">
        <f t="shared" si="4"/>
        <v>43323333.333333336</v>
      </c>
      <c r="Y38" s="32">
        <v>0</v>
      </c>
      <c r="Z38" s="304">
        <f t="shared" si="5"/>
        <v>43323333.333333336</v>
      </c>
      <c r="AA38" s="83">
        <f t="shared" si="6"/>
        <v>0</v>
      </c>
    </row>
    <row r="39" spans="1:27" ht="15" hidden="1" customHeight="1">
      <c r="A39" s="7" t="s">
        <v>162</v>
      </c>
      <c r="B39" s="9" t="s">
        <v>28</v>
      </c>
      <c r="C39" s="7" t="s">
        <v>28</v>
      </c>
      <c r="D39" s="211" t="s">
        <v>217</v>
      </c>
      <c r="E39" s="10" t="s">
        <v>218</v>
      </c>
      <c r="F39" s="10" t="s">
        <v>219</v>
      </c>
      <c r="G39" s="11" t="s">
        <v>165</v>
      </c>
      <c r="H39" s="9" t="s">
        <v>166</v>
      </c>
      <c r="I39" s="164" t="s">
        <v>181</v>
      </c>
      <c r="J39" s="9" t="s">
        <v>220</v>
      </c>
      <c r="K39" s="9" t="s">
        <v>114</v>
      </c>
      <c r="L39" s="141" t="s">
        <v>221</v>
      </c>
      <c r="M39" s="194" t="s">
        <v>169</v>
      </c>
      <c r="N39" s="10">
        <v>7</v>
      </c>
      <c r="O39" s="10" t="s">
        <v>44</v>
      </c>
      <c r="P39" s="10" t="s">
        <v>114</v>
      </c>
      <c r="Q39" s="132">
        <v>2021011000088</v>
      </c>
      <c r="R39" s="32">
        <v>4100000</v>
      </c>
      <c r="S39" s="92" t="s">
        <v>139</v>
      </c>
      <c r="T39" s="126">
        <v>45709</v>
      </c>
      <c r="U39" s="92">
        <v>10</v>
      </c>
      <c r="V39" s="69">
        <v>10</v>
      </c>
      <c r="W39" s="32">
        <v>0</v>
      </c>
      <c r="X39" s="32">
        <f t="shared" si="4"/>
        <v>42366666.666666664</v>
      </c>
      <c r="Y39" s="32">
        <v>0</v>
      </c>
      <c r="Z39" s="304">
        <f t="shared" si="5"/>
        <v>42366666.666666664</v>
      </c>
      <c r="AA39" s="83">
        <f t="shared" si="6"/>
        <v>0</v>
      </c>
    </row>
    <row r="40" spans="1:27" ht="15" hidden="1" customHeight="1">
      <c r="A40" s="7" t="s">
        <v>222</v>
      </c>
      <c r="B40" s="110" t="s">
        <v>155</v>
      </c>
      <c r="C40" s="158" t="s">
        <v>108</v>
      </c>
      <c r="D40" s="118" t="s">
        <v>223</v>
      </c>
      <c r="E40" s="9" t="s">
        <v>224</v>
      </c>
      <c r="F40" s="10" t="s">
        <v>58</v>
      </c>
      <c r="G40" s="11" t="s">
        <v>225</v>
      </c>
      <c r="H40" s="9" t="s">
        <v>226</v>
      </c>
      <c r="I40" s="9">
        <v>91159378</v>
      </c>
      <c r="J40" s="9" t="s">
        <v>227</v>
      </c>
      <c r="K40" s="9"/>
      <c r="L40" s="141" t="s">
        <v>228</v>
      </c>
      <c r="M40" s="194" t="s">
        <v>229</v>
      </c>
      <c r="N40" s="10">
        <v>8</v>
      </c>
      <c r="O40" s="10" t="s">
        <v>35</v>
      </c>
      <c r="P40" s="10" t="s">
        <v>230</v>
      </c>
      <c r="Q40" s="130">
        <v>202300000000302</v>
      </c>
      <c r="R40" s="32">
        <v>9000000</v>
      </c>
      <c r="S40" s="92" t="s">
        <v>122</v>
      </c>
      <c r="T40" s="126">
        <v>45674</v>
      </c>
      <c r="U40" s="92">
        <v>14</v>
      </c>
      <c r="V40" s="69">
        <v>11</v>
      </c>
      <c r="W40" s="32">
        <v>0</v>
      </c>
      <c r="X40" s="32">
        <v>0</v>
      </c>
      <c r="Y40" s="32">
        <f t="shared" ref="Y40:Y46" si="7">+((R40/30)*U40)+(R40*V40)</f>
        <v>103200000</v>
      </c>
      <c r="Z40" s="304">
        <f t="shared" si="5"/>
        <v>103200000</v>
      </c>
      <c r="AA40" s="83">
        <f t="shared" si="6"/>
        <v>0</v>
      </c>
    </row>
    <row r="41" spans="1:27" ht="15" hidden="1" customHeight="1">
      <c r="A41" s="9" t="s">
        <v>222</v>
      </c>
      <c r="B41" s="110" t="s">
        <v>155</v>
      </c>
      <c r="C41" s="157" t="s">
        <v>108</v>
      </c>
      <c r="D41" s="118" t="s">
        <v>231</v>
      </c>
      <c r="E41" s="9" t="s">
        <v>232</v>
      </c>
      <c r="F41" s="10" t="s">
        <v>58</v>
      </c>
      <c r="G41" s="11" t="s">
        <v>225</v>
      </c>
      <c r="H41" s="9" t="s">
        <v>233</v>
      </c>
      <c r="I41" s="9">
        <v>1153465692</v>
      </c>
      <c r="J41" s="9" t="s">
        <v>234</v>
      </c>
      <c r="K41" s="3"/>
      <c r="L41" s="156" t="s">
        <v>235</v>
      </c>
      <c r="M41" s="110" t="s">
        <v>229</v>
      </c>
      <c r="N41" s="10">
        <v>8</v>
      </c>
      <c r="O41" s="10" t="s">
        <v>35</v>
      </c>
      <c r="P41" s="10"/>
      <c r="Q41" s="130">
        <v>202300000000302</v>
      </c>
      <c r="R41" s="32">
        <v>5700000</v>
      </c>
      <c r="S41" s="92" t="s">
        <v>91</v>
      </c>
      <c r="T41" s="126">
        <v>45681</v>
      </c>
      <c r="U41" s="92">
        <v>7</v>
      </c>
      <c r="V41" s="69">
        <v>11</v>
      </c>
      <c r="W41" s="32">
        <v>0</v>
      </c>
      <c r="X41" s="32">
        <v>0</v>
      </c>
      <c r="Y41" s="32">
        <f t="shared" si="7"/>
        <v>64030000</v>
      </c>
      <c r="Z41" s="304">
        <f t="shared" si="5"/>
        <v>64030000</v>
      </c>
      <c r="AA41" s="83">
        <f t="shared" si="6"/>
        <v>0</v>
      </c>
    </row>
    <row r="42" spans="1:27" ht="15" hidden="1" customHeight="1">
      <c r="A42" s="7" t="s">
        <v>222</v>
      </c>
      <c r="B42" s="110" t="s">
        <v>155</v>
      </c>
      <c r="C42" s="158" t="s">
        <v>108</v>
      </c>
      <c r="D42" s="118" t="s">
        <v>236</v>
      </c>
      <c r="E42" s="9" t="s">
        <v>237</v>
      </c>
      <c r="F42" s="10" t="s">
        <v>58</v>
      </c>
      <c r="G42" s="11" t="s">
        <v>225</v>
      </c>
      <c r="H42" s="9" t="s">
        <v>238</v>
      </c>
      <c r="I42" s="9">
        <v>52998069</v>
      </c>
      <c r="J42" s="9" t="s">
        <v>239</v>
      </c>
      <c r="K42" s="110"/>
      <c r="L42" s="141" t="s">
        <v>240</v>
      </c>
      <c r="M42" s="3" t="s">
        <v>229</v>
      </c>
      <c r="N42" s="10">
        <v>8</v>
      </c>
      <c r="O42" s="10" t="s">
        <v>35</v>
      </c>
      <c r="P42" s="10"/>
      <c r="Q42" s="130">
        <v>202300000000302</v>
      </c>
      <c r="R42" s="32">
        <v>4100000</v>
      </c>
      <c r="S42" s="92" t="s">
        <v>36</v>
      </c>
      <c r="T42" s="126">
        <v>45670</v>
      </c>
      <c r="U42" s="92">
        <v>18</v>
      </c>
      <c r="V42" s="69">
        <v>11</v>
      </c>
      <c r="W42" s="32">
        <v>0</v>
      </c>
      <c r="X42" s="32">
        <v>0</v>
      </c>
      <c r="Y42" s="32">
        <f t="shared" si="7"/>
        <v>47560000</v>
      </c>
      <c r="Z42" s="304">
        <f t="shared" si="5"/>
        <v>47560000</v>
      </c>
      <c r="AA42" s="83">
        <f t="shared" si="6"/>
        <v>0</v>
      </c>
    </row>
    <row r="43" spans="1:27" ht="15" hidden="1" customHeight="1">
      <c r="A43" s="9" t="s">
        <v>222</v>
      </c>
      <c r="B43" s="110" t="s">
        <v>155</v>
      </c>
      <c r="C43" s="157" t="s">
        <v>108</v>
      </c>
      <c r="D43" s="118" t="s">
        <v>241</v>
      </c>
      <c r="E43" s="9" t="s">
        <v>242</v>
      </c>
      <c r="F43" s="10" t="s">
        <v>58</v>
      </c>
      <c r="G43" s="11" t="s">
        <v>225</v>
      </c>
      <c r="H43" s="9" t="s">
        <v>243</v>
      </c>
      <c r="I43" s="9">
        <v>11203233</v>
      </c>
      <c r="J43" s="9" t="s">
        <v>244</v>
      </c>
      <c r="K43" s="9"/>
      <c r="L43" s="141" t="s">
        <v>245</v>
      </c>
      <c r="M43" s="110" t="s">
        <v>229</v>
      </c>
      <c r="N43" s="10">
        <v>8</v>
      </c>
      <c r="O43" s="10" t="s">
        <v>35</v>
      </c>
      <c r="P43" s="10"/>
      <c r="Q43" s="130">
        <v>202300000000302</v>
      </c>
      <c r="R43" s="32">
        <v>10000000</v>
      </c>
      <c r="S43" s="92" t="s">
        <v>139</v>
      </c>
      <c r="T43" s="126">
        <v>45709</v>
      </c>
      <c r="U43" s="92">
        <v>10</v>
      </c>
      <c r="V43" s="69">
        <v>10</v>
      </c>
      <c r="W43" s="32">
        <v>0</v>
      </c>
      <c r="X43" s="32">
        <v>0</v>
      </c>
      <c r="Y43" s="32">
        <f t="shared" si="7"/>
        <v>103333333.33333333</v>
      </c>
      <c r="Z43" s="304">
        <f t="shared" si="5"/>
        <v>103333333.33333333</v>
      </c>
      <c r="AA43" s="83">
        <f t="shared" si="6"/>
        <v>0</v>
      </c>
    </row>
    <row r="44" spans="1:27" ht="15" hidden="1" customHeight="1">
      <c r="A44" s="9" t="s">
        <v>222</v>
      </c>
      <c r="B44" s="129" t="s">
        <v>155</v>
      </c>
      <c r="C44" s="7" t="s">
        <v>55</v>
      </c>
      <c r="D44" s="118" t="s">
        <v>246</v>
      </c>
      <c r="E44" s="9" t="s">
        <v>247</v>
      </c>
      <c r="F44" s="10" t="s">
        <v>58</v>
      </c>
      <c r="G44" s="11" t="s">
        <v>225</v>
      </c>
      <c r="H44" s="9" t="s">
        <v>248</v>
      </c>
      <c r="I44" s="9">
        <v>1032493663</v>
      </c>
      <c r="J44" s="9" t="s">
        <v>249</v>
      </c>
      <c r="K44" s="3"/>
      <c r="L44" s="156" t="s">
        <v>250</v>
      </c>
      <c r="M44" s="110" t="s">
        <v>229</v>
      </c>
      <c r="N44" s="10">
        <v>8</v>
      </c>
      <c r="O44" s="10" t="s">
        <v>35</v>
      </c>
      <c r="P44" s="10" t="s">
        <v>230</v>
      </c>
      <c r="Q44" s="130">
        <v>202300000000302</v>
      </c>
      <c r="R44" s="32">
        <v>11000000</v>
      </c>
      <c r="S44" s="92" t="s">
        <v>67</v>
      </c>
      <c r="T44" s="127">
        <v>45695</v>
      </c>
      <c r="U44" s="93">
        <v>24</v>
      </c>
      <c r="V44" s="69">
        <v>10</v>
      </c>
      <c r="W44" s="32">
        <v>0</v>
      </c>
      <c r="X44" s="32">
        <v>0</v>
      </c>
      <c r="Y44" s="32">
        <f t="shared" si="7"/>
        <v>118800000</v>
      </c>
      <c r="Z44" s="304">
        <f t="shared" si="5"/>
        <v>118800000</v>
      </c>
      <c r="AA44" s="83">
        <f t="shared" si="6"/>
        <v>0</v>
      </c>
    </row>
    <row r="45" spans="1:27" ht="15" hidden="1" customHeight="1">
      <c r="A45" s="7" t="s">
        <v>222</v>
      </c>
      <c r="B45" s="110" t="s">
        <v>155</v>
      </c>
      <c r="C45" s="129" t="s">
        <v>155</v>
      </c>
      <c r="D45" s="118" t="s">
        <v>251</v>
      </c>
      <c r="E45" s="9" t="s">
        <v>252</v>
      </c>
      <c r="F45" s="10" t="s">
        <v>58</v>
      </c>
      <c r="G45" s="11" t="s">
        <v>225</v>
      </c>
      <c r="H45" s="9" t="s">
        <v>248</v>
      </c>
      <c r="I45" s="9">
        <v>80505378</v>
      </c>
      <c r="J45" s="9" t="s">
        <v>253</v>
      </c>
      <c r="K45" s="9"/>
      <c r="L45" s="141" t="s">
        <v>254</v>
      </c>
      <c r="M45" s="194" t="s">
        <v>229</v>
      </c>
      <c r="N45" s="10">
        <v>8</v>
      </c>
      <c r="O45" s="10" t="s">
        <v>35</v>
      </c>
      <c r="P45" s="10" t="s">
        <v>230</v>
      </c>
      <c r="Q45" s="130">
        <v>202300000000302</v>
      </c>
      <c r="R45" s="32">
        <v>10400000</v>
      </c>
      <c r="S45" s="92" t="s">
        <v>106</v>
      </c>
      <c r="T45" s="127">
        <v>45702</v>
      </c>
      <c r="U45" s="92">
        <v>17</v>
      </c>
      <c r="V45" s="69">
        <v>10</v>
      </c>
      <c r="W45" s="32">
        <v>0</v>
      </c>
      <c r="X45" s="32">
        <v>0</v>
      </c>
      <c r="Y45" s="32">
        <f t="shared" si="7"/>
        <v>109893333.33333333</v>
      </c>
      <c r="Z45" s="304">
        <f t="shared" si="5"/>
        <v>109893333.33333333</v>
      </c>
      <c r="AA45" s="83">
        <f t="shared" si="6"/>
        <v>0</v>
      </c>
    </row>
    <row r="46" spans="1:27" ht="15" hidden="1" customHeight="1">
      <c r="A46" s="9" t="s">
        <v>222</v>
      </c>
      <c r="B46" s="129" t="s">
        <v>155</v>
      </c>
      <c r="C46" s="129" t="s">
        <v>155</v>
      </c>
      <c r="D46" s="118" t="s">
        <v>255</v>
      </c>
      <c r="E46" s="9" t="s">
        <v>256</v>
      </c>
      <c r="F46" s="10" t="s">
        <v>58</v>
      </c>
      <c r="G46" s="11" t="s">
        <v>225</v>
      </c>
      <c r="H46" s="9" t="s">
        <v>248</v>
      </c>
      <c r="I46" s="9"/>
      <c r="J46" s="9" t="s">
        <v>257</v>
      </c>
      <c r="K46" s="9"/>
      <c r="L46" s="141" t="s">
        <v>258</v>
      </c>
      <c r="M46" s="110" t="s">
        <v>229</v>
      </c>
      <c r="N46" s="10">
        <v>8</v>
      </c>
      <c r="O46" s="10" t="s">
        <v>35</v>
      </c>
      <c r="P46" s="10" t="s">
        <v>230</v>
      </c>
      <c r="Q46" s="130">
        <v>202300000000302</v>
      </c>
      <c r="R46" s="32">
        <v>10400000</v>
      </c>
      <c r="S46" s="92" t="s">
        <v>139</v>
      </c>
      <c r="T46" s="126">
        <v>45709</v>
      </c>
      <c r="U46" s="92">
        <v>10</v>
      </c>
      <c r="V46" s="69">
        <v>10</v>
      </c>
      <c r="W46" s="32">
        <v>0</v>
      </c>
      <c r="X46" s="32">
        <v>0</v>
      </c>
      <c r="Y46" s="32">
        <f t="shared" si="7"/>
        <v>107466666.66666667</v>
      </c>
      <c r="Z46" s="304">
        <f t="shared" si="5"/>
        <v>107466666.66666667</v>
      </c>
      <c r="AA46" s="83">
        <f t="shared" si="6"/>
        <v>0</v>
      </c>
    </row>
    <row r="47" spans="1:27" ht="15" hidden="1" customHeight="1">
      <c r="A47" s="9" t="s">
        <v>259</v>
      </c>
      <c r="B47" s="7" t="s">
        <v>28</v>
      </c>
      <c r="C47" s="7" t="s">
        <v>28</v>
      </c>
      <c r="D47" s="211" t="s">
        <v>260</v>
      </c>
      <c r="E47" s="10" t="s">
        <v>261</v>
      </c>
      <c r="F47" s="10"/>
      <c r="G47" s="11" t="s">
        <v>262</v>
      </c>
      <c r="H47" s="9" t="s">
        <v>263</v>
      </c>
      <c r="I47" s="9">
        <v>52933667</v>
      </c>
      <c r="J47" s="220" t="s">
        <v>264</v>
      </c>
      <c r="K47" s="3" t="s">
        <v>114</v>
      </c>
      <c r="L47" s="156" t="s">
        <v>265</v>
      </c>
      <c r="M47" s="110" t="s">
        <v>266</v>
      </c>
      <c r="N47" s="10">
        <v>11</v>
      </c>
      <c r="O47" s="10" t="s">
        <v>44</v>
      </c>
      <c r="P47" s="10"/>
      <c r="Q47" s="132">
        <v>2021011000088</v>
      </c>
      <c r="R47" s="32">
        <v>10000000</v>
      </c>
      <c r="S47" s="92" t="s">
        <v>122</v>
      </c>
      <c r="T47" s="126">
        <v>45674</v>
      </c>
      <c r="U47" s="92">
        <v>14</v>
      </c>
      <c r="V47" s="69">
        <v>11</v>
      </c>
      <c r="W47" s="32">
        <v>0</v>
      </c>
      <c r="X47" s="32">
        <f t="shared" ref="X47:X56" si="8">+((R47/30)*U47)+(R47*V47)</f>
        <v>114666666.66666667</v>
      </c>
      <c r="Y47" s="32">
        <v>0</v>
      </c>
      <c r="Z47" s="304">
        <f t="shared" si="5"/>
        <v>114666666.66666667</v>
      </c>
      <c r="AA47" s="83">
        <f t="shared" si="6"/>
        <v>0</v>
      </c>
    </row>
    <row r="48" spans="1:27" ht="15" hidden="1" customHeight="1">
      <c r="A48" s="7" t="s">
        <v>259</v>
      </c>
      <c r="B48" s="9" t="s">
        <v>28</v>
      </c>
      <c r="C48" s="7" t="s">
        <v>28</v>
      </c>
      <c r="D48" s="211" t="s">
        <v>267</v>
      </c>
      <c r="E48" s="10" t="s">
        <v>268</v>
      </c>
      <c r="F48" s="10" t="s">
        <v>58</v>
      </c>
      <c r="G48" s="11" t="s">
        <v>262</v>
      </c>
      <c r="H48" s="9" t="s">
        <v>263</v>
      </c>
      <c r="I48" s="9">
        <v>53124146</v>
      </c>
      <c r="J48" s="9" t="s">
        <v>269</v>
      </c>
      <c r="K48" s="9" t="s">
        <v>114</v>
      </c>
      <c r="L48" s="141" t="s">
        <v>270</v>
      </c>
      <c r="M48" s="110" t="s">
        <v>266</v>
      </c>
      <c r="N48" s="10">
        <v>11</v>
      </c>
      <c r="O48" s="10" t="s">
        <v>44</v>
      </c>
      <c r="P48" s="10"/>
      <c r="Q48" s="132">
        <v>2021011000088</v>
      </c>
      <c r="R48" s="32">
        <v>6600000</v>
      </c>
      <c r="S48" s="92" t="s">
        <v>106</v>
      </c>
      <c r="T48" s="127">
        <v>45702</v>
      </c>
      <c r="U48" s="92">
        <v>17</v>
      </c>
      <c r="V48" s="69">
        <v>10</v>
      </c>
      <c r="W48" s="32">
        <v>0</v>
      </c>
      <c r="X48" s="32">
        <f t="shared" si="8"/>
        <v>69740000</v>
      </c>
      <c r="Y48" s="32">
        <v>0</v>
      </c>
      <c r="Z48" s="304">
        <f t="shared" si="5"/>
        <v>69740000</v>
      </c>
      <c r="AA48" s="83">
        <f t="shared" si="6"/>
        <v>0</v>
      </c>
    </row>
    <row r="49" spans="1:27" ht="15" hidden="1" customHeight="1">
      <c r="A49" s="9" t="s">
        <v>259</v>
      </c>
      <c r="B49" s="7" t="s">
        <v>28</v>
      </c>
      <c r="C49" s="3" t="s">
        <v>28</v>
      </c>
      <c r="D49" s="211" t="s">
        <v>271</v>
      </c>
      <c r="E49" s="10" t="s">
        <v>272</v>
      </c>
      <c r="F49" s="10"/>
      <c r="G49" s="11" t="s">
        <v>262</v>
      </c>
      <c r="H49" s="9"/>
      <c r="I49" s="9">
        <v>39786085</v>
      </c>
      <c r="J49" s="9" t="s">
        <v>259</v>
      </c>
      <c r="K49" s="9" t="s">
        <v>114</v>
      </c>
      <c r="L49" s="141" t="s">
        <v>273</v>
      </c>
      <c r="M49" s="110" t="s">
        <v>266</v>
      </c>
      <c r="N49" s="10">
        <v>11</v>
      </c>
      <c r="O49" s="10" t="s">
        <v>44</v>
      </c>
      <c r="P49" s="10"/>
      <c r="Q49" s="132">
        <v>2021011000088</v>
      </c>
      <c r="R49" s="32">
        <v>11000000</v>
      </c>
      <c r="S49" s="92" t="s">
        <v>91</v>
      </c>
      <c r="T49" s="126">
        <v>45681</v>
      </c>
      <c r="U49" s="92">
        <v>7</v>
      </c>
      <c r="V49" s="69">
        <v>11</v>
      </c>
      <c r="W49" s="32">
        <v>0</v>
      </c>
      <c r="X49" s="32">
        <f t="shared" si="8"/>
        <v>123566666.66666667</v>
      </c>
      <c r="Y49" s="32">
        <v>0</v>
      </c>
      <c r="Z49" s="304">
        <f t="shared" si="5"/>
        <v>123566666.66666667</v>
      </c>
      <c r="AA49" s="83">
        <f t="shared" si="6"/>
        <v>0</v>
      </c>
    </row>
    <row r="50" spans="1:27" ht="15" hidden="1" customHeight="1">
      <c r="A50" s="7" t="s">
        <v>274</v>
      </c>
      <c r="B50" s="7" t="s">
        <v>155</v>
      </c>
      <c r="C50" s="7" t="s">
        <v>155</v>
      </c>
      <c r="D50" s="118" t="s">
        <v>275</v>
      </c>
      <c r="E50" s="11" t="s">
        <v>276</v>
      </c>
      <c r="F50" s="10" t="s">
        <v>58</v>
      </c>
      <c r="G50" s="11" t="s">
        <v>277</v>
      </c>
      <c r="H50" s="9" t="s">
        <v>278</v>
      </c>
      <c r="I50" s="9">
        <v>1032365404</v>
      </c>
      <c r="J50" s="9" t="s">
        <v>279</v>
      </c>
      <c r="K50" s="9" t="s">
        <v>114</v>
      </c>
      <c r="L50" s="156" t="s">
        <v>280</v>
      </c>
      <c r="M50" s="9" t="s">
        <v>281</v>
      </c>
      <c r="N50" s="10">
        <v>14</v>
      </c>
      <c r="O50" s="10" t="s">
        <v>44</v>
      </c>
      <c r="P50" s="10" t="s">
        <v>114</v>
      </c>
      <c r="Q50" s="132">
        <v>2021011000088</v>
      </c>
      <c r="R50" s="32">
        <v>12100000</v>
      </c>
      <c r="S50" s="92" t="s">
        <v>36</v>
      </c>
      <c r="T50" s="126">
        <v>45670</v>
      </c>
      <c r="U50" s="92">
        <v>18</v>
      </c>
      <c r="V50" s="69">
        <v>11</v>
      </c>
      <c r="W50" s="32">
        <v>0</v>
      </c>
      <c r="X50" s="32">
        <f t="shared" si="8"/>
        <v>140360000</v>
      </c>
      <c r="Y50" s="32">
        <v>0</v>
      </c>
      <c r="Z50" s="304">
        <f t="shared" si="5"/>
        <v>140360000</v>
      </c>
      <c r="AA50" s="83">
        <f t="shared" si="6"/>
        <v>0</v>
      </c>
    </row>
    <row r="51" spans="1:27" ht="15" hidden="1" customHeight="1">
      <c r="A51" s="7" t="s">
        <v>274</v>
      </c>
      <c r="B51" s="9" t="s">
        <v>155</v>
      </c>
      <c r="C51" s="7" t="s">
        <v>155</v>
      </c>
      <c r="D51" s="118" t="s">
        <v>282</v>
      </c>
      <c r="E51" s="11" t="s">
        <v>283</v>
      </c>
      <c r="F51" s="10" t="s">
        <v>58</v>
      </c>
      <c r="G51" s="11" t="s">
        <v>277</v>
      </c>
      <c r="H51" s="9" t="s">
        <v>284</v>
      </c>
      <c r="I51" s="9">
        <v>1032484549</v>
      </c>
      <c r="J51" s="9" t="s">
        <v>285</v>
      </c>
      <c r="K51" s="9" t="s">
        <v>114</v>
      </c>
      <c r="L51" s="141" t="s">
        <v>286</v>
      </c>
      <c r="M51" s="194" t="s">
        <v>281</v>
      </c>
      <c r="N51" s="10">
        <v>14</v>
      </c>
      <c r="O51" s="10" t="s">
        <v>44</v>
      </c>
      <c r="P51" s="10" t="s">
        <v>114</v>
      </c>
      <c r="Q51" s="132">
        <v>2021011000088</v>
      </c>
      <c r="R51" s="32">
        <v>4100000</v>
      </c>
      <c r="S51" s="92" t="s">
        <v>67</v>
      </c>
      <c r="T51" s="127">
        <v>45695</v>
      </c>
      <c r="U51" s="93">
        <v>24</v>
      </c>
      <c r="V51" s="69">
        <v>10</v>
      </c>
      <c r="W51" s="32">
        <v>0</v>
      </c>
      <c r="X51" s="32">
        <f t="shared" si="8"/>
        <v>44280000</v>
      </c>
      <c r="Y51" s="32">
        <v>0</v>
      </c>
      <c r="Z51" s="304">
        <f t="shared" si="5"/>
        <v>44280000</v>
      </c>
      <c r="AA51" s="83">
        <f t="shared" si="6"/>
        <v>0</v>
      </c>
    </row>
    <row r="52" spans="1:27" ht="15" hidden="1" customHeight="1">
      <c r="A52" s="9" t="s">
        <v>274</v>
      </c>
      <c r="B52" s="9" t="s">
        <v>155</v>
      </c>
      <c r="C52" s="7" t="s">
        <v>155</v>
      </c>
      <c r="D52" s="118" t="s">
        <v>287</v>
      </c>
      <c r="E52" s="11" t="s">
        <v>288</v>
      </c>
      <c r="F52" s="10" t="s">
        <v>58</v>
      </c>
      <c r="G52" s="11" t="s">
        <v>277</v>
      </c>
      <c r="H52" s="9" t="s">
        <v>289</v>
      </c>
      <c r="I52" s="9">
        <v>1026560324</v>
      </c>
      <c r="J52" s="9" t="s">
        <v>290</v>
      </c>
      <c r="K52" s="9" t="s">
        <v>114</v>
      </c>
      <c r="L52" s="141" t="s">
        <v>291</v>
      </c>
      <c r="M52" s="110" t="s">
        <v>281</v>
      </c>
      <c r="N52" s="10">
        <v>14</v>
      </c>
      <c r="O52" s="10" t="s">
        <v>44</v>
      </c>
      <c r="P52" s="10" t="s">
        <v>114</v>
      </c>
      <c r="Q52" s="132">
        <v>2021011000088</v>
      </c>
      <c r="R52" s="32">
        <v>4100000</v>
      </c>
      <c r="S52" s="92" t="s">
        <v>122</v>
      </c>
      <c r="T52" s="126">
        <v>45674</v>
      </c>
      <c r="U52" s="92">
        <v>14</v>
      </c>
      <c r="V52" s="69">
        <v>11</v>
      </c>
      <c r="W52" s="32">
        <v>0</v>
      </c>
      <c r="X52" s="32">
        <f t="shared" si="8"/>
        <v>47013333.333333336</v>
      </c>
      <c r="Y52" s="73">
        <v>0</v>
      </c>
      <c r="Z52" s="304">
        <f t="shared" si="5"/>
        <v>47013333.333333336</v>
      </c>
      <c r="AA52" s="83">
        <f t="shared" si="6"/>
        <v>0</v>
      </c>
    </row>
    <row r="53" spans="1:27" ht="15" hidden="1" customHeight="1">
      <c r="A53" s="7" t="s">
        <v>274</v>
      </c>
      <c r="B53" s="7" t="s">
        <v>155</v>
      </c>
      <c r="C53" s="3" t="s">
        <v>155</v>
      </c>
      <c r="D53" s="7"/>
      <c r="E53" s="240" t="s">
        <v>292</v>
      </c>
      <c r="F53" s="10" t="s">
        <v>58</v>
      </c>
      <c r="G53" s="11" t="s">
        <v>277</v>
      </c>
      <c r="H53" s="9" t="s">
        <v>284</v>
      </c>
      <c r="I53" s="9">
        <v>1030595052</v>
      </c>
      <c r="J53" s="86" t="s">
        <v>293</v>
      </c>
      <c r="K53" s="3" t="s">
        <v>114</v>
      </c>
      <c r="L53" s="156" t="s">
        <v>294</v>
      </c>
      <c r="M53" s="110" t="s">
        <v>281</v>
      </c>
      <c r="N53" s="10">
        <v>10</v>
      </c>
      <c r="O53" s="10" t="s">
        <v>44</v>
      </c>
      <c r="P53" s="10" t="s">
        <v>114</v>
      </c>
      <c r="Q53" s="132">
        <v>2021011000088</v>
      </c>
      <c r="R53" s="32">
        <v>4300000</v>
      </c>
      <c r="S53" s="92" t="s">
        <v>106</v>
      </c>
      <c r="T53" s="127">
        <v>45702</v>
      </c>
      <c r="U53" s="92">
        <v>17</v>
      </c>
      <c r="V53" s="69">
        <v>10</v>
      </c>
      <c r="W53" s="32">
        <v>0</v>
      </c>
      <c r="X53" s="32">
        <f t="shared" si="8"/>
        <v>45436666.666666664</v>
      </c>
      <c r="Y53" s="32">
        <v>0</v>
      </c>
      <c r="Z53" s="304">
        <f t="shared" si="5"/>
        <v>45436666.666666664</v>
      </c>
      <c r="AA53" s="83">
        <f t="shared" si="6"/>
        <v>0</v>
      </c>
    </row>
    <row r="54" spans="1:27" ht="15" hidden="1" customHeight="1">
      <c r="A54" s="7" t="s">
        <v>274</v>
      </c>
      <c r="B54" s="7" t="s">
        <v>155</v>
      </c>
      <c r="C54" s="7" t="s">
        <v>155</v>
      </c>
      <c r="D54" s="118" t="s">
        <v>295</v>
      </c>
      <c r="E54" s="11" t="s">
        <v>296</v>
      </c>
      <c r="F54" s="10" t="s">
        <v>58</v>
      </c>
      <c r="G54" s="11" t="s">
        <v>277</v>
      </c>
      <c r="H54" s="164" t="s">
        <v>297</v>
      </c>
      <c r="I54" s="9"/>
      <c r="J54" s="9" t="s">
        <v>298</v>
      </c>
      <c r="K54" s="9" t="s">
        <v>114</v>
      </c>
      <c r="L54" s="141" t="s">
        <v>299</v>
      </c>
      <c r="M54" s="110" t="s">
        <v>281</v>
      </c>
      <c r="N54" s="10">
        <v>14</v>
      </c>
      <c r="O54" s="10" t="s">
        <v>44</v>
      </c>
      <c r="P54" s="10" t="s">
        <v>114</v>
      </c>
      <c r="Q54" s="132">
        <v>2021011000088</v>
      </c>
      <c r="R54" s="32">
        <v>6500000</v>
      </c>
      <c r="S54" s="92" t="s">
        <v>67</v>
      </c>
      <c r="T54" s="127">
        <v>45695</v>
      </c>
      <c r="U54" s="93">
        <v>24</v>
      </c>
      <c r="V54" s="69">
        <v>10</v>
      </c>
      <c r="W54" s="32">
        <v>0</v>
      </c>
      <c r="X54" s="32">
        <f t="shared" si="8"/>
        <v>70200000</v>
      </c>
      <c r="Y54" s="32">
        <v>0</v>
      </c>
      <c r="Z54" s="304">
        <f t="shared" si="5"/>
        <v>70200000</v>
      </c>
      <c r="AA54" s="83">
        <f t="shared" si="6"/>
        <v>0</v>
      </c>
    </row>
    <row r="55" spans="1:27" ht="15" hidden="1" customHeight="1">
      <c r="A55" s="7" t="s">
        <v>274</v>
      </c>
      <c r="B55" s="7" t="s">
        <v>155</v>
      </c>
      <c r="C55" s="7" t="s">
        <v>155</v>
      </c>
      <c r="D55" s="118" t="s">
        <v>300</v>
      </c>
      <c r="E55" s="11" t="s">
        <v>301</v>
      </c>
      <c r="F55" s="10" t="s">
        <v>58</v>
      </c>
      <c r="G55" s="11" t="s">
        <v>277</v>
      </c>
      <c r="H55" s="164" t="s">
        <v>302</v>
      </c>
      <c r="I55" s="9" t="s">
        <v>181</v>
      </c>
      <c r="J55" s="9" t="s">
        <v>303</v>
      </c>
      <c r="K55" s="9" t="s">
        <v>114</v>
      </c>
      <c r="L55" s="141" t="s">
        <v>304</v>
      </c>
      <c r="M55" s="110" t="s">
        <v>281</v>
      </c>
      <c r="N55" s="10">
        <v>14</v>
      </c>
      <c r="O55" s="10" t="s">
        <v>44</v>
      </c>
      <c r="P55" s="10" t="s">
        <v>114</v>
      </c>
      <c r="Q55" s="132">
        <v>2021011000088</v>
      </c>
      <c r="R55" s="32">
        <v>4100000</v>
      </c>
      <c r="S55" s="92" t="s">
        <v>106</v>
      </c>
      <c r="T55" s="127">
        <v>45702</v>
      </c>
      <c r="U55" s="92">
        <v>17</v>
      </c>
      <c r="V55" s="69">
        <v>10</v>
      </c>
      <c r="W55" s="32">
        <v>0</v>
      </c>
      <c r="X55" s="32">
        <f t="shared" si="8"/>
        <v>43323333.333333336</v>
      </c>
      <c r="Y55" s="32">
        <v>0</v>
      </c>
      <c r="Z55" s="304">
        <f t="shared" si="5"/>
        <v>43323333.333333336</v>
      </c>
      <c r="AA55" s="83">
        <f t="shared" si="6"/>
        <v>0</v>
      </c>
    </row>
    <row r="56" spans="1:27" ht="15" hidden="1" customHeight="1">
      <c r="A56" s="158" t="s">
        <v>305</v>
      </c>
      <c r="B56" s="158" t="s">
        <v>108</v>
      </c>
      <c r="C56" s="158" t="s">
        <v>108</v>
      </c>
      <c r="D56" s="212" t="s">
        <v>306</v>
      </c>
      <c r="E56" s="239" t="s">
        <v>307</v>
      </c>
      <c r="F56" s="10" t="s">
        <v>58</v>
      </c>
      <c r="G56" s="11" t="s">
        <v>308</v>
      </c>
      <c r="H56" s="9" t="s">
        <v>284</v>
      </c>
      <c r="I56" s="9">
        <v>80762842</v>
      </c>
      <c r="J56" s="9" t="s">
        <v>309</v>
      </c>
      <c r="K56" s="3" t="s">
        <v>114</v>
      </c>
      <c r="L56" s="156" t="s">
        <v>310</v>
      </c>
      <c r="M56" s="232" t="s">
        <v>311</v>
      </c>
      <c r="N56" s="10">
        <v>1</v>
      </c>
      <c r="O56" s="10" t="s">
        <v>44</v>
      </c>
      <c r="P56" s="10"/>
      <c r="Q56" s="132">
        <v>2021011000088</v>
      </c>
      <c r="R56" s="32">
        <v>12100000</v>
      </c>
      <c r="S56" s="92" t="s">
        <v>36</v>
      </c>
      <c r="T56" s="126">
        <v>45670</v>
      </c>
      <c r="U56" s="92">
        <v>18</v>
      </c>
      <c r="V56" s="69">
        <v>11</v>
      </c>
      <c r="W56" s="32">
        <v>0</v>
      </c>
      <c r="X56" s="32">
        <f t="shared" si="8"/>
        <v>140360000</v>
      </c>
      <c r="Y56" s="32">
        <v>0</v>
      </c>
      <c r="Z56" s="304">
        <f t="shared" si="5"/>
        <v>140360000</v>
      </c>
      <c r="AA56" s="83">
        <f t="shared" si="6"/>
        <v>0</v>
      </c>
    </row>
    <row r="57" spans="1:27" ht="15" hidden="1" customHeight="1">
      <c r="A57" s="157" t="s">
        <v>305</v>
      </c>
      <c r="B57" s="158" t="s">
        <v>108</v>
      </c>
      <c r="C57" s="158" t="s">
        <v>108</v>
      </c>
      <c r="D57" s="212" t="s">
        <v>312</v>
      </c>
      <c r="E57" s="210" t="s">
        <v>313</v>
      </c>
      <c r="F57" s="10" t="s">
        <v>58</v>
      </c>
      <c r="G57" s="11" t="s">
        <v>308</v>
      </c>
      <c r="H57" s="9" t="s">
        <v>314</v>
      </c>
      <c r="I57" s="9">
        <v>1075215980</v>
      </c>
      <c r="J57" s="9" t="s">
        <v>315</v>
      </c>
      <c r="K57" s="9"/>
      <c r="L57" s="141" t="s">
        <v>316</v>
      </c>
      <c r="M57" s="9" t="s">
        <v>317</v>
      </c>
      <c r="N57" s="10" t="s">
        <v>62</v>
      </c>
      <c r="O57" s="10" t="s">
        <v>23</v>
      </c>
      <c r="P57" s="10"/>
      <c r="Q57" s="132">
        <v>2022011000071</v>
      </c>
      <c r="R57" s="32">
        <v>11000000</v>
      </c>
      <c r="S57" s="92" t="s">
        <v>36</v>
      </c>
      <c r="T57" s="126">
        <v>45670</v>
      </c>
      <c r="U57" s="92">
        <v>18</v>
      </c>
      <c r="V57" s="69">
        <v>11</v>
      </c>
      <c r="W57" s="32">
        <f>+((R57/30)*U57)+(V57*R57)</f>
        <v>127600000</v>
      </c>
      <c r="X57" s="74">
        <v>0</v>
      </c>
      <c r="Y57" s="32">
        <v>0</v>
      </c>
      <c r="Z57" s="304">
        <f t="shared" si="5"/>
        <v>127600000</v>
      </c>
      <c r="AA57" s="83">
        <f t="shared" si="6"/>
        <v>0</v>
      </c>
    </row>
    <row r="58" spans="1:27" ht="15" hidden="1" customHeight="1">
      <c r="A58" s="158" t="s">
        <v>305</v>
      </c>
      <c r="B58" s="158" t="s">
        <v>108</v>
      </c>
      <c r="C58" s="1" t="s">
        <v>108</v>
      </c>
      <c r="D58" s="212" t="s">
        <v>318</v>
      </c>
      <c r="E58" s="239" t="s">
        <v>319</v>
      </c>
      <c r="F58" s="10" t="s">
        <v>58</v>
      </c>
      <c r="G58" s="11" t="s">
        <v>308</v>
      </c>
      <c r="H58" s="9" t="s">
        <v>320</v>
      </c>
      <c r="I58" s="9">
        <v>52157213</v>
      </c>
      <c r="J58" s="9" t="s">
        <v>321</v>
      </c>
      <c r="K58" s="9" t="s">
        <v>114</v>
      </c>
      <c r="L58" s="141" t="s">
        <v>322</v>
      </c>
      <c r="M58" s="193" t="s">
        <v>311</v>
      </c>
      <c r="N58" s="10">
        <v>1</v>
      </c>
      <c r="O58" s="10" t="s">
        <v>44</v>
      </c>
      <c r="P58" s="10"/>
      <c r="Q58" s="132">
        <v>2021011000088</v>
      </c>
      <c r="R58" s="32">
        <v>11000000</v>
      </c>
      <c r="S58" s="92" t="s">
        <v>91</v>
      </c>
      <c r="T58" s="126">
        <v>45670</v>
      </c>
      <c r="U58" s="92">
        <v>7</v>
      </c>
      <c r="V58" s="69">
        <v>11</v>
      </c>
      <c r="W58" s="32">
        <v>0</v>
      </c>
      <c r="X58" s="32">
        <f>+((R58/30)*U58)+(R58*V58)</f>
        <v>123566666.66666667</v>
      </c>
      <c r="Y58" s="32">
        <v>0</v>
      </c>
      <c r="Z58" s="304">
        <f t="shared" si="5"/>
        <v>123566666.66666667</v>
      </c>
      <c r="AA58" s="83">
        <f t="shared" si="6"/>
        <v>0</v>
      </c>
    </row>
    <row r="59" spans="1:27" ht="15" hidden="1" customHeight="1">
      <c r="A59" s="9" t="s">
        <v>28</v>
      </c>
      <c r="B59" s="7" t="s">
        <v>28</v>
      </c>
      <c r="C59" s="7" t="s">
        <v>28</v>
      </c>
      <c r="D59" s="211" t="s">
        <v>323</v>
      </c>
      <c r="E59" s="10" t="s">
        <v>324</v>
      </c>
      <c r="F59" s="10" t="s">
        <v>58</v>
      </c>
      <c r="G59" s="11" t="s">
        <v>308</v>
      </c>
      <c r="H59" s="9" t="s">
        <v>263</v>
      </c>
      <c r="I59" s="9">
        <v>7161570</v>
      </c>
      <c r="J59" s="9" t="s">
        <v>325</v>
      </c>
      <c r="K59" s="3" t="s">
        <v>114</v>
      </c>
      <c r="L59" s="156" t="s">
        <v>326</v>
      </c>
      <c r="M59" s="110" t="s">
        <v>266</v>
      </c>
      <c r="N59" s="10">
        <v>11</v>
      </c>
      <c r="O59" s="10" t="s">
        <v>44</v>
      </c>
      <c r="P59" s="10" t="s">
        <v>327</v>
      </c>
      <c r="Q59" s="132">
        <v>2021011000088</v>
      </c>
      <c r="R59" s="32">
        <v>10000000</v>
      </c>
      <c r="S59" s="92" t="s">
        <v>91</v>
      </c>
      <c r="T59" s="126">
        <v>45681</v>
      </c>
      <c r="U59" s="92">
        <v>7</v>
      </c>
      <c r="V59" s="69">
        <v>11</v>
      </c>
      <c r="W59" s="32">
        <v>0</v>
      </c>
      <c r="X59" s="32">
        <f>+((R59/30)*U59)+(R59*V59)</f>
        <v>112333333.33333333</v>
      </c>
      <c r="Y59" s="32">
        <v>0</v>
      </c>
      <c r="Z59" s="304">
        <f t="shared" si="5"/>
        <v>112333333.33333333</v>
      </c>
      <c r="AA59" s="83">
        <f t="shared" si="6"/>
        <v>0</v>
      </c>
    </row>
    <row r="60" spans="1:27" ht="15" hidden="1" customHeight="1">
      <c r="A60" s="157" t="s">
        <v>305</v>
      </c>
      <c r="B60" s="157" t="s">
        <v>108</v>
      </c>
      <c r="C60" s="157" t="s">
        <v>108</v>
      </c>
      <c r="D60" s="212" t="s">
        <v>328</v>
      </c>
      <c r="E60" s="239" t="s">
        <v>329</v>
      </c>
      <c r="F60" s="10" t="s">
        <v>330</v>
      </c>
      <c r="G60" s="11" t="s">
        <v>308</v>
      </c>
      <c r="H60" s="9" t="s">
        <v>331</v>
      </c>
      <c r="I60" s="9">
        <v>84081562</v>
      </c>
      <c r="J60" s="9" t="s">
        <v>332</v>
      </c>
      <c r="K60" s="9" t="s">
        <v>114</v>
      </c>
      <c r="L60" s="141" t="s">
        <v>333</v>
      </c>
      <c r="M60" s="193" t="s">
        <v>311</v>
      </c>
      <c r="N60" s="10">
        <v>1</v>
      </c>
      <c r="O60" s="10" t="s">
        <v>44</v>
      </c>
      <c r="P60" s="10"/>
      <c r="Q60" s="132">
        <v>2021011000088</v>
      </c>
      <c r="R60" s="32">
        <v>11000000</v>
      </c>
      <c r="S60" s="92" t="s">
        <v>122</v>
      </c>
      <c r="T60" s="126">
        <v>45674</v>
      </c>
      <c r="U60" s="92">
        <v>14</v>
      </c>
      <c r="V60" s="69">
        <v>11</v>
      </c>
      <c r="W60" s="32">
        <v>0</v>
      </c>
      <c r="X60" s="32">
        <f>+((R60/30)*U60)+(R60*V60)</f>
        <v>126133333.33333333</v>
      </c>
      <c r="Y60" s="32">
        <v>0</v>
      </c>
      <c r="Z60" s="304">
        <f t="shared" si="5"/>
        <v>126133333.33333333</v>
      </c>
      <c r="AA60" s="83">
        <f t="shared" si="6"/>
        <v>0</v>
      </c>
    </row>
    <row r="61" spans="1:27" ht="15" hidden="1" customHeight="1">
      <c r="A61" s="157" t="s">
        <v>305</v>
      </c>
      <c r="B61" s="158" t="s">
        <v>108</v>
      </c>
      <c r="C61" s="7" t="s">
        <v>155</v>
      </c>
      <c r="D61" s="212" t="s">
        <v>334</v>
      </c>
      <c r="E61" s="210" t="s">
        <v>335</v>
      </c>
      <c r="F61" s="10" t="s">
        <v>58</v>
      </c>
      <c r="G61" s="11" t="s">
        <v>308</v>
      </c>
      <c r="H61" s="9" t="s">
        <v>336</v>
      </c>
      <c r="I61" s="9">
        <v>80727859</v>
      </c>
      <c r="J61" s="9" t="s">
        <v>337</v>
      </c>
      <c r="K61" s="9"/>
      <c r="L61" s="141" t="s">
        <v>338</v>
      </c>
      <c r="M61" s="233" t="s">
        <v>339</v>
      </c>
      <c r="N61" s="10" t="s">
        <v>62</v>
      </c>
      <c r="O61" s="10" t="s">
        <v>35</v>
      </c>
      <c r="P61" s="10"/>
      <c r="Q61" s="130">
        <v>202300000000302</v>
      </c>
      <c r="R61" s="32">
        <v>11000000</v>
      </c>
      <c r="S61" s="92" t="s">
        <v>122</v>
      </c>
      <c r="T61" s="126">
        <v>45674</v>
      </c>
      <c r="U61" s="92">
        <v>14</v>
      </c>
      <c r="V61" s="69">
        <v>11</v>
      </c>
      <c r="W61" s="32">
        <v>0</v>
      </c>
      <c r="X61" s="74">
        <v>0</v>
      </c>
      <c r="Y61" s="32">
        <f>+((R61/30)*U61)+(R61*V61)</f>
        <v>126133333.33333333</v>
      </c>
      <c r="Z61" s="304">
        <f t="shared" si="5"/>
        <v>126133333.33333333</v>
      </c>
      <c r="AA61" s="83">
        <f t="shared" si="6"/>
        <v>0</v>
      </c>
    </row>
    <row r="62" spans="1:27" ht="15" hidden="1" customHeight="1">
      <c r="A62" s="158" t="s">
        <v>305</v>
      </c>
      <c r="B62" s="158" t="s">
        <v>108</v>
      </c>
      <c r="C62" s="158" t="s">
        <v>108</v>
      </c>
      <c r="D62" s="212" t="s">
        <v>340</v>
      </c>
      <c r="E62" s="239" t="s">
        <v>341</v>
      </c>
      <c r="F62" s="10" t="s">
        <v>342</v>
      </c>
      <c r="G62" s="11" t="s">
        <v>308</v>
      </c>
      <c r="H62" s="9" t="s">
        <v>343</v>
      </c>
      <c r="I62" s="9">
        <v>15905448</v>
      </c>
      <c r="J62" s="9" t="s">
        <v>344</v>
      </c>
      <c r="K62" s="9" t="s">
        <v>114</v>
      </c>
      <c r="L62" s="156" t="s">
        <v>345</v>
      </c>
      <c r="M62" s="193" t="s">
        <v>311</v>
      </c>
      <c r="N62" s="10">
        <v>1</v>
      </c>
      <c r="O62" s="10" t="s">
        <v>44</v>
      </c>
      <c r="P62" s="10"/>
      <c r="Q62" s="132">
        <v>2021011000088</v>
      </c>
      <c r="R62" s="32">
        <v>11000000</v>
      </c>
      <c r="S62" s="92" t="s">
        <v>122</v>
      </c>
      <c r="T62" s="126">
        <v>45674</v>
      </c>
      <c r="U62" s="92">
        <v>14</v>
      </c>
      <c r="V62" s="69">
        <v>11</v>
      </c>
      <c r="W62" s="32">
        <v>0</v>
      </c>
      <c r="X62" s="32">
        <f t="shared" ref="X62:X69" si="9">+((R62/30)*U62)+(R62*V62)</f>
        <v>126133333.33333333</v>
      </c>
      <c r="Y62" s="32">
        <v>0</v>
      </c>
      <c r="Z62" s="304">
        <f t="shared" si="5"/>
        <v>126133333.33333333</v>
      </c>
      <c r="AA62" s="83">
        <f t="shared" si="6"/>
        <v>0</v>
      </c>
    </row>
    <row r="63" spans="1:27" ht="15" hidden="1" customHeight="1">
      <c r="A63" s="157" t="s">
        <v>305</v>
      </c>
      <c r="B63" s="158" t="s">
        <v>108</v>
      </c>
      <c r="C63" s="158" t="s">
        <v>108</v>
      </c>
      <c r="D63" s="212" t="s">
        <v>346</v>
      </c>
      <c r="E63" s="239" t="s">
        <v>347</v>
      </c>
      <c r="F63" s="10" t="s">
        <v>342</v>
      </c>
      <c r="G63" s="11" t="s">
        <v>308</v>
      </c>
      <c r="H63" s="9" t="s">
        <v>348</v>
      </c>
      <c r="I63" s="9">
        <v>49761865</v>
      </c>
      <c r="J63" s="9" t="s">
        <v>349</v>
      </c>
      <c r="K63" s="9" t="s">
        <v>114</v>
      </c>
      <c r="L63" s="141" t="s">
        <v>350</v>
      </c>
      <c r="M63" s="232" t="s">
        <v>311</v>
      </c>
      <c r="N63" s="10">
        <v>1</v>
      </c>
      <c r="O63" s="10" t="s">
        <v>44</v>
      </c>
      <c r="P63" s="10"/>
      <c r="Q63" s="132">
        <v>2021011000088</v>
      </c>
      <c r="R63" s="32">
        <v>15500000</v>
      </c>
      <c r="S63" s="92" t="s">
        <v>36</v>
      </c>
      <c r="T63" s="126">
        <v>45670</v>
      </c>
      <c r="U63" s="92">
        <v>18</v>
      </c>
      <c r="V63" s="69">
        <v>11</v>
      </c>
      <c r="W63" s="32">
        <v>0</v>
      </c>
      <c r="X63" s="32">
        <f t="shared" si="9"/>
        <v>179800000</v>
      </c>
      <c r="Y63" s="32">
        <v>0</v>
      </c>
      <c r="Z63" s="304">
        <f t="shared" si="5"/>
        <v>179800000</v>
      </c>
      <c r="AA63" s="83">
        <f t="shared" si="6"/>
        <v>0</v>
      </c>
    </row>
    <row r="64" spans="1:27" ht="15" hidden="1" customHeight="1">
      <c r="A64" s="157" t="s">
        <v>305</v>
      </c>
      <c r="B64" s="158" t="s">
        <v>108</v>
      </c>
      <c r="C64" s="158" t="s">
        <v>108</v>
      </c>
      <c r="D64" s="212" t="s">
        <v>351</v>
      </c>
      <c r="E64" s="239" t="s">
        <v>352</v>
      </c>
      <c r="F64" s="10" t="s">
        <v>342</v>
      </c>
      <c r="G64" s="11" t="s">
        <v>308</v>
      </c>
      <c r="H64" s="9" t="s">
        <v>353</v>
      </c>
      <c r="I64" s="9">
        <v>1012454387</v>
      </c>
      <c r="J64" s="9" t="s">
        <v>354</v>
      </c>
      <c r="K64" s="9" t="s">
        <v>114</v>
      </c>
      <c r="L64" s="141" t="s">
        <v>355</v>
      </c>
      <c r="M64" s="193" t="s">
        <v>311</v>
      </c>
      <c r="N64" s="10">
        <v>1</v>
      </c>
      <c r="O64" s="10" t="s">
        <v>44</v>
      </c>
      <c r="P64" s="10"/>
      <c r="Q64" s="132">
        <v>2021011000088</v>
      </c>
      <c r="R64" s="32">
        <v>4100000</v>
      </c>
      <c r="S64" s="92" t="s">
        <v>122</v>
      </c>
      <c r="T64" s="126">
        <v>45674</v>
      </c>
      <c r="U64" s="92">
        <v>14</v>
      </c>
      <c r="V64" s="69">
        <v>11</v>
      </c>
      <c r="W64" s="32">
        <v>0</v>
      </c>
      <c r="X64" s="32">
        <f t="shared" si="9"/>
        <v>47013333.333333336</v>
      </c>
      <c r="Y64" s="32">
        <v>0</v>
      </c>
      <c r="Z64" s="304">
        <f t="shared" si="5"/>
        <v>47013333.333333336</v>
      </c>
      <c r="AA64" s="83">
        <f t="shared" si="6"/>
        <v>0</v>
      </c>
    </row>
    <row r="65" spans="1:27" ht="15" hidden="1" customHeight="1">
      <c r="A65" s="158" t="s">
        <v>305</v>
      </c>
      <c r="B65" s="158" t="s">
        <v>108</v>
      </c>
      <c r="C65" s="158" t="s">
        <v>108</v>
      </c>
      <c r="D65" s="212"/>
      <c r="E65" s="239" t="s">
        <v>356</v>
      </c>
      <c r="F65" s="10" t="s">
        <v>330</v>
      </c>
      <c r="G65" s="11" t="s">
        <v>308</v>
      </c>
      <c r="H65" s="164" t="s">
        <v>357</v>
      </c>
      <c r="I65" s="9"/>
      <c r="J65" s="223" t="s">
        <v>358</v>
      </c>
      <c r="K65" s="9" t="s">
        <v>114</v>
      </c>
      <c r="L65" s="156" t="s">
        <v>359</v>
      </c>
      <c r="M65" s="193" t="s">
        <v>311</v>
      </c>
      <c r="N65" s="10">
        <v>1</v>
      </c>
      <c r="O65" s="10" t="s">
        <v>44</v>
      </c>
      <c r="P65" s="10"/>
      <c r="Q65" s="132">
        <v>2021011000088</v>
      </c>
      <c r="R65" s="32">
        <v>8000000</v>
      </c>
      <c r="S65" s="92" t="s">
        <v>91</v>
      </c>
      <c r="T65" s="126">
        <v>45681</v>
      </c>
      <c r="U65" s="92">
        <v>7</v>
      </c>
      <c r="V65" s="69">
        <v>11</v>
      </c>
      <c r="W65" s="32">
        <v>0</v>
      </c>
      <c r="X65" s="32">
        <f t="shared" si="9"/>
        <v>89866666.666666672</v>
      </c>
      <c r="Y65" s="32">
        <v>0</v>
      </c>
      <c r="Z65" s="304">
        <f t="shared" si="5"/>
        <v>89866666.666666672</v>
      </c>
      <c r="AA65" s="83">
        <f t="shared" si="6"/>
        <v>0</v>
      </c>
    </row>
    <row r="66" spans="1:27" ht="15" hidden="1" customHeight="1">
      <c r="A66" s="158" t="s">
        <v>305</v>
      </c>
      <c r="B66" s="158" t="s">
        <v>108</v>
      </c>
      <c r="C66" s="158" t="s">
        <v>108</v>
      </c>
      <c r="D66" s="212"/>
      <c r="E66" s="239" t="s">
        <v>360</v>
      </c>
      <c r="F66" s="10" t="s">
        <v>330</v>
      </c>
      <c r="G66" s="11" t="s">
        <v>308</v>
      </c>
      <c r="H66" s="164" t="s">
        <v>357</v>
      </c>
      <c r="I66" s="9"/>
      <c r="J66" s="222" t="s">
        <v>361</v>
      </c>
      <c r="K66" s="9" t="s">
        <v>114</v>
      </c>
      <c r="L66" s="141" t="s">
        <v>362</v>
      </c>
      <c r="M66" s="193" t="s">
        <v>311</v>
      </c>
      <c r="N66" s="10">
        <v>1</v>
      </c>
      <c r="O66" s="10" t="s">
        <v>44</v>
      </c>
      <c r="P66" s="10"/>
      <c r="Q66" s="132">
        <v>2021011000088</v>
      </c>
      <c r="R66" s="32">
        <v>6500000</v>
      </c>
      <c r="S66" s="92" t="s">
        <v>67</v>
      </c>
      <c r="T66" s="127">
        <v>45695</v>
      </c>
      <c r="U66" s="93">
        <v>24</v>
      </c>
      <c r="V66" s="69">
        <v>10</v>
      </c>
      <c r="W66" s="32">
        <v>0</v>
      </c>
      <c r="X66" s="32">
        <f t="shared" si="9"/>
        <v>70200000</v>
      </c>
      <c r="Y66" s="32">
        <v>0</v>
      </c>
      <c r="Z66" s="304">
        <f t="shared" si="5"/>
        <v>70200000</v>
      </c>
      <c r="AA66" s="83">
        <f t="shared" si="6"/>
        <v>0</v>
      </c>
    </row>
    <row r="67" spans="1:27" ht="15" hidden="1" customHeight="1">
      <c r="A67" s="157" t="s">
        <v>305</v>
      </c>
      <c r="B67" s="157" t="s">
        <v>108</v>
      </c>
      <c r="C67" s="158" t="s">
        <v>108</v>
      </c>
      <c r="D67" s="212"/>
      <c r="E67" s="239" t="s">
        <v>363</v>
      </c>
      <c r="F67" s="10" t="s">
        <v>330</v>
      </c>
      <c r="G67" s="11" t="s">
        <v>308</v>
      </c>
      <c r="H67" s="9"/>
      <c r="I67" s="9"/>
      <c r="J67" s="222" t="s">
        <v>364</v>
      </c>
      <c r="K67" s="9" t="s">
        <v>114</v>
      </c>
      <c r="L67" s="141" t="s">
        <v>365</v>
      </c>
      <c r="M67" s="193" t="s">
        <v>311</v>
      </c>
      <c r="N67" s="10">
        <v>1</v>
      </c>
      <c r="O67" s="10" t="s">
        <v>44</v>
      </c>
      <c r="P67" s="10"/>
      <c r="Q67" s="132">
        <v>2021011000088</v>
      </c>
      <c r="R67" s="32">
        <v>6500000</v>
      </c>
      <c r="S67" s="92" t="s">
        <v>106</v>
      </c>
      <c r="T67" s="127">
        <v>45702</v>
      </c>
      <c r="U67" s="92">
        <v>17</v>
      </c>
      <c r="V67" s="69">
        <v>10</v>
      </c>
      <c r="W67" s="32">
        <v>0</v>
      </c>
      <c r="X67" s="32">
        <f t="shared" si="9"/>
        <v>68683333.333333328</v>
      </c>
      <c r="Y67" s="32">
        <v>0</v>
      </c>
      <c r="Z67" s="304">
        <f t="shared" si="5"/>
        <v>68683333.333333328</v>
      </c>
      <c r="AA67" s="83">
        <f t="shared" si="6"/>
        <v>0</v>
      </c>
    </row>
    <row r="68" spans="1:27" ht="15" hidden="1" customHeight="1">
      <c r="A68" s="7" t="s">
        <v>366</v>
      </c>
      <c r="B68" s="7" t="s">
        <v>55</v>
      </c>
      <c r="C68" s="7" t="s">
        <v>55</v>
      </c>
      <c r="D68" s="118" t="s">
        <v>367</v>
      </c>
      <c r="E68" s="11" t="s">
        <v>368</v>
      </c>
      <c r="F68" s="10" t="s">
        <v>58</v>
      </c>
      <c r="G68" s="11" t="s">
        <v>369</v>
      </c>
      <c r="H68" s="9" t="s">
        <v>370</v>
      </c>
      <c r="I68" s="9">
        <v>1020730398</v>
      </c>
      <c r="J68" s="220" t="s">
        <v>371</v>
      </c>
      <c r="K68" s="9" t="s">
        <v>372</v>
      </c>
      <c r="L68" s="156" t="s">
        <v>373</v>
      </c>
      <c r="M68" s="110" t="s">
        <v>374</v>
      </c>
      <c r="N68" s="10">
        <v>11</v>
      </c>
      <c r="O68" s="10" t="s">
        <v>44</v>
      </c>
      <c r="P68" s="10"/>
      <c r="Q68" s="132">
        <v>2021011000088</v>
      </c>
      <c r="R68" s="32">
        <v>11000000</v>
      </c>
      <c r="S68" s="92" t="s">
        <v>122</v>
      </c>
      <c r="T68" s="126">
        <v>45674</v>
      </c>
      <c r="U68" s="92">
        <v>14</v>
      </c>
      <c r="V68" s="69">
        <v>11</v>
      </c>
      <c r="W68" s="32">
        <v>0</v>
      </c>
      <c r="X68" s="32">
        <f t="shared" si="9"/>
        <v>126133333.33333333</v>
      </c>
      <c r="Y68" s="32">
        <v>0</v>
      </c>
      <c r="Z68" s="304">
        <f t="shared" ref="Z68:Z99" si="10">+((R68/30)*U68)+(R68*V68)</f>
        <v>126133333.33333333</v>
      </c>
      <c r="AA68" s="83">
        <f t="shared" ref="AA68:AA99" si="11">+W68+X68+Y68-Z68</f>
        <v>0</v>
      </c>
    </row>
    <row r="69" spans="1:27" ht="15" hidden="1" customHeight="1">
      <c r="A69" s="7" t="s">
        <v>366</v>
      </c>
      <c r="B69" s="7" t="s">
        <v>55</v>
      </c>
      <c r="C69" s="7" t="s">
        <v>55</v>
      </c>
      <c r="D69" s="118" t="s">
        <v>375</v>
      </c>
      <c r="E69" s="11" t="s">
        <v>376</v>
      </c>
      <c r="F69" s="10" t="s">
        <v>58</v>
      </c>
      <c r="G69" s="11" t="s">
        <v>369</v>
      </c>
      <c r="H69" s="9" t="s">
        <v>377</v>
      </c>
      <c r="I69" s="9">
        <v>53066612</v>
      </c>
      <c r="J69" s="9" t="s">
        <v>366</v>
      </c>
      <c r="K69" s="9" t="s">
        <v>372</v>
      </c>
      <c r="L69" s="141" t="s">
        <v>378</v>
      </c>
      <c r="M69" s="9" t="s">
        <v>374</v>
      </c>
      <c r="N69" s="10">
        <v>11</v>
      </c>
      <c r="O69" s="10" t="s">
        <v>44</v>
      </c>
      <c r="P69" s="10"/>
      <c r="Q69" s="132">
        <v>2021011000088</v>
      </c>
      <c r="R69" s="32">
        <v>12100000</v>
      </c>
      <c r="S69" s="92" t="s">
        <v>36</v>
      </c>
      <c r="T69" s="126">
        <v>45670</v>
      </c>
      <c r="U69" s="92">
        <v>18</v>
      </c>
      <c r="V69" s="69">
        <v>11</v>
      </c>
      <c r="W69" s="32">
        <v>0</v>
      </c>
      <c r="X69" s="32">
        <f t="shared" si="9"/>
        <v>140360000</v>
      </c>
      <c r="Y69" s="32">
        <v>0</v>
      </c>
      <c r="Z69" s="304">
        <f t="shared" si="10"/>
        <v>140360000</v>
      </c>
      <c r="AA69" s="83">
        <f t="shared" si="11"/>
        <v>0</v>
      </c>
    </row>
    <row r="70" spans="1:27" s="206" customFormat="1" ht="15" hidden="1" customHeight="1">
      <c r="A70" s="100" t="s">
        <v>28</v>
      </c>
      <c r="B70" s="197" t="s">
        <v>28</v>
      </c>
      <c r="C70" s="197" t="s">
        <v>28</v>
      </c>
      <c r="D70" s="213"/>
      <c r="E70" s="211"/>
      <c r="F70" s="198" t="s">
        <v>58</v>
      </c>
      <c r="G70" s="199" t="s">
        <v>379</v>
      </c>
      <c r="H70" s="9"/>
      <c r="I70" s="9">
        <v>1088281738</v>
      </c>
      <c r="J70" s="9" t="s">
        <v>380</v>
      </c>
      <c r="K70" s="9"/>
      <c r="L70" s="198" t="s">
        <v>381</v>
      </c>
      <c r="M70" s="100"/>
      <c r="N70" s="198">
        <v>16</v>
      </c>
      <c r="O70" s="198" t="s">
        <v>23</v>
      </c>
      <c r="P70" s="198"/>
      <c r="Q70" s="200">
        <v>2022011000071</v>
      </c>
      <c r="R70" s="201">
        <v>11000000</v>
      </c>
      <c r="S70" s="202" t="s">
        <v>36</v>
      </c>
      <c r="T70" s="203">
        <v>45670</v>
      </c>
      <c r="U70" s="202">
        <v>18</v>
      </c>
      <c r="V70" s="204">
        <v>11</v>
      </c>
      <c r="W70" s="201">
        <f t="shared" ref="W70:W80" si="12">+((R70/30)*U70)+(V70*R70)</f>
        <v>127600000</v>
      </c>
      <c r="X70" s="201">
        <v>0</v>
      </c>
      <c r="Y70" s="201">
        <v>0</v>
      </c>
      <c r="Z70" s="305">
        <f t="shared" si="10"/>
        <v>127600000</v>
      </c>
      <c r="AA70" s="205">
        <f t="shared" si="11"/>
        <v>0</v>
      </c>
    </row>
    <row r="71" spans="1:27" s="206" customFormat="1" ht="15" hidden="1" customHeight="1">
      <c r="A71" s="100" t="s">
        <v>28</v>
      </c>
      <c r="B71" s="197" t="s">
        <v>28</v>
      </c>
      <c r="C71" s="197" t="s">
        <v>28</v>
      </c>
      <c r="D71" s="213"/>
      <c r="E71" s="211"/>
      <c r="F71" s="198" t="s">
        <v>58</v>
      </c>
      <c r="G71" s="199" t="s">
        <v>379</v>
      </c>
      <c r="H71" s="9"/>
      <c r="I71" s="9">
        <v>1019116246</v>
      </c>
      <c r="J71" s="9" t="s">
        <v>382</v>
      </c>
      <c r="K71" s="3"/>
      <c r="L71" s="207" t="s">
        <v>383</v>
      </c>
      <c r="M71" s="100"/>
      <c r="N71" s="198">
        <v>16</v>
      </c>
      <c r="O71" s="198" t="s">
        <v>23</v>
      </c>
      <c r="P71" s="198"/>
      <c r="Q71" s="200">
        <v>2022011000071</v>
      </c>
      <c r="R71" s="201">
        <v>11000000</v>
      </c>
      <c r="S71" s="202" t="s">
        <v>36</v>
      </c>
      <c r="T71" s="203">
        <v>45670</v>
      </c>
      <c r="U71" s="202">
        <v>18</v>
      </c>
      <c r="V71" s="204">
        <v>11</v>
      </c>
      <c r="W71" s="201">
        <f t="shared" si="12"/>
        <v>127600000</v>
      </c>
      <c r="X71" s="201">
        <v>0</v>
      </c>
      <c r="Y71" s="201">
        <v>0</v>
      </c>
      <c r="Z71" s="305">
        <f t="shared" si="10"/>
        <v>127600000</v>
      </c>
      <c r="AA71" s="205">
        <f t="shared" si="11"/>
        <v>0</v>
      </c>
    </row>
    <row r="72" spans="1:27" ht="15" hidden="1" customHeight="1">
      <c r="A72" s="3" t="s">
        <v>384</v>
      </c>
      <c r="B72" s="3" t="s">
        <v>55</v>
      </c>
      <c r="C72" s="3" t="s">
        <v>55</v>
      </c>
      <c r="D72" s="118" t="s">
        <v>385</v>
      </c>
      <c r="E72" s="9" t="s">
        <v>386</v>
      </c>
      <c r="F72" s="10" t="s">
        <v>58</v>
      </c>
      <c r="G72" s="11" t="s">
        <v>23</v>
      </c>
      <c r="H72" s="9" t="s">
        <v>387</v>
      </c>
      <c r="I72" s="9">
        <v>52847770</v>
      </c>
      <c r="J72" s="9" t="s">
        <v>384</v>
      </c>
      <c r="K72" s="9" t="s">
        <v>114</v>
      </c>
      <c r="L72" s="141" t="s">
        <v>388</v>
      </c>
      <c r="M72" s="168" t="s">
        <v>389</v>
      </c>
      <c r="N72" s="10">
        <v>5</v>
      </c>
      <c r="O72" s="10" t="s">
        <v>23</v>
      </c>
      <c r="P72" s="10"/>
      <c r="Q72" s="132">
        <v>2022011000071</v>
      </c>
      <c r="R72" s="53">
        <v>12100000</v>
      </c>
      <c r="S72" s="92" t="s">
        <v>36</v>
      </c>
      <c r="T72" s="126">
        <v>45670</v>
      </c>
      <c r="U72" s="92">
        <v>18</v>
      </c>
      <c r="V72" s="69">
        <v>11</v>
      </c>
      <c r="W72" s="32">
        <f t="shared" si="12"/>
        <v>140360000</v>
      </c>
      <c r="X72" s="32">
        <v>0</v>
      </c>
      <c r="Y72" s="32">
        <v>0</v>
      </c>
      <c r="Z72" s="304">
        <f t="shared" si="10"/>
        <v>140360000</v>
      </c>
      <c r="AA72" s="83">
        <f t="shared" si="11"/>
        <v>0</v>
      </c>
    </row>
    <row r="73" spans="1:27" ht="15" hidden="1" customHeight="1">
      <c r="A73" s="9" t="s">
        <v>384</v>
      </c>
      <c r="B73" s="9" t="s">
        <v>55</v>
      </c>
      <c r="C73" s="9" t="s">
        <v>69</v>
      </c>
      <c r="D73" s="118" t="s">
        <v>390</v>
      </c>
      <c r="E73" s="9" t="s">
        <v>391</v>
      </c>
      <c r="F73" s="10" t="s">
        <v>58</v>
      </c>
      <c r="G73" s="11" t="s">
        <v>23</v>
      </c>
      <c r="H73" s="9" t="s">
        <v>392</v>
      </c>
      <c r="I73" s="9">
        <v>1019054090</v>
      </c>
      <c r="J73" s="9" t="s">
        <v>393</v>
      </c>
      <c r="K73" s="9" t="s">
        <v>114</v>
      </c>
      <c r="L73" s="141" t="s">
        <v>394</v>
      </c>
      <c r="M73" s="110" t="s">
        <v>389</v>
      </c>
      <c r="N73" s="10">
        <v>5</v>
      </c>
      <c r="O73" s="10" t="s">
        <v>23</v>
      </c>
      <c r="P73" s="10"/>
      <c r="Q73" s="132">
        <v>2022011000071</v>
      </c>
      <c r="R73" s="32">
        <v>10000000</v>
      </c>
      <c r="S73" s="92" t="s">
        <v>67</v>
      </c>
      <c r="T73" s="126">
        <v>45695</v>
      </c>
      <c r="U73" s="93">
        <v>24</v>
      </c>
      <c r="V73" s="69">
        <v>10</v>
      </c>
      <c r="W73" s="32">
        <f t="shared" si="12"/>
        <v>108000000</v>
      </c>
      <c r="X73" s="32">
        <v>0</v>
      </c>
      <c r="Y73" s="32">
        <v>0</v>
      </c>
      <c r="Z73" s="304">
        <f t="shared" si="10"/>
        <v>108000000</v>
      </c>
      <c r="AA73" s="83">
        <f t="shared" si="11"/>
        <v>0</v>
      </c>
    </row>
    <row r="74" spans="1:27" ht="15" hidden="1" customHeight="1">
      <c r="A74" s="9" t="s">
        <v>384</v>
      </c>
      <c r="B74" s="9" t="s">
        <v>55</v>
      </c>
      <c r="C74" s="157" t="s">
        <v>108</v>
      </c>
      <c r="D74" s="118" t="s">
        <v>395</v>
      </c>
      <c r="E74" s="9" t="s">
        <v>396</v>
      </c>
      <c r="F74" s="10" t="s">
        <v>58</v>
      </c>
      <c r="G74" s="11" t="s">
        <v>23</v>
      </c>
      <c r="H74" s="9" t="s">
        <v>397</v>
      </c>
      <c r="I74" s="9">
        <v>52516189</v>
      </c>
      <c r="J74" s="9" t="s">
        <v>398</v>
      </c>
      <c r="K74" s="3" t="s">
        <v>114</v>
      </c>
      <c r="L74" s="156" t="s">
        <v>399</v>
      </c>
      <c r="M74" s="110" t="s">
        <v>389</v>
      </c>
      <c r="N74" s="10">
        <v>5</v>
      </c>
      <c r="O74" s="10" t="s">
        <v>23</v>
      </c>
      <c r="P74" s="10"/>
      <c r="Q74" s="132">
        <v>2022011000071</v>
      </c>
      <c r="R74" s="32">
        <v>10000000</v>
      </c>
      <c r="S74" s="92" t="s">
        <v>91</v>
      </c>
      <c r="T74" s="126">
        <v>45681</v>
      </c>
      <c r="U74" s="92">
        <v>7</v>
      </c>
      <c r="V74" s="69">
        <v>11</v>
      </c>
      <c r="W74" s="32">
        <f t="shared" si="12"/>
        <v>112333333.33333333</v>
      </c>
      <c r="X74" s="32">
        <v>0</v>
      </c>
      <c r="Y74" s="32">
        <v>0</v>
      </c>
      <c r="Z74" s="304">
        <f t="shared" si="10"/>
        <v>112333333.33333333</v>
      </c>
      <c r="AA74" s="83">
        <f t="shared" si="11"/>
        <v>0</v>
      </c>
    </row>
    <row r="75" spans="1:27" ht="15" hidden="1" customHeight="1">
      <c r="A75" s="7" t="s">
        <v>384</v>
      </c>
      <c r="B75" s="9" t="s">
        <v>55</v>
      </c>
      <c r="C75" s="7" t="s">
        <v>55</v>
      </c>
      <c r="D75" s="118" t="s">
        <v>400</v>
      </c>
      <c r="E75" s="9" t="s">
        <v>401</v>
      </c>
      <c r="F75" s="10" t="s">
        <v>58</v>
      </c>
      <c r="G75" s="11" t="s">
        <v>23</v>
      </c>
      <c r="H75" s="9" t="s">
        <v>402</v>
      </c>
      <c r="I75" s="9">
        <v>52438078</v>
      </c>
      <c r="J75" s="9" t="s">
        <v>403</v>
      </c>
      <c r="K75" s="9" t="s">
        <v>114</v>
      </c>
      <c r="L75" s="141" t="s">
        <v>404</v>
      </c>
      <c r="M75" s="110" t="s">
        <v>389</v>
      </c>
      <c r="N75" s="10">
        <v>5</v>
      </c>
      <c r="O75" s="10" t="s">
        <v>23</v>
      </c>
      <c r="P75" s="10"/>
      <c r="Q75" s="132">
        <v>2022011000071</v>
      </c>
      <c r="R75" s="32">
        <v>10100000</v>
      </c>
      <c r="S75" s="92" t="s">
        <v>106</v>
      </c>
      <c r="T75" s="127">
        <v>45702</v>
      </c>
      <c r="U75" s="92">
        <v>17</v>
      </c>
      <c r="V75" s="69">
        <v>10</v>
      </c>
      <c r="W75" s="32">
        <f t="shared" si="12"/>
        <v>106723333.33333333</v>
      </c>
      <c r="X75" s="32">
        <v>0</v>
      </c>
      <c r="Y75" s="32">
        <v>0</v>
      </c>
      <c r="Z75" s="304">
        <f t="shared" si="10"/>
        <v>106723333.33333333</v>
      </c>
      <c r="AA75" s="83">
        <f t="shared" si="11"/>
        <v>0</v>
      </c>
    </row>
    <row r="76" spans="1:27" ht="15" hidden="1" customHeight="1">
      <c r="A76" s="9" t="s">
        <v>384</v>
      </c>
      <c r="B76" s="7" t="s">
        <v>55</v>
      </c>
      <c r="C76" s="7" t="s">
        <v>55</v>
      </c>
      <c r="D76" s="118" t="s">
        <v>405</v>
      </c>
      <c r="E76" s="9" t="s">
        <v>406</v>
      </c>
      <c r="F76" s="10" t="s">
        <v>58</v>
      </c>
      <c r="G76" s="11" t="s">
        <v>23</v>
      </c>
      <c r="H76" s="9" t="s">
        <v>284</v>
      </c>
      <c r="I76" s="9"/>
      <c r="J76" s="222" t="s">
        <v>407</v>
      </c>
      <c r="K76" s="100" t="s">
        <v>114</v>
      </c>
      <c r="L76" s="141" t="s">
        <v>408</v>
      </c>
      <c r="M76" s="110" t="s">
        <v>389</v>
      </c>
      <c r="N76" s="10">
        <v>5</v>
      </c>
      <c r="O76" s="10" t="s">
        <v>23</v>
      </c>
      <c r="P76" s="10"/>
      <c r="Q76" s="130">
        <v>202300000000302</v>
      </c>
      <c r="R76" s="32">
        <v>10000000</v>
      </c>
      <c r="S76" s="92" t="s">
        <v>67</v>
      </c>
      <c r="T76" s="126">
        <v>45695</v>
      </c>
      <c r="U76" s="93">
        <v>24</v>
      </c>
      <c r="V76" s="69">
        <v>10</v>
      </c>
      <c r="W76" s="32">
        <f t="shared" si="12"/>
        <v>108000000</v>
      </c>
      <c r="X76" s="32">
        <v>0</v>
      </c>
      <c r="Y76" s="32">
        <v>0</v>
      </c>
      <c r="Z76" s="304">
        <f t="shared" si="10"/>
        <v>108000000</v>
      </c>
      <c r="AA76" s="83">
        <f t="shared" si="11"/>
        <v>0</v>
      </c>
    </row>
    <row r="77" spans="1:27" ht="15" hidden="1" customHeight="1">
      <c r="A77" s="9" t="s">
        <v>108</v>
      </c>
      <c r="B77" s="7" t="s">
        <v>108</v>
      </c>
      <c r="C77" s="7" t="s">
        <v>55</v>
      </c>
      <c r="D77" s="215" t="s">
        <v>409</v>
      </c>
      <c r="E77" s="215" t="s">
        <v>410</v>
      </c>
      <c r="F77" s="10" t="s">
        <v>411</v>
      </c>
      <c r="G77" s="11" t="s">
        <v>23</v>
      </c>
      <c r="H77" s="9" t="s">
        <v>412</v>
      </c>
      <c r="I77" s="9">
        <v>4611345</v>
      </c>
      <c r="J77" s="9" t="s">
        <v>413</v>
      </c>
      <c r="K77" s="9"/>
      <c r="L77" s="156" t="s">
        <v>414</v>
      </c>
      <c r="M77" s="110" t="s">
        <v>415</v>
      </c>
      <c r="N77" s="10" t="s">
        <v>62</v>
      </c>
      <c r="O77" s="10" t="s">
        <v>23</v>
      </c>
      <c r="P77" s="10"/>
      <c r="Q77" s="132">
        <v>2022011000071</v>
      </c>
      <c r="R77" s="32">
        <v>11000000</v>
      </c>
      <c r="S77" s="92" t="s">
        <v>139</v>
      </c>
      <c r="T77" s="126">
        <v>45709</v>
      </c>
      <c r="U77" s="92">
        <v>10</v>
      </c>
      <c r="V77" s="69">
        <v>10</v>
      </c>
      <c r="W77" s="32">
        <f t="shared" si="12"/>
        <v>113666666.66666667</v>
      </c>
      <c r="X77" s="32">
        <v>0</v>
      </c>
      <c r="Y77" s="32">
        <v>0</v>
      </c>
      <c r="Z77" s="304">
        <f t="shared" si="10"/>
        <v>113666666.66666667</v>
      </c>
      <c r="AA77" s="83">
        <f t="shared" si="11"/>
        <v>0</v>
      </c>
    </row>
    <row r="78" spans="1:27" ht="15" hidden="1" customHeight="1">
      <c r="A78" s="9" t="s">
        <v>384</v>
      </c>
      <c r="B78" s="7" t="s">
        <v>55</v>
      </c>
      <c r="C78" s="7" t="s">
        <v>55</v>
      </c>
      <c r="D78" s="118" t="s">
        <v>416</v>
      </c>
      <c r="E78" s="9" t="s">
        <v>417</v>
      </c>
      <c r="F78" s="10" t="s">
        <v>58</v>
      </c>
      <c r="G78" s="11" t="s">
        <v>23</v>
      </c>
      <c r="H78" s="9"/>
      <c r="I78" s="9"/>
      <c r="J78" s="222" t="s">
        <v>418</v>
      </c>
      <c r="K78" s="9" t="s">
        <v>114</v>
      </c>
      <c r="L78" s="141" t="s">
        <v>419</v>
      </c>
      <c r="M78" s="110" t="s">
        <v>420</v>
      </c>
      <c r="N78" s="10">
        <v>6</v>
      </c>
      <c r="O78" s="10" t="s">
        <v>23</v>
      </c>
      <c r="P78" s="10"/>
      <c r="Q78" s="132">
        <v>2022011000071</v>
      </c>
      <c r="R78" s="32">
        <v>13100000</v>
      </c>
      <c r="S78" s="92" t="s">
        <v>139</v>
      </c>
      <c r="T78" s="143">
        <v>45709</v>
      </c>
      <c r="U78" s="92">
        <v>0</v>
      </c>
      <c r="V78" s="69">
        <v>4</v>
      </c>
      <c r="W78" s="32">
        <f t="shared" si="12"/>
        <v>52400000</v>
      </c>
      <c r="X78" s="32">
        <v>0</v>
      </c>
      <c r="Y78" s="32">
        <v>0</v>
      </c>
      <c r="Z78" s="304">
        <f t="shared" si="10"/>
        <v>52400000</v>
      </c>
      <c r="AA78" s="83">
        <f t="shared" si="11"/>
        <v>0</v>
      </c>
    </row>
    <row r="79" spans="1:27" ht="15" hidden="1" customHeight="1">
      <c r="A79" s="7" t="s">
        <v>384</v>
      </c>
      <c r="B79" s="7" t="s">
        <v>55</v>
      </c>
      <c r="C79" s="3" t="s">
        <v>55</v>
      </c>
      <c r="D79" s="118" t="s">
        <v>421</v>
      </c>
      <c r="E79" s="9" t="s">
        <v>422</v>
      </c>
      <c r="F79" s="10" t="s">
        <v>58</v>
      </c>
      <c r="G79" s="11" t="s">
        <v>23</v>
      </c>
      <c r="H79" s="9"/>
      <c r="I79" s="9"/>
      <c r="J79" s="222" t="s">
        <v>418</v>
      </c>
      <c r="K79" s="9" t="s">
        <v>114</v>
      </c>
      <c r="L79" s="141" t="s">
        <v>423</v>
      </c>
      <c r="M79" s="110" t="s">
        <v>420</v>
      </c>
      <c r="N79" s="10">
        <v>6</v>
      </c>
      <c r="O79" s="10" t="s">
        <v>23</v>
      </c>
      <c r="P79" s="10"/>
      <c r="Q79" s="132">
        <v>2022011000071</v>
      </c>
      <c r="R79" s="32">
        <v>13100000</v>
      </c>
      <c r="S79" s="92" t="s">
        <v>139</v>
      </c>
      <c r="T79" s="143">
        <v>45709</v>
      </c>
      <c r="U79" s="92">
        <v>0</v>
      </c>
      <c r="V79" s="69">
        <v>4</v>
      </c>
      <c r="W79" s="32">
        <f t="shared" si="12"/>
        <v>52400000</v>
      </c>
      <c r="X79" s="32">
        <v>0</v>
      </c>
      <c r="Y79" s="32">
        <v>0</v>
      </c>
      <c r="Z79" s="304">
        <f t="shared" si="10"/>
        <v>52400000</v>
      </c>
      <c r="AA79" s="83">
        <f t="shared" si="11"/>
        <v>0</v>
      </c>
    </row>
    <row r="80" spans="1:27" ht="15" hidden="1" customHeight="1">
      <c r="A80" s="7" t="s">
        <v>384</v>
      </c>
      <c r="B80" s="7" t="s">
        <v>55</v>
      </c>
      <c r="C80" s="7" t="s">
        <v>55</v>
      </c>
      <c r="D80" s="118" t="s">
        <v>424</v>
      </c>
      <c r="E80" s="9" t="s">
        <v>425</v>
      </c>
      <c r="F80" s="10" t="s">
        <v>58</v>
      </c>
      <c r="G80" s="11" t="s">
        <v>23</v>
      </c>
      <c r="H80" s="9"/>
      <c r="I80" s="9"/>
      <c r="J80" s="222" t="s">
        <v>418</v>
      </c>
      <c r="K80" s="3" t="s">
        <v>114</v>
      </c>
      <c r="L80" s="156" t="s">
        <v>426</v>
      </c>
      <c r="M80" s="110" t="s">
        <v>420</v>
      </c>
      <c r="N80" s="10">
        <v>6</v>
      </c>
      <c r="O80" s="10" t="s">
        <v>23</v>
      </c>
      <c r="P80" s="10"/>
      <c r="Q80" s="132">
        <v>2022011000071</v>
      </c>
      <c r="R80" s="32">
        <v>13100000</v>
      </c>
      <c r="S80" s="92" t="s">
        <v>139</v>
      </c>
      <c r="T80" s="143">
        <v>45709</v>
      </c>
      <c r="U80" s="92">
        <v>0</v>
      </c>
      <c r="V80" s="69">
        <v>4</v>
      </c>
      <c r="W80" s="32">
        <f t="shared" si="12"/>
        <v>52400000</v>
      </c>
      <c r="X80" s="32">
        <v>0</v>
      </c>
      <c r="Y80" s="32">
        <v>0</v>
      </c>
      <c r="Z80" s="304">
        <f t="shared" si="10"/>
        <v>52400000</v>
      </c>
      <c r="AA80" s="83">
        <f t="shared" si="11"/>
        <v>0</v>
      </c>
    </row>
    <row r="81" spans="1:27" ht="15" hidden="1" customHeight="1">
      <c r="A81" s="9" t="s">
        <v>427</v>
      </c>
      <c r="B81" s="7" t="s">
        <v>155</v>
      </c>
      <c r="C81" s="7" t="s">
        <v>155</v>
      </c>
      <c r="D81" s="118" t="s">
        <v>428</v>
      </c>
      <c r="E81" s="11" t="s">
        <v>429</v>
      </c>
      <c r="F81" s="10" t="s">
        <v>58</v>
      </c>
      <c r="G81" s="11" t="s">
        <v>430</v>
      </c>
      <c r="H81" s="9" t="s">
        <v>431</v>
      </c>
      <c r="I81" s="9">
        <v>1144025017</v>
      </c>
      <c r="J81" s="9" t="s">
        <v>432</v>
      </c>
      <c r="K81" s="9" t="s">
        <v>372</v>
      </c>
      <c r="L81" s="141" t="s">
        <v>433</v>
      </c>
      <c r="M81" s="144" t="s">
        <v>281</v>
      </c>
      <c r="N81" s="10">
        <v>14</v>
      </c>
      <c r="O81" s="10" t="s">
        <v>44</v>
      </c>
      <c r="P81" s="10" t="s">
        <v>114</v>
      </c>
      <c r="Q81" s="132">
        <v>2021011000088</v>
      </c>
      <c r="R81" s="32">
        <v>12100000</v>
      </c>
      <c r="S81" s="92" t="s">
        <v>36</v>
      </c>
      <c r="T81" s="126">
        <v>45670</v>
      </c>
      <c r="U81" s="92">
        <v>18</v>
      </c>
      <c r="V81" s="69">
        <v>11</v>
      </c>
      <c r="W81" s="32">
        <v>0</v>
      </c>
      <c r="X81" s="32">
        <f>+((R81/30)*U81)+(R81*V81)</f>
        <v>140360000</v>
      </c>
      <c r="Y81" s="32">
        <v>0</v>
      </c>
      <c r="Z81" s="304">
        <f t="shared" si="10"/>
        <v>140360000</v>
      </c>
      <c r="AA81" s="83">
        <f t="shared" si="11"/>
        <v>0</v>
      </c>
    </row>
    <row r="82" spans="1:27" ht="15" hidden="1" customHeight="1">
      <c r="A82" s="9" t="s">
        <v>427</v>
      </c>
      <c r="B82" s="7" t="s">
        <v>155</v>
      </c>
      <c r="C82" s="7" t="s">
        <v>155</v>
      </c>
      <c r="D82" s="7" t="s">
        <v>434</v>
      </c>
      <c r="E82" s="11" t="s">
        <v>435</v>
      </c>
      <c r="F82" s="10" t="s">
        <v>58</v>
      </c>
      <c r="G82" s="11" t="s">
        <v>430</v>
      </c>
      <c r="H82" s="9" t="s">
        <v>436</v>
      </c>
      <c r="I82" s="9">
        <v>40327871</v>
      </c>
      <c r="J82" s="9" t="s">
        <v>437</v>
      </c>
      <c r="K82" s="9" t="s">
        <v>372</v>
      </c>
      <c r="L82" s="141" t="s">
        <v>438</v>
      </c>
      <c r="M82" s="110" t="s">
        <v>281</v>
      </c>
      <c r="N82" s="10">
        <v>14</v>
      </c>
      <c r="O82" s="10" t="s">
        <v>44</v>
      </c>
      <c r="P82" s="10" t="s">
        <v>114</v>
      </c>
      <c r="Q82" s="132">
        <v>2021011000088</v>
      </c>
      <c r="R82" s="32">
        <v>6500000</v>
      </c>
      <c r="S82" s="92" t="s">
        <v>91</v>
      </c>
      <c r="T82" s="126">
        <v>45681</v>
      </c>
      <c r="U82" s="92">
        <v>7</v>
      </c>
      <c r="V82" s="69">
        <v>11</v>
      </c>
      <c r="W82" s="32">
        <v>0</v>
      </c>
      <c r="X82" s="32">
        <f>+((R82/30)*U82)+(R82*V82)</f>
        <v>73016666.666666672</v>
      </c>
      <c r="Y82" s="32">
        <v>0</v>
      </c>
      <c r="Z82" s="304">
        <f t="shared" si="10"/>
        <v>73016666.666666672</v>
      </c>
      <c r="AA82" s="83">
        <f t="shared" si="11"/>
        <v>0</v>
      </c>
    </row>
    <row r="83" spans="1:27" ht="15" hidden="1" customHeight="1">
      <c r="A83" s="9" t="s">
        <v>427</v>
      </c>
      <c r="B83" s="9" t="s">
        <v>155</v>
      </c>
      <c r="C83" s="9" t="s">
        <v>155</v>
      </c>
      <c r="D83" s="118" t="s">
        <v>439</v>
      </c>
      <c r="E83" s="11" t="s">
        <v>440</v>
      </c>
      <c r="F83" s="10" t="s">
        <v>58</v>
      </c>
      <c r="G83" s="11" t="s">
        <v>430</v>
      </c>
      <c r="H83" s="9" t="s">
        <v>441</v>
      </c>
      <c r="I83" s="9">
        <v>80224776</v>
      </c>
      <c r="J83" s="9" t="s">
        <v>442</v>
      </c>
      <c r="K83" s="9" t="s">
        <v>372</v>
      </c>
      <c r="L83" s="156" t="s">
        <v>443</v>
      </c>
      <c r="M83" s="110" t="s">
        <v>281</v>
      </c>
      <c r="N83" s="10">
        <v>14</v>
      </c>
      <c r="O83" s="10" t="s">
        <v>44</v>
      </c>
      <c r="P83" s="10" t="s">
        <v>114</v>
      </c>
      <c r="Q83" s="132">
        <v>2021011000088</v>
      </c>
      <c r="R83" s="32">
        <v>9000000</v>
      </c>
      <c r="S83" s="92" t="s">
        <v>122</v>
      </c>
      <c r="T83" s="126">
        <v>45674</v>
      </c>
      <c r="U83" s="92">
        <v>14</v>
      </c>
      <c r="V83" s="69">
        <v>11</v>
      </c>
      <c r="W83" s="32">
        <v>0</v>
      </c>
      <c r="X83" s="32">
        <f>+((R83/30)*U83)+(R83*V83)</f>
        <v>103200000</v>
      </c>
      <c r="Y83" s="32">
        <v>0</v>
      </c>
      <c r="Z83" s="304">
        <f t="shared" si="10"/>
        <v>103200000</v>
      </c>
      <c r="AA83" s="83">
        <f t="shared" si="11"/>
        <v>0</v>
      </c>
    </row>
    <row r="84" spans="1:27" ht="15" hidden="1" customHeight="1">
      <c r="A84" s="9" t="s">
        <v>427</v>
      </c>
      <c r="B84" s="7" t="s">
        <v>155</v>
      </c>
      <c r="C84" s="7" t="s">
        <v>155</v>
      </c>
      <c r="D84" s="118" t="s">
        <v>444</v>
      </c>
      <c r="E84" s="11" t="s">
        <v>445</v>
      </c>
      <c r="F84" s="10" t="s">
        <v>58</v>
      </c>
      <c r="G84" s="11" t="s">
        <v>430</v>
      </c>
      <c r="H84" s="164" t="s">
        <v>441</v>
      </c>
      <c r="I84" s="9" t="s">
        <v>181</v>
      </c>
      <c r="J84" s="9" t="s">
        <v>446</v>
      </c>
      <c r="K84" s="9" t="s">
        <v>372</v>
      </c>
      <c r="L84" s="141" t="s">
        <v>447</v>
      </c>
      <c r="M84" s="110" t="s">
        <v>281</v>
      </c>
      <c r="N84" s="10">
        <v>14</v>
      </c>
      <c r="O84" s="10" t="s">
        <v>44</v>
      </c>
      <c r="P84" s="10" t="s">
        <v>114</v>
      </c>
      <c r="Q84" s="132">
        <v>2021011000088</v>
      </c>
      <c r="R84" s="32">
        <v>6500000</v>
      </c>
      <c r="S84" s="92" t="s">
        <v>67</v>
      </c>
      <c r="T84" s="127">
        <v>45695</v>
      </c>
      <c r="U84" s="93">
        <v>24</v>
      </c>
      <c r="V84" s="69">
        <v>10</v>
      </c>
      <c r="W84" s="32">
        <v>0</v>
      </c>
      <c r="X84" s="32">
        <f>+((R84/30)*U84)+(R84*V84)</f>
        <v>70200000</v>
      </c>
      <c r="Y84" s="32">
        <v>0</v>
      </c>
      <c r="Z84" s="304">
        <f t="shared" si="10"/>
        <v>70200000</v>
      </c>
      <c r="AA84" s="83">
        <f t="shared" si="11"/>
        <v>0</v>
      </c>
    </row>
    <row r="85" spans="1:27" ht="15" hidden="1" customHeight="1">
      <c r="A85" s="7" t="s">
        <v>427</v>
      </c>
      <c r="B85" s="9" t="s">
        <v>155</v>
      </c>
      <c r="C85" s="7" t="s">
        <v>155</v>
      </c>
      <c r="D85" s="118" t="s">
        <v>448</v>
      </c>
      <c r="E85" s="11" t="s">
        <v>449</v>
      </c>
      <c r="F85" s="10" t="s">
        <v>58</v>
      </c>
      <c r="G85" s="11" t="s">
        <v>430</v>
      </c>
      <c r="H85" s="164" t="s">
        <v>450</v>
      </c>
      <c r="I85" s="9"/>
      <c r="J85" s="9" t="s">
        <v>451</v>
      </c>
      <c r="K85" s="9" t="s">
        <v>372</v>
      </c>
      <c r="L85" s="141" t="s">
        <v>452</v>
      </c>
      <c r="M85" s="110" t="s">
        <v>281</v>
      </c>
      <c r="N85" s="10">
        <v>14</v>
      </c>
      <c r="O85" s="10" t="s">
        <v>44</v>
      </c>
      <c r="P85" s="10" t="s">
        <v>114</v>
      </c>
      <c r="Q85" s="132">
        <v>2021011000088</v>
      </c>
      <c r="R85" s="32">
        <v>4100000</v>
      </c>
      <c r="S85" s="92" t="s">
        <v>139</v>
      </c>
      <c r="T85" s="126">
        <v>45709</v>
      </c>
      <c r="U85" s="92">
        <v>10</v>
      </c>
      <c r="V85" s="69">
        <v>10</v>
      </c>
      <c r="W85" s="32">
        <v>0</v>
      </c>
      <c r="X85" s="32">
        <f>+((R85/30)*U85)+(R85*V85)</f>
        <v>42366666.666666664</v>
      </c>
      <c r="Y85" s="32">
        <v>0</v>
      </c>
      <c r="Z85" s="304">
        <f t="shared" si="10"/>
        <v>42366666.666666664</v>
      </c>
      <c r="AA85" s="83">
        <f t="shared" si="11"/>
        <v>0</v>
      </c>
    </row>
    <row r="86" spans="1:27" ht="15" hidden="1" customHeight="1">
      <c r="A86" s="7" t="s">
        <v>453</v>
      </c>
      <c r="B86" s="7" t="s">
        <v>155</v>
      </c>
      <c r="C86" s="7" t="s">
        <v>55</v>
      </c>
      <c r="D86" s="118" t="s">
        <v>454</v>
      </c>
      <c r="E86" s="8" t="s">
        <v>455</v>
      </c>
      <c r="F86" s="10" t="s">
        <v>130</v>
      </c>
      <c r="G86" s="11" t="s">
        <v>456</v>
      </c>
      <c r="H86" s="9" t="s">
        <v>457</v>
      </c>
      <c r="I86" s="9">
        <v>32190797</v>
      </c>
      <c r="J86" s="9" t="s">
        <v>458</v>
      </c>
      <c r="K86" s="3" t="s">
        <v>372</v>
      </c>
      <c r="L86" s="156" t="s">
        <v>459</v>
      </c>
      <c r="M86" s="110" t="s">
        <v>460</v>
      </c>
      <c r="N86" s="10">
        <v>13</v>
      </c>
      <c r="O86" s="10" t="s">
        <v>35</v>
      </c>
      <c r="P86" s="10"/>
      <c r="Q86" s="130">
        <v>202300000000302</v>
      </c>
      <c r="R86" s="53">
        <v>12100000</v>
      </c>
      <c r="S86" s="92" t="s">
        <v>122</v>
      </c>
      <c r="T86" s="126">
        <v>45674</v>
      </c>
      <c r="U86" s="92">
        <v>14</v>
      </c>
      <c r="V86" s="69">
        <v>11</v>
      </c>
      <c r="W86" s="32">
        <v>0</v>
      </c>
      <c r="X86" s="32">
        <v>0</v>
      </c>
      <c r="Y86" s="32">
        <f t="shared" ref="Y86:Y111" si="13">+((R86/30)*U86)+(R86*V86)</f>
        <v>138746666.66666666</v>
      </c>
      <c r="Z86" s="304">
        <f t="shared" si="10"/>
        <v>138746666.66666666</v>
      </c>
      <c r="AA86" s="83">
        <f t="shared" si="11"/>
        <v>0</v>
      </c>
    </row>
    <row r="87" spans="1:27" ht="15" hidden="1" customHeight="1">
      <c r="A87" s="9" t="s">
        <v>453</v>
      </c>
      <c r="B87" s="7" t="s">
        <v>155</v>
      </c>
      <c r="C87" s="7" t="s">
        <v>155</v>
      </c>
      <c r="D87" s="118" t="s">
        <v>461</v>
      </c>
      <c r="E87" s="9" t="s">
        <v>462</v>
      </c>
      <c r="F87" s="10" t="s">
        <v>58</v>
      </c>
      <c r="G87" s="11" t="s">
        <v>456</v>
      </c>
      <c r="H87" s="9" t="s">
        <v>463</v>
      </c>
      <c r="I87" s="9">
        <v>52985049</v>
      </c>
      <c r="J87" s="9" t="s">
        <v>464</v>
      </c>
      <c r="K87" s="9" t="s">
        <v>372</v>
      </c>
      <c r="L87" s="141" t="s">
        <v>465</v>
      </c>
      <c r="M87" s="144" t="s">
        <v>460</v>
      </c>
      <c r="N87" s="10">
        <v>13</v>
      </c>
      <c r="O87" s="10" t="s">
        <v>35</v>
      </c>
      <c r="P87" s="10"/>
      <c r="Q87" s="130">
        <v>202300000000302</v>
      </c>
      <c r="R87" s="32">
        <v>12100000</v>
      </c>
      <c r="S87" s="92" t="s">
        <v>36</v>
      </c>
      <c r="T87" s="126">
        <v>45670</v>
      </c>
      <c r="U87" s="92">
        <v>18</v>
      </c>
      <c r="V87" s="69">
        <v>11</v>
      </c>
      <c r="W87" s="32">
        <v>0</v>
      </c>
      <c r="X87" s="32">
        <v>0</v>
      </c>
      <c r="Y87" s="32">
        <f t="shared" si="13"/>
        <v>140360000</v>
      </c>
      <c r="Z87" s="304">
        <f t="shared" si="10"/>
        <v>140360000</v>
      </c>
      <c r="AA87" s="83">
        <f t="shared" si="11"/>
        <v>0</v>
      </c>
    </row>
    <row r="88" spans="1:27" ht="15" hidden="1" customHeight="1">
      <c r="A88" s="9" t="s">
        <v>453</v>
      </c>
      <c r="B88" s="7" t="s">
        <v>155</v>
      </c>
      <c r="C88" s="7" t="s">
        <v>155</v>
      </c>
      <c r="D88" s="118" t="s">
        <v>466</v>
      </c>
      <c r="E88" s="9" t="s">
        <v>467</v>
      </c>
      <c r="F88" s="10" t="s">
        <v>58</v>
      </c>
      <c r="G88" s="11" t="s">
        <v>456</v>
      </c>
      <c r="H88" s="9" t="s">
        <v>468</v>
      </c>
      <c r="I88" s="9">
        <v>52557167</v>
      </c>
      <c r="J88" s="9" t="s">
        <v>469</v>
      </c>
      <c r="K88" s="9" t="s">
        <v>372</v>
      </c>
      <c r="L88" s="141" t="s">
        <v>470</v>
      </c>
      <c r="M88" s="110" t="s">
        <v>460</v>
      </c>
      <c r="N88" s="10">
        <v>13</v>
      </c>
      <c r="O88" s="10" t="s">
        <v>35</v>
      </c>
      <c r="P88" s="10"/>
      <c r="Q88" s="130">
        <v>202300000000302</v>
      </c>
      <c r="R88" s="32">
        <v>11000000</v>
      </c>
      <c r="S88" s="92" t="s">
        <v>122</v>
      </c>
      <c r="T88" s="126">
        <v>45674</v>
      </c>
      <c r="U88" s="92">
        <v>14</v>
      </c>
      <c r="V88" s="69">
        <v>11</v>
      </c>
      <c r="W88" s="32">
        <v>0</v>
      </c>
      <c r="X88" s="32">
        <v>0</v>
      </c>
      <c r="Y88" s="32">
        <f t="shared" si="13"/>
        <v>126133333.33333333</v>
      </c>
      <c r="Z88" s="304">
        <f t="shared" si="10"/>
        <v>126133333.33333333</v>
      </c>
      <c r="AA88" s="83">
        <f t="shared" si="11"/>
        <v>0</v>
      </c>
    </row>
    <row r="89" spans="1:27" ht="15" hidden="1" customHeight="1">
      <c r="A89" s="7" t="s">
        <v>453</v>
      </c>
      <c r="B89" s="9" t="s">
        <v>155</v>
      </c>
      <c r="C89" s="7" t="s">
        <v>69</v>
      </c>
      <c r="D89" s="118" t="s">
        <v>471</v>
      </c>
      <c r="E89" s="9" t="s">
        <v>472</v>
      </c>
      <c r="F89" s="10" t="s">
        <v>473</v>
      </c>
      <c r="G89" s="11" t="s">
        <v>456</v>
      </c>
      <c r="H89" s="9" t="s">
        <v>468</v>
      </c>
      <c r="I89" s="3">
        <v>1144029708</v>
      </c>
      <c r="J89" s="9" t="s">
        <v>474</v>
      </c>
      <c r="K89" s="9" t="s">
        <v>372</v>
      </c>
      <c r="L89" s="156" t="s">
        <v>475</v>
      </c>
      <c r="M89" s="110" t="s">
        <v>460</v>
      </c>
      <c r="N89" s="10">
        <v>13</v>
      </c>
      <c r="O89" s="10" t="s">
        <v>35</v>
      </c>
      <c r="P89" s="10"/>
      <c r="Q89" s="130">
        <v>202300000000302</v>
      </c>
      <c r="R89" s="32">
        <v>11000000</v>
      </c>
      <c r="S89" s="92" t="s">
        <v>139</v>
      </c>
      <c r="T89" s="126">
        <v>45709</v>
      </c>
      <c r="U89" s="92">
        <v>10</v>
      </c>
      <c r="V89" s="69">
        <v>10</v>
      </c>
      <c r="W89" s="32">
        <v>0</v>
      </c>
      <c r="X89" s="32">
        <v>0</v>
      </c>
      <c r="Y89" s="32">
        <f t="shared" si="13"/>
        <v>113666666.66666667</v>
      </c>
      <c r="Z89" s="304">
        <f t="shared" si="10"/>
        <v>113666666.66666667</v>
      </c>
      <c r="AA89" s="83">
        <f t="shared" si="11"/>
        <v>0</v>
      </c>
    </row>
    <row r="90" spans="1:27" ht="15" hidden="1" customHeight="1">
      <c r="A90" s="7" t="s">
        <v>453</v>
      </c>
      <c r="B90" s="9" t="s">
        <v>155</v>
      </c>
      <c r="C90" s="7" t="s">
        <v>155</v>
      </c>
      <c r="D90" s="118" t="s">
        <v>476</v>
      </c>
      <c r="E90" s="9" t="s">
        <v>477</v>
      </c>
      <c r="F90" s="10" t="s">
        <v>58</v>
      </c>
      <c r="G90" s="11" t="s">
        <v>456</v>
      </c>
      <c r="H90" s="9" t="s">
        <v>478</v>
      </c>
      <c r="I90" s="3">
        <v>41756554</v>
      </c>
      <c r="J90" s="9" t="s">
        <v>479</v>
      </c>
      <c r="K90" s="9" t="s">
        <v>372</v>
      </c>
      <c r="L90" s="141" t="s">
        <v>480</v>
      </c>
      <c r="M90" s="110" t="s">
        <v>460</v>
      </c>
      <c r="N90" s="10">
        <v>13</v>
      </c>
      <c r="O90" s="10" t="s">
        <v>35</v>
      </c>
      <c r="P90" s="10"/>
      <c r="Q90" s="130">
        <v>202300000000302</v>
      </c>
      <c r="R90" s="32">
        <v>7100000</v>
      </c>
      <c r="S90" s="92" t="s">
        <v>106</v>
      </c>
      <c r="T90" s="127">
        <v>45702</v>
      </c>
      <c r="U90" s="92">
        <v>17</v>
      </c>
      <c r="V90" s="69">
        <v>10</v>
      </c>
      <c r="W90" s="32">
        <v>0</v>
      </c>
      <c r="X90" s="32">
        <v>0</v>
      </c>
      <c r="Y90" s="32">
        <f t="shared" si="13"/>
        <v>75023333.333333328</v>
      </c>
      <c r="Z90" s="304">
        <f t="shared" si="10"/>
        <v>75023333.333333328</v>
      </c>
      <c r="AA90" s="83">
        <f t="shared" si="11"/>
        <v>0</v>
      </c>
    </row>
    <row r="91" spans="1:27" ht="15" hidden="1" customHeight="1">
      <c r="A91" s="7" t="s">
        <v>453</v>
      </c>
      <c r="B91" s="9" t="s">
        <v>155</v>
      </c>
      <c r="C91" s="7" t="s">
        <v>155</v>
      </c>
      <c r="D91" s="118" t="s">
        <v>481</v>
      </c>
      <c r="E91" s="9" t="s">
        <v>482</v>
      </c>
      <c r="F91" s="10" t="s">
        <v>58</v>
      </c>
      <c r="G91" s="11" t="s">
        <v>456</v>
      </c>
      <c r="H91" s="9" t="s">
        <v>483</v>
      </c>
      <c r="I91" s="3">
        <v>74380539</v>
      </c>
      <c r="J91" s="9" t="s">
        <v>484</v>
      </c>
      <c r="K91" s="9" t="s">
        <v>372</v>
      </c>
      <c r="L91" s="141" t="s">
        <v>485</v>
      </c>
      <c r="M91" s="110" t="s">
        <v>460</v>
      </c>
      <c r="N91" s="10">
        <v>13</v>
      </c>
      <c r="O91" s="10" t="s">
        <v>35</v>
      </c>
      <c r="P91" s="10"/>
      <c r="Q91" s="130">
        <v>202300000000302</v>
      </c>
      <c r="R91" s="32">
        <v>10000000</v>
      </c>
      <c r="S91" s="92" t="s">
        <v>67</v>
      </c>
      <c r="T91" s="127">
        <v>45695</v>
      </c>
      <c r="U91" s="93">
        <v>24</v>
      </c>
      <c r="V91" s="69">
        <v>10</v>
      </c>
      <c r="W91" s="32">
        <v>0</v>
      </c>
      <c r="X91" s="32">
        <v>0</v>
      </c>
      <c r="Y91" s="32">
        <f t="shared" si="13"/>
        <v>108000000</v>
      </c>
      <c r="Z91" s="304">
        <f t="shared" si="10"/>
        <v>108000000</v>
      </c>
      <c r="AA91" s="83">
        <f t="shared" si="11"/>
        <v>0</v>
      </c>
    </row>
    <row r="92" spans="1:27" ht="15" hidden="1" customHeight="1">
      <c r="A92" s="7" t="s">
        <v>486</v>
      </c>
      <c r="B92" s="9" t="s">
        <v>55</v>
      </c>
      <c r="C92" s="7" t="s">
        <v>55</v>
      </c>
      <c r="D92" s="118" t="s">
        <v>487</v>
      </c>
      <c r="E92" s="9" t="s">
        <v>488</v>
      </c>
      <c r="F92" s="10"/>
      <c r="G92" s="11" t="s">
        <v>489</v>
      </c>
      <c r="H92" s="9" t="s">
        <v>490</v>
      </c>
      <c r="I92" s="3">
        <v>1022339708</v>
      </c>
      <c r="J92" s="220" t="s">
        <v>491</v>
      </c>
      <c r="K92" s="9"/>
      <c r="L92" s="156" t="s">
        <v>492</v>
      </c>
      <c r="M92" s="110" t="s">
        <v>493</v>
      </c>
      <c r="N92" s="10">
        <v>12</v>
      </c>
      <c r="O92" s="10" t="s">
        <v>35</v>
      </c>
      <c r="P92" s="133"/>
      <c r="Q92" s="130">
        <v>202300000000302</v>
      </c>
      <c r="R92" s="139">
        <v>10000000</v>
      </c>
      <c r="S92" s="92" t="s">
        <v>122</v>
      </c>
      <c r="T92" s="126">
        <v>45674</v>
      </c>
      <c r="U92" s="92">
        <v>14</v>
      </c>
      <c r="V92" s="69">
        <v>11</v>
      </c>
      <c r="W92" s="32">
        <v>0</v>
      </c>
      <c r="X92" s="32">
        <v>0</v>
      </c>
      <c r="Y92" s="68">
        <f t="shared" si="13"/>
        <v>114666666.66666667</v>
      </c>
      <c r="Z92" s="304">
        <f t="shared" si="10"/>
        <v>114666666.66666667</v>
      </c>
      <c r="AA92" s="83">
        <f t="shared" si="11"/>
        <v>0</v>
      </c>
    </row>
    <row r="93" spans="1:27" ht="15" hidden="1" customHeight="1">
      <c r="A93" s="7" t="s">
        <v>486</v>
      </c>
      <c r="B93" s="9" t="s">
        <v>55</v>
      </c>
      <c r="C93" s="9" t="s">
        <v>69</v>
      </c>
      <c r="D93" s="118" t="s">
        <v>494</v>
      </c>
      <c r="E93" s="9" t="s">
        <v>495</v>
      </c>
      <c r="F93" s="10" t="s">
        <v>58</v>
      </c>
      <c r="G93" s="11" t="s">
        <v>489</v>
      </c>
      <c r="H93" s="9"/>
      <c r="I93" s="3">
        <v>1032471045</v>
      </c>
      <c r="J93" s="9" t="s">
        <v>486</v>
      </c>
      <c r="K93" s="9"/>
      <c r="L93" s="141" t="s">
        <v>496</v>
      </c>
      <c r="M93" s="142" t="s">
        <v>493</v>
      </c>
      <c r="N93" s="10">
        <v>12</v>
      </c>
      <c r="O93" s="10" t="s">
        <v>35</v>
      </c>
      <c r="P93" s="10"/>
      <c r="Q93" s="130">
        <v>202300000000302</v>
      </c>
      <c r="R93" s="140">
        <v>15000000</v>
      </c>
      <c r="S93" s="92" t="s">
        <v>36</v>
      </c>
      <c r="T93" s="126">
        <v>45670</v>
      </c>
      <c r="U93" s="92">
        <v>18</v>
      </c>
      <c r="V93" s="69">
        <v>11</v>
      </c>
      <c r="W93" s="32">
        <v>0</v>
      </c>
      <c r="X93" s="32">
        <v>0</v>
      </c>
      <c r="Y93" s="68">
        <f t="shared" si="13"/>
        <v>174000000</v>
      </c>
      <c r="Z93" s="304">
        <f t="shared" si="10"/>
        <v>174000000</v>
      </c>
      <c r="AA93" s="83">
        <f t="shared" si="11"/>
        <v>0</v>
      </c>
    </row>
    <row r="94" spans="1:27" ht="15" hidden="1" customHeight="1">
      <c r="A94" s="7" t="s">
        <v>486</v>
      </c>
      <c r="B94" s="7" t="s">
        <v>55</v>
      </c>
      <c r="C94" s="7" t="s">
        <v>69</v>
      </c>
      <c r="D94" s="118" t="s">
        <v>497</v>
      </c>
      <c r="E94" s="51" t="s">
        <v>498</v>
      </c>
      <c r="F94" s="10" t="s">
        <v>58</v>
      </c>
      <c r="G94" s="11" t="s">
        <v>489</v>
      </c>
      <c r="H94" s="3"/>
      <c r="I94" s="9">
        <v>80797035</v>
      </c>
      <c r="J94" s="227" t="s">
        <v>499</v>
      </c>
      <c r="K94" s="9"/>
      <c r="L94" s="141" t="s">
        <v>500</v>
      </c>
      <c r="M94" s="110" t="s">
        <v>493</v>
      </c>
      <c r="N94" s="10">
        <v>12</v>
      </c>
      <c r="O94" s="10" t="s">
        <v>35</v>
      </c>
      <c r="P94" s="133"/>
      <c r="Q94" s="130">
        <v>202300000000302</v>
      </c>
      <c r="R94" s="140">
        <v>9000000</v>
      </c>
      <c r="S94" s="92" t="s">
        <v>67</v>
      </c>
      <c r="T94" s="127">
        <v>45695</v>
      </c>
      <c r="U94" s="93">
        <v>24</v>
      </c>
      <c r="V94" s="69">
        <v>10</v>
      </c>
      <c r="W94" s="32">
        <v>0</v>
      </c>
      <c r="X94" s="32">
        <v>0</v>
      </c>
      <c r="Y94" s="68">
        <f t="shared" si="13"/>
        <v>97200000</v>
      </c>
      <c r="Z94" s="304">
        <f t="shared" si="10"/>
        <v>97200000</v>
      </c>
      <c r="AA94" s="83">
        <f t="shared" si="11"/>
        <v>0</v>
      </c>
    </row>
    <row r="95" spans="1:27" ht="15" hidden="1" customHeight="1">
      <c r="A95" s="7" t="s">
        <v>486</v>
      </c>
      <c r="B95" s="9" t="s">
        <v>55</v>
      </c>
      <c r="C95" s="9" t="s">
        <v>55</v>
      </c>
      <c r="D95" s="118" t="s">
        <v>501</v>
      </c>
      <c r="E95" s="51" t="s">
        <v>502</v>
      </c>
      <c r="F95" s="10" t="s">
        <v>58</v>
      </c>
      <c r="G95" s="11" t="s">
        <v>489</v>
      </c>
      <c r="H95" s="9" t="s">
        <v>503</v>
      </c>
      <c r="I95" s="3">
        <v>1007639771</v>
      </c>
      <c r="J95" s="227" t="s">
        <v>504</v>
      </c>
      <c r="K95" s="9"/>
      <c r="L95" s="156" t="s">
        <v>505</v>
      </c>
      <c r="M95" s="110" t="s">
        <v>493</v>
      </c>
      <c r="N95" s="10">
        <v>12</v>
      </c>
      <c r="O95" s="10" t="s">
        <v>35</v>
      </c>
      <c r="P95" s="133"/>
      <c r="Q95" s="130">
        <v>202300000000302</v>
      </c>
      <c r="R95" s="140">
        <v>4100000</v>
      </c>
      <c r="S95" s="92" t="s">
        <v>91</v>
      </c>
      <c r="T95" s="126">
        <v>45681</v>
      </c>
      <c r="U95" s="92">
        <v>7</v>
      </c>
      <c r="V95" s="69">
        <v>11</v>
      </c>
      <c r="W95" s="32">
        <v>0</v>
      </c>
      <c r="X95" s="32">
        <v>0</v>
      </c>
      <c r="Y95" s="68">
        <f t="shared" si="13"/>
        <v>46056666.666666664</v>
      </c>
      <c r="Z95" s="304">
        <f t="shared" si="10"/>
        <v>46056666.666666664</v>
      </c>
      <c r="AA95" s="83">
        <f t="shared" si="11"/>
        <v>0</v>
      </c>
    </row>
    <row r="96" spans="1:27" ht="15" hidden="1" customHeight="1">
      <c r="A96" s="7" t="s">
        <v>486</v>
      </c>
      <c r="B96" s="7" t="s">
        <v>55</v>
      </c>
      <c r="C96" s="7" t="s">
        <v>55</v>
      </c>
      <c r="D96" s="118" t="s">
        <v>506</v>
      </c>
      <c r="E96" s="51" t="s">
        <v>507</v>
      </c>
      <c r="F96" s="10" t="s">
        <v>58</v>
      </c>
      <c r="G96" s="11" t="s">
        <v>489</v>
      </c>
      <c r="H96" s="3" t="s">
        <v>508</v>
      </c>
      <c r="I96" s="9"/>
      <c r="J96" s="220" t="s">
        <v>509</v>
      </c>
      <c r="K96" s="112"/>
      <c r="L96" s="141" t="s">
        <v>510</v>
      </c>
      <c r="M96" s="110" t="s">
        <v>493</v>
      </c>
      <c r="N96" s="10">
        <v>12</v>
      </c>
      <c r="O96" s="10" t="s">
        <v>35</v>
      </c>
      <c r="P96" s="141"/>
      <c r="Q96" s="130">
        <v>202300000000302</v>
      </c>
      <c r="R96" s="140">
        <v>9000000</v>
      </c>
      <c r="S96" s="92" t="s">
        <v>106</v>
      </c>
      <c r="T96" s="127">
        <v>45702</v>
      </c>
      <c r="U96" s="92">
        <v>17</v>
      </c>
      <c r="V96" s="69">
        <v>10</v>
      </c>
      <c r="W96" s="54">
        <v>0</v>
      </c>
      <c r="X96" s="32">
        <v>0</v>
      </c>
      <c r="Y96" s="234">
        <f t="shared" si="13"/>
        <v>95100000</v>
      </c>
      <c r="Z96" s="304">
        <f t="shared" si="10"/>
        <v>95100000</v>
      </c>
      <c r="AA96" s="83">
        <f t="shared" si="11"/>
        <v>0</v>
      </c>
    </row>
    <row r="97" spans="1:27" ht="15" hidden="1" customHeight="1">
      <c r="A97" s="9" t="s">
        <v>486</v>
      </c>
      <c r="B97" s="7" t="s">
        <v>55</v>
      </c>
      <c r="C97" s="7" t="s">
        <v>55</v>
      </c>
      <c r="D97" s="118" t="s">
        <v>511</v>
      </c>
      <c r="E97" s="51" t="s">
        <v>512</v>
      </c>
      <c r="F97" s="10" t="s">
        <v>58</v>
      </c>
      <c r="G97" s="11" t="s">
        <v>489</v>
      </c>
      <c r="H97" s="9" t="s">
        <v>508</v>
      </c>
      <c r="I97" s="9">
        <v>1010203246</v>
      </c>
      <c r="J97" s="220" t="s">
        <v>513</v>
      </c>
      <c r="K97" s="9"/>
      <c r="L97" s="141" t="s">
        <v>514</v>
      </c>
      <c r="M97" s="110" t="s">
        <v>493</v>
      </c>
      <c r="N97" s="10">
        <v>12</v>
      </c>
      <c r="O97" s="10" t="s">
        <v>35</v>
      </c>
      <c r="P97" s="10"/>
      <c r="Q97" s="130">
        <v>202300000000302</v>
      </c>
      <c r="R97" s="140">
        <v>7800000</v>
      </c>
      <c r="S97" s="92" t="s">
        <v>122</v>
      </c>
      <c r="T97" s="126">
        <v>45674</v>
      </c>
      <c r="U97" s="92">
        <v>14</v>
      </c>
      <c r="V97" s="69">
        <v>11</v>
      </c>
      <c r="W97" s="54">
        <v>0</v>
      </c>
      <c r="X97" s="54">
        <v>0</v>
      </c>
      <c r="Y97" s="68">
        <f t="shared" si="13"/>
        <v>89440000</v>
      </c>
      <c r="Z97" s="304">
        <f t="shared" si="10"/>
        <v>89440000</v>
      </c>
      <c r="AA97" s="83">
        <f t="shared" si="11"/>
        <v>0</v>
      </c>
    </row>
    <row r="98" spans="1:27" ht="15" hidden="1" customHeight="1">
      <c r="A98" s="7" t="s">
        <v>486</v>
      </c>
      <c r="B98" s="9" t="s">
        <v>55</v>
      </c>
      <c r="C98" s="9" t="s">
        <v>55</v>
      </c>
      <c r="D98" s="118" t="s">
        <v>515</v>
      </c>
      <c r="E98" s="237" t="s">
        <v>516</v>
      </c>
      <c r="F98" s="216"/>
      <c r="G98" s="216" t="s">
        <v>489</v>
      </c>
      <c r="H98" s="9" t="s">
        <v>508</v>
      </c>
      <c r="I98" s="3"/>
      <c r="J98" s="227" t="s">
        <v>517</v>
      </c>
      <c r="K98" s="9"/>
      <c r="L98" s="156" t="s">
        <v>518</v>
      </c>
      <c r="M98" s="110" t="s">
        <v>493</v>
      </c>
      <c r="N98" s="10">
        <v>12</v>
      </c>
      <c r="O98" s="10" t="s">
        <v>35</v>
      </c>
      <c r="P98" s="133"/>
      <c r="Q98" s="130">
        <v>202300000000302</v>
      </c>
      <c r="R98" s="140">
        <v>7800000</v>
      </c>
      <c r="S98" s="92" t="s">
        <v>139</v>
      </c>
      <c r="T98" s="126">
        <v>45709</v>
      </c>
      <c r="U98" s="92">
        <v>10</v>
      </c>
      <c r="V98" s="69">
        <v>10</v>
      </c>
      <c r="W98" s="32">
        <v>0</v>
      </c>
      <c r="X98" s="32">
        <v>0</v>
      </c>
      <c r="Y98" s="32">
        <f t="shared" si="13"/>
        <v>80600000</v>
      </c>
      <c r="Z98" s="304">
        <f t="shared" si="10"/>
        <v>80600000</v>
      </c>
      <c r="AA98" s="83">
        <f t="shared" si="11"/>
        <v>0</v>
      </c>
    </row>
    <row r="99" spans="1:27" ht="15" hidden="1" customHeight="1">
      <c r="A99" s="7" t="s">
        <v>519</v>
      </c>
      <c r="B99" s="7" t="s">
        <v>69</v>
      </c>
      <c r="C99" s="7" t="s">
        <v>69</v>
      </c>
      <c r="D99" s="217" t="s">
        <v>515</v>
      </c>
      <c r="E99" s="238" t="s">
        <v>520</v>
      </c>
      <c r="F99" s="218"/>
      <c r="G99" s="218"/>
      <c r="H99" s="9" t="s">
        <v>521</v>
      </c>
      <c r="I99" s="9">
        <v>3070655</v>
      </c>
      <c r="J99" s="9" t="s">
        <v>519</v>
      </c>
      <c r="K99" s="9"/>
      <c r="L99" s="141" t="s">
        <v>522</v>
      </c>
      <c r="M99" s="144" t="s">
        <v>523</v>
      </c>
      <c r="N99" s="10">
        <v>15</v>
      </c>
      <c r="O99" s="10" t="s">
        <v>35</v>
      </c>
      <c r="P99" s="10"/>
      <c r="Q99" s="130">
        <v>202300000000302</v>
      </c>
      <c r="R99" s="32">
        <v>11000000</v>
      </c>
      <c r="S99" s="92" t="s">
        <v>36</v>
      </c>
      <c r="T99" s="126">
        <v>45670</v>
      </c>
      <c r="U99" s="92">
        <v>18</v>
      </c>
      <c r="V99" s="69">
        <v>11</v>
      </c>
      <c r="W99" s="32">
        <v>0</v>
      </c>
      <c r="X99" s="32">
        <v>0</v>
      </c>
      <c r="Y99" s="32">
        <f t="shared" si="13"/>
        <v>127600000</v>
      </c>
      <c r="Z99" s="304">
        <f t="shared" si="10"/>
        <v>127600000</v>
      </c>
      <c r="AA99" s="83">
        <f t="shared" si="11"/>
        <v>0</v>
      </c>
    </row>
    <row r="100" spans="1:27" ht="15" hidden="1" customHeight="1">
      <c r="A100" s="9" t="s">
        <v>519</v>
      </c>
      <c r="B100" s="7" t="s">
        <v>69</v>
      </c>
      <c r="C100" s="7" t="s">
        <v>69</v>
      </c>
      <c r="D100" s="211" t="s">
        <v>524</v>
      </c>
      <c r="E100" s="215" t="s">
        <v>525</v>
      </c>
      <c r="F100" s="10" t="s">
        <v>58</v>
      </c>
      <c r="G100" s="11" t="s">
        <v>526</v>
      </c>
      <c r="H100" s="9" t="s">
        <v>527</v>
      </c>
      <c r="I100" s="9">
        <v>51854333</v>
      </c>
      <c r="J100" s="9" t="s">
        <v>528</v>
      </c>
      <c r="K100" s="9"/>
      <c r="L100" s="141" t="s">
        <v>529</v>
      </c>
      <c r="M100" s="110" t="s">
        <v>523</v>
      </c>
      <c r="N100" s="10">
        <v>15</v>
      </c>
      <c r="O100" s="10" t="s">
        <v>35</v>
      </c>
      <c r="P100" s="10"/>
      <c r="Q100" s="130">
        <v>202300000000302</v>
      </c>
      <c r="R100" s="32">
        <v>11000000</v>
      </c>
      <c r="S100" s="92" t="s">
        <v>122</v>
      </c>
      <c r="T100" s="126">
        <v>45674</v>
      </c>
      <c r="U100" s="92">
        <v>14</v>
      </c>
      <c r="V100" s="69">
        <v>11</v>
      </c>
      <c r="W100" s="32">
        <v>0</v>
      </c>
      <c r="X100" s="32">
        <v>0</v>
      </c>
      <c r="Y100" s="32">
        <f t="shared" si="13"/>
        <v>126133333.33333333</v>
      </c>
      <c r="Z100" s="304">
        <f t="shared" ref="Z100:Z120" si="14">+((R100/30)*U100)+(R100*V100)</f>
        <v>126133333.33333333</v>
      </c>
      <c r="AA100" s="83">
        <f t="shared" ref="AA100:AA120" si="15">+W100+X100+Y100-Z100</f>
        <v>0</v>
      </c>
    </row>
    <row r="101" spans="1:27" ht="15" hidden="1" customHeight="1">
      <c r="A101" s="3" t="s">
        <v>519</v>
      </c>
      <c r="B101" s="3" t="s">
        <v>69</v>
      </c>
      <c r="C101" s="3" t="s">
        <v>69</v>
      </c>
      <c r="D101" s="211" t="s">
        <v>530</v>
      </c>
      <c r="E101" s="8" t="s">
        <v>531</v>
      </c>
      <c r="F101" s="10" t="s">
        <v>58</v>
      </c>
      <c r="G101" s="11" t="s">
        <v>526</v>
      </c>
      <c r="H101" s="3" t="s">
        <v>532</v>
      </c>
      <c r="I101" s="9">
        <v>1032446806</v>
      </c>
      <c r="J101" s="9" t="s">
        <v>533</v>
      </c>
      <c r="K101" s="9"/>
      <c r="L101" s="141" t="s">
        <v>534</v>
      </c>
      <c r="M101" s="194" t="s">
        <v>523</v>
      </c>
      <c r="N101" s="10">
        <v>15</v>
      </c>
      <c r="O101" s="10" t="s">
        <v>35</v>
      </c>
      <c r="P101" s="10"/>
      <c r="Q101" s="130">
        <v>202300000000302</v>
      </c>
      <c r="R101" s="32">
        <v>9000000</v>
      </c>
      <c r="S101" s="92" t="s">
        <v>67</v>
      </c>
      <c r="T101" s="127">
        <v>45695</v>
      </c>
      <c r="U101" s="93">
        <v>24</v>
      </c>
      <c r="V101" s="69">
        <v>10</v>
      </c>
      <c r="W101" s="32">
        <v>0</v>
      </c>
      <c r="X101" s="32">
        <v>0</v>
      </c>
      <c r="Y101" s="32">
        <f t="shared" si="13"/>
        <v>97200000</v>
      </c>
      <c r="Z101" s="304">
        <f t="shared" si="14"/>
        <v>97200000</v>
      </c>
      <c r="AA101" s="83">
        <f t="shared" si="15"/>
        <v>0</v>
      </c>
    </row>
    <row r="102" spans="1:27" ht="15" hidden="1" customHeight="1">
      <c r="A102" s="3" t="s">
        <v>519</v>
      </c>
      <c r="B102" s="3" t="s">
        <v>69</v>
      </c>
      <c r="C102" s="3" t="s">
        <v>69</v>
      </c>
      <c r="D102" s="211" t="s">
        <v>535</v>
      </c>
      <c r="E102" s="8" t="s">
        <v>536</v>
      </c>
      <c r="F102" s="10" t="s">
        <v>58</v>
      </c>
      <c r="G102" s="11" t="s">
        <v>526</v>
      </c>
      <c r="H102" s="3" t="s">
        <v>537</v>
      </c>
      <c r="I102" s="9">
        <v>1003534522</v>
      </c>
      <c r="J102" s="9" t="s">
        <v>538</v>
      </c>
      <c r="K102" s="9"/>
      <c r="L102" s="141" t="s">
        <v>539</v>
      </c>
      <c r="M102" s="194" t="s">
        <v>523</v>
      </c>
      <c r="N102" s="10">
        <v>15</v>
      </c>
      <c r="O102" s="10" t="s">
        <v>35</v>
      </c>
      <c r="P102" s="10"/>
      <c r="Q102" s="130">
        <v>202300000000302</v>
      </c>
      <c r="R102" s="32">
        <v>5750000</v>
      </c>
      <c r="S102" s="92" t="s">
        <v>122</v>
      </c>
      <c r="T102" s="126">
        <v>45674</v>
      </c>
      <c r="U102" s="92">
        <v>14</v>
      </c>
      <c r="V102" s="69">
        <v>11</v>
      </c>
      <c r="W102" s="32">
        <v>0</v>
      </c>
      <c r="X102" s="32">
        <v>0</v>
      </c>
      <c r="Y102" s="32">
        <f t="shared" si="13"/>
        <v>65933333.333333336</v>
      </c>
      <c r="Z102" s="304">
        <f t="shared" si="14"/>
        <v>65933333.333333336</v>
      </c>
      <c r="AA102" s="83">
        <f t="shared" si="15"/>
        <v>0</v>
      </c>
    </row>
    <row r="103" spans="1:27" ht="15" hidden="1" customHeight="1">
      <c r="A103" s="7" t="s">
        <v>519</v>
      </c>
      <c r="B103" s="9" t="s">
        <v>69</v>
      </c>
      <c r="C103" s="9" t="s">
        <v>69</v>
      </c>
      <c r="D103" s="211" t="s">
        <v>540</v>
      </c>
      <c r="E103" s="8" t="s">
        <v>541</v>
      </c>
      <c r="F103" s="10" t="s">
        <v>58</v>
      </c>
      <c r="G103" s="11" t="s">
        <v>526</v>
      </c>
      <c r="H103" s="9" t="s">
        <v>542</v>
      </c>
      <c r="I103" s="3">
        <v>1012393288</v>
      </c>
      <c r="J103" s="9" t="s">
        <v>543</v>
      </c>
      <c r="K103" s="9"/>
      <c r="L103" s="156" t="s">
        <v>544</v>
      </c>
      <c r="M103" s="110" t="s">
        <v>523</v>
      </c>
      <c r="N103" s="10">
        <v>15</v>
      </c>
      <c r="O103" s="10" t="s">
        <v>35</v>
      </c>
      <c r="P103" s="10"/>
      <c r="Q103" s="130">
        <v>202300000000302</v>
      </c>
      <c r="R103" s="32">
        <v>6200000</v>
      </c>
      <c r="S103" s="92" t="s">
        <v>91</v>
      </c>
      <c r="T103" s="126">
        <v>45681</v>
      </c>
      <c r="U103" s="92">
        <v>7</v>
      </c>
      <c r="V103" s="69">
        <v>11</v>
      </c>
      <c r="W103" s="32">
        <v>0</v>
      </c>
      <c r="X103" s="32">
        <v>0</v>
      </c>
      <c r="Y103" s="32">
        <f t="shared" si="13"/>
        <v>69646666.666666672</v>
      </c>
      <c r="Z103" s="304">
        <f t="shared" si="14"/>
        <v>69646666.666666672</v>
      </c>
      <c r="AA103" s="83">
        <f t="shared" si="15"/>
        <v>0</v>
      </c>
    </row>
    <row r="104" spans="1:27" ht="15" hidden="1" customHeight="1">
      <c r="A104" s="3" t="s">
        <v>519</v>
      </c>
      <c r="B104" s="3" t="s">
        <v>69</v>
      </c>
      <c r="C104" s="3" t="s">
        <v>69</v>
      </c>
      <c r="D104" s="211" t="s">
        <v>545</v>
      </c>
      <c r="E104" s="8" t="s">
        <v>546</v>
      </c>
      <c r="F104" s="10" t="s">
        <v>58</v>
      </c>
      <c r="G104" s="11" t="s">
        <v>526</v>
      </c>
      <c r="H104" s="9" t="s">
        <v>542</v>
      </c>
      <c r="I104" s="9">
        <v>1010138559</v>
      </c>
      <c r="J104" s="9" t="s">
        <v>547</v>
      </c>
      <c r="K104" s="110"/>
      <c r="L104" s="141" t="s">
        <v>548</v>
      </c>
      <c r="M104" s="194" t="s">
        <v>523</v>
      </c>
      <c r="N104" s="10">
        <v>15</v>
      </c>
      <c r="O104" s="10" t="s">
        <v>35</v>
      </c>
      <c r="P104" s="10"/>
      <c r="Q104" s="130">
        <v>202300000000302</v>
      </c>
      <c r="R104" s="32">
        <v>4100000</v>
      </c>
      <c r="S104" s="92" t="s">
        <v>67</v>
      </c>
      <c r="T104" s="127">
        <v>45695</v>
      </c>
      <c r="U104" s="93">
        <v>24</v>
      </c>
      <c r="V104" s="69">
        <v>10</v>
      </c>
      <c r="W104" s="32">
        <v>0</v>
      </c>
      <c r="X104" s="32">
        <v>0</v>
      </c>
      <c r="Y104" s="32">
        <f t="shared" si="13"/>
        <v>44280000</v>
      </c>
      <c r="Z104" s="304">
        <f t="shared" si="14"/>
        <v>44280000</v>
      </c>
      <c r="AA104" s="83">
        <f t="shared" si="15"/>
        <v>0</v>
      </c>
    </row>
    <row r="105" spans="1:27" ht="15" hidden="1" customHeight="1">
      <c r="A105" s="9" t="s">
        <v>519</v>
      </c>
      <c r="B105" s="7" t="s">
        <v>69</v>
      </c>
      <c r="C105" s="7" t="s">
        <v>69</v>
      </c>
      <c r="D105" s="211" t="s">
        <v>549</v>
      </c>
      <c r="E105" s="8" t="s">
        <v>550</v>
      </c>
      <c r="F105" s="10" t="s">
        <v>58</v>
      </c>
      <c r="G105" s="11" t="s">
        <v>526</v>
      </c>
      <c r="H105" s="3" t="s">
        <v>551</v>
      </c>
      <c r="I105" s="9">
        <v>1032489584</v>
      </c>
      <c r="J105" s="9" t="s">
        <v>552</v>
      </c>
      <c r="K105" s="9"/>
      <c r="L105" s="141" t="s">
        <v>553</v>
      </c>
      <c r="M105" s="110" t="s">
        <v>523</v>
      </c>
      <c r="N105" s="10">
        <v>15</v>
      </c>
      <c r="O105" s="10" t="s">
        <v>35</v>
      </c>
      <c r="P105" s="10"/>
      <c r="Q105" s="130">
        <v>202300000000302</v>
      </c>
      <c r="R105" s="32">
        <v>5750000</v>
      </c>
      <c r="S105" s="92" t="s">
        <v>106</v>
      </c>
      <c r="T105" s="127">
        <v>45702</v>
      </c>
      <c r="U105" s="92">
        <v>17</v>
      </c>
      <c r="V105" s="69">
        <v>10</v>
      </c>
      <c r="W105" s="32">
        <v>0</v>
      </c>
      <c r="X105" s="54">
        <v>0</v>
      </c>
      <c r="Y105" s="32">
        <f t="shared" si="13"/>
        <v>60758333.333333336</v>
      </c>
      <c r="Z105" s="304">
        <f t="shared" si="14"/>
        <v>60758333.333333336</v>
      </c>
      <c r="AA105" s="83">
        <f t="shared" si="15"/>
        <v>0</v>
      </c>
    </row>
    <row r="106" spans="1:27" ht="15" hidden="1" customHeight="1">
      <c r="A106" s="9" t="s">
        <v>519</v>
      </c>
      <c r="B106" s="7" t="s">
        <v>69</v>
      </c>
      <c r="C106" s="7" t="s">
        <v>69</v>
      </c>
      <c r="D106" s="211" t="s">
        <v>554</v>
      </c>
      <c r="E106" s="8" t="s">
        <v>555</v>
      </c>
      <c r="F106" s="10" t="s">
        <v>58</v>
      </c>
      <c r="G106" s="11" t="s">
        <v>526</v>
      </c>
      <c r="H106" s="9" t="s">
        <v>556</v>
      </c>
      <c r="I106" s="9">
        <v>1010210026</v>
      </c>
      <c r="J106" s="9" t="s">
        <v>557</v>
      </c>
      <c r="K106" s="9"/>
      <c r="L106" s="156" t="s">
        <v>558</v>
      </c>
      <c r="M106" s="110" t="s">
        <v>523</v>
      </c>
      <c r="N106" s="10">
        <v>15</v>
      </c>
      <c r="O106" s="10" t="s">
        <v>35</v>
      </c>
      <c r="P106" s="10"/>
      <c r="Q106" s="130">
        <v>202300000000302</v>
      </c>
      <c r="R106" s="32">
        <v>5750000</v>
      </c>
      <c r="S106" s="92" t="s">
        <v>139</v>
      </c>
      <c r="T106" s="126">
        <v>45709</v>
      </c>
      <c r="U106" s="92">
        <v>10</v>
      </c>
      <c r="V106" s="69">
        <v>10</v>
      </c>
      <c r="W106" s="32">
        <v>0</v>
      </c>
      <c r="X106" s="32">
        <v>0</v>
      </c>
      <c r="Y106" s="32">
        <f t="shared" si="13"/>
        <v>59416666.666666664</v>
      </c>
      <c r="Z106" s="304">
        <f t="shared" si="14"/>
        <v>59416666.666666664</v>
      </c>
      <c r="AA106" s="83">
        <f t="shared" si="15"/>
        <v>0</v>
      </c>
    </row>
    <row r="107" spans="1:27" ht="15" hidden="1" customHeight="1">
      <c r="A107" s="9" t="s">
        <v>519</v>
      </c>
      <c r="B107" s="9" t="s">
        <v>69</v>
      </c>
      <c r="C107" s="7" t="s">
        <v>69</v>
      </c>
      <c r="D107" s="211" t="s">
        <v>559</v>
      </c>
      <c r="E107" s="8" t="s">
        <v>560</v>
      </c>
      <c r="F107" s="10" t="s">
        <v>58</v>
      </c>
      <c r="G107" s="11" t="s">
        <v>561</v>
      </c>
      <c r="H107" s="9"/>
      <c r="I107" s="9" t="s">
        <v>181</v>
      </c>
      <c r="J107" s="9" t="s">
        <v>562</v>
      </c>
      <c r="K107" s="9"/>
      <c r="L107" s="141" t="s">
        <v>563</v>
      </c>
      <c r="M107" s="110" t="s">
        <v>523</v>
      </c>
      <c r="N107" s="10">
        <v>15</v>
      </c>
      <c r="O107" s="10" t="s">
        <v>35</v>
      </c>
      <c r="P107" s="10"/>
      <c r="Q107" s="130">
        <v>202300000000302</v>
      </c>
      <c r="R107" s="32">
        <v>6500000</v>
      </c>
      <c r="S107" s="92" t="s">
        <v>139</v>
      </c>
      <c r="T107" s="126">
        <v>45709</v>
      </c>
      <c r="U107" s="92">
        <v>10</v>
      </c>
      <c r="V107" s="69">
        <v>10</v>
      </c>
      <c r="W107" s="32">
        <v>0</v>
      </c>
      <c r="X107" s="32">
        <v>0</v>
      </c>
      <c r="Y107" s="32">
        <f t="shared" si="13"/>
        <v>67166666.666666672</v>
      </c>
      <c r="Z107" s="304">
        <f t="shared" si="14"/>
        <v>67166666.666666672</v>
      </c>
      <c r="AA107" s="83">
        <f t="shared" si="15"/>
        <v>0</v>
      </c>
    </row>
    <row r="108" spans="1:27" ht="15" hidden="1" customHeight="1">
      <c r="A108" s="7" t="s">
        <v>519</v>
      </c>
      <c r="B108" s="9" t="s">
        <v>69</v>
      </c>
      <c r="C108" s="9" t="s">
        <v>69</v>
      </c>
      <c r="D108" s="211" t="s">
        <v>564</v>
      </c>
      <c r="E108" s="8" t="s">
        <v>565</v>
      </c>
      <c r="F108" s="10" t="s">
        <v>58</v>
      </c>
      <c r="G108" s="11" t="s">
        <v>526</v>
      </c>
      <c r="H108" s="164" t="s">
        <v>566</v>
      </c>
      <c r="I108" s="3"/>
      <c r="J108" s="9" t="s">
        <v>567</v>
      </c>
      <c r="K108" s="9"/>
      <c r="L108" s="141" t="s">
        <v>568</v>
      </c>
      <c r="M108" s="110" t="s">
        <v>523</v>
      </c>
      <c r="N108" s="10">
        <v>15</v>
      </c>
      <c r="O108" s="10" t="s">
        <v>35</v>
      </c>
      <c r="P108" s="10"/>
      <c r="Q108" s="130">
        <v>202300000000302</v>
      </c>
      <c r="R108" s="32">
        <v>10000000</v>
      </c>
      <c r="S108" s="92" t="s">
        <v>91</v>
      </c>
      <c r="T108" s="126">
        <v>45681</v>
      </c>
      <c r="U108" s="92">
        <v>7</v>
      </c>
      <c r="V108" s="69">
        <v>11</v>
      </c>
      <c r="W108" s="32">
        <v>0</v>
      </c>
      <c r="X108" s="32">
        <v>0</v>
      </c>
      <c r="Y108" s="32">
        <f t="shared" si="13"/>
        <v>112333333.33333333</v>
      </c>
      <c r="Z108" s="304">
        <f t="shared" si="14"/>
        <v>112333333.33333333</v>
      </c>
      <c r="AA108" s="83">
        <f t="shared" si="15"/>
        <v>0</v>
      </c>
    </row>
    <row r="109" spans="1:27" ht="15" hidden="1" customHeight="1">
      <c r="A109" s="7" t="s">
        <v>519</v>
      </c>
      <c r="B109" s="7" t="s">
        <v>69</v>
      </c>
      <c r="C109" s="7" t="s">
        <v>69</v>
      </c>
      <c r="D109" s="211" t="s">
        <v>569</v>
      </c>
      <c r="E109" s="8" t="s">
        <v>570</v>
      </c>
      <c r="F109" s="10" t="s">
        <v>58</v>
      </c>
      <c r="G109" s="11" t="s">
        <v>526</v>
      </c>
      <c r="H109" s="3"/>
      <c r="I109" s="9"/>
      <c r="J109" s="9" t="s">
        <v>571</v>
      </c>
      <c r="K109" s="9"/>
      <c r="L109" s="114" t="s">
        <v>572</v>
      </c>
      <c r="M109" s="110" t="s">
        <v>523</v>
      </c>
      <c r="N109" s="10">
        <v>15</v>
      </c>
      <c r="O109" s="10" t="s">
        <v>35</v>
      </c>
      <c r="P109" s="10"/>
      <c r="Q109" s="130">
        <v>202300000000302</v>
      </c>
      <c r="R109" s="32">
        <v>10000000</v>
      </c>
      <c r="S109" s="92" t="s">
        <v>139</v>
      </c>
      <c r="T109" s="126">
        <v>45709</v>
      </c>
      <c r="U109" s="92">
        <v>10</v>
      </c>
      <c r="V109" s="69">
        <v>10</v>
      </c>
      <c r="W109" s="54">
        <v>0</v>
      </c>
      <c r="X109" s="32">
        <v>0</v>
      </c>
      <c r="Y109" s="54">
        <f t="shared" si="13"/>
        <v>103333333.33333333</v>
      </c>
      <c r="Z109" s="304">
        <f t="shared" si="14"/>
        <v>103333333.33333333</v>
      </c>
      <c r="AA109" s="83">
        <f t="shared" si="15"/>
        <v>0</v>
      </c>
    </row>
    <row r="110" spans="1:27" ht="15" hidden="1" customHeight="1">
      <c r="A110" s="7" t="s">
        <v>519</v>
      </c>
      <c r="B110" s="7" t="s">
        <v>69</v>
      </c>
      <c r="C110" s="7" t="s">
        <v>69</v>
      </c>
      <c r="D110" s="211" t="s">
        <v>573</v>
      </c>
      <c r="E110" s="8" t="s">
        <v>574</v>
      </c>
      <c r="F110" s="10" t="s">
        <v>58</v>
      </c>
      <c r="G110" s="11" t="s">
        <v>526</v>
      </c>
      <c r="I110" s="9"/>
      <c r="J110" s="9" t="s">
        <v>575</v>
      </c>
      <c r="K110" s="9"/>
      <c r="L110" s="141" t="s">
        <v>576</v>
      </c>
      <c r="M110" s="110" t="s">
        <v>523</v>
      </c>
      <c r="N110" s="10">
        <v>15</v>
      </c>
      <c r="O110" s="10" t="s">
        <v>35</v>
      </c>
      <c r="P110" s="10"/>
      <c r="Q110" s="130">
        <v>202300000000302</v>
      </c>
      <c r="R110" s="32">
        <v>4100000</v>
      </c>
      <c r="S110" s="92" t="s">
        <v>67</v>
      </c>
      <c r="T110" s="127">
        <v>45695</v>
      </c>
      <c r="U110" s="93">
        <v>24</v>
      </c>
      <c r="V110" s="69">
        <v>10</v>
      </c>
      <c r="W110" s="32">
        <v>0</v>
      </c>
      <c r="X110" s="32">
        <v>0</v>
      </c>
      <c r="Y110" s="32">
        <f t="shared" si="13"/>
        <v>44280000</v>
      </c>
      <c r="Z110" s="304">
        <f t="shared" si="14"/>
        <v>44280000</v>
      </c>
      <c r="AA110" s="83">
        <f t="shared" si="15"/>
        <v>0</v>
      </c>
    </row>
    <row r="111" spans="1:27" ht="15" hidden="1" customHeight="1">
      <c r="A111" s="9" t="s">
        <v>519</v>
      </c>
      <c r="B111" s="9" t="s">
        <v>69</v>
      </c>
      <c r="C111" s="9" t="s">
        <v>69</v>
      </c>
      <c r="D111" s="211" t="s">
        <v>577</v>
      </c>
      <c r="E111" s="8" t="s">
        <v>578</v>
      </c>
      <c r="F111" s="10" t="s">
        <v>58</v>
      </c>
      <c r="G111" s="11" t="s">
        <v>526</v>
      </c>
      <c r="H111" s="164" t="s">
        <v>579</v>
      </c>
      <c r="I111" s="219" t="s">
        <v>181</v>
      </c>
      <c r="J111" s="9" t="s">
        <v>580</v>
      </c>
      <c r="K111" s="3"/>
      <c r="L111" s="156" t="s">
        <v>581</v>
      </c>
      <c r="M111" s="110" t="s">
        <v>523</v>
      </c>
      <c r="N111" s="10">
        <v>15</v>
      </c>
      <c r="O111" s="10" t="s">
        <v>35</v>
      </c>
      <c r="P111" s="10"/>
      <c r="Q111" s="130">
        <v>202300000000302</v>
      </c>
      <c r="R111" s="32">
        <v>4500000</v>
      </c>
      <c r="S111" s="92" t="s">
        <v>106</v>
      </c>
      <c r="T111" s="127">
        <v>45702</v>
      </c>
      <c r="U111" s="92">
        <v>17</v>
      </c>
      <c r="V111" s="69">
        <v>10</v>
      </c>
      <c r="W111" s="32">
        <v>0</v>
      </c>
      <c r="X111" s="32">
        <v>0</v>
      </c>
      <c r="Y111" s="32">
        <f t="shared" si="13"/>
        <v>47550000</v>
      </c>
      <c r="Z111" s="304">
        <f t="shared" si="14"/>
        <v>47550000</v>
      </c>
      <c r="AA111" s="83">
        <f t="shared" si="15"/>
        <v>0</v>
      </c>
    </row>
    <row r="112" spans="1:27" ht="15" hidden="1" customHeight="1">
      <c r="A112" s="7" t="s">
        <v>582</v>
      </c>
      <c r="B112" s="9" t="s">
        <v>55</v>
      </c>
      <c r="C112" s="9" t="s">
        <v>55</v>
      </c>
      <c r="D112" s="118"/>
      <c r="E112" s="9" t="s">
        <v>583</v>
      </c>
      <c r="F112" s="10"/>
      <c r="G112" s="11" t="s">
        <v>584</v>
      </c>
      <c r="H112" s="9"/>
      <c r="I112" s="3"/>
      <c r="J112" s="223" t="s">
        <v>585</v>
      </c>
      <c r="K112" s="9"/>
      <c r="L112" s="141" t="s">
        <v>586</v>
      </c>
      <c r="M112" s="110" t="s">
        <v>587</v>
      </c>
      <c r="N112" s="10"/>
      <c r="O112" s="10" t="s">
        <v>23</v>
      </c>
      <c r="P112" s="10"/>
      <c r="Q112" s="132">
        <v>2022011000071</v>
      </c>
      <c r="R112" s="225">
        <v>9000000</v>
      </c>
      <c r="S112" s="92" t="s">
        <v>91</v>
      </c>
      <c r="T112" s="126">
        <v>45681</v>
      </c>
      <c r="U112" s="92">
        <v>7</v>
      </c>
      <c r="V112" s="69">
        <v>11</v>
      </c>
      <c r="W112" s="201">
        <v>78633333</v>
      </c>
      <c r="X112" s="32">
        <v>0</v>
      </c>
      <c r="Y112" s="32">
        <v>0</v>
      </c>
      <c r="Z112" s="304">
        <f t="shared" si="14"/>
        <v>101100000</v>
      </c>
      <c r="AA112" s="83">
        <f t="shared" si="15"/>
        <v>-22466667</v>
      </c>
    </row>
    <row r="113" spans="1:27" ht="15" hidden="1" customHeight="1">
      <c r="A113" s="9" t="s">
        <v>588</v>
      </c>
      <c r="B113" s="7" t="s">
        <v>55</v>
      </c>
      <c r="C113" s="7" t="s">
        <v>55</v>
      </c>
      <c r="D113" s="118" t="s">
        <v>589</v>
      </c>
      <c r="E113" s="11" t="s">
        <v>590</v>
      </c>
      <c r="F113" s="10" t="s">
        <v>58</v>
      </c>
      <c r="G113" s="11" t="s">
        <v>591</v>
      </c>
      <c r="H113" s="3" t="s">
        <v>284</v>
      </c>
      <c r="I113" s="9">
        <v>1022936396</v>
      </c>
      <c r="J113" s="9" t="s">
        <v>592</v>
      </c>
      <c r="K113" s="150">
        <v>45593</v>
      </c>
      <c r="L113" s="141" t="s">
        <v>593</v>
      </c>
      <c r="M113" s="110" t="s">
        <v>281</v>
      </c>
      <c r="N113" s="10">
        <v>30</v>
      </c>
      <c r="O113" s="10" t="s">
        <v>44</v>
      </c>
      <c r="P113" s="10" t="s">
        <v>114</v>
      </c>
      <c r="Q113" s="132">
        <v>2021011000088</v>
      </c>
      <c r="R113" s="32">
        <v>11000000</v>
      </c>
      <c r="S113" s="92" t="s">
        <v>106</v>
      </c>
      <c r="T113" s="127">
        <v>45702</v>
      </c>
      <c r="U113" s="92">
        <v>17</v>
      </c>
      <c r="V113" s="69">
        <v>10</v>
      </c>
      <c r="W113" s="54">
        <v>0</v>
      </c>
      <c r="X113" s="54">
        <f>+((R113/30)*U113)+(R113*V113)</f>
        <v>116233333.33333333</v>
      </c>
      <c r="Y113" s="32">
        <v>0</v>
      </c>
      <c r="Z113" s="304">
        <f t="shared" si="14"/>
        <v>116233333.33333333</v>
      </c>
      <c r="AA113" s="83">
        <f t="shared" si="15"/>
        <v>0</v>
      </c>
    </row>
    <row r="114" spans="1:27" ht="15" hidden="1" customHeight="1">
      <c r="A114" s="9" t="s">
        <v>588</v>
      </c>
      <c r="B114" s="7" t="s">
        <v>28</v>
      </c>
      <c r="C114" s="7" t="s">
        <v>28</v>
      </c>
      <c r="D114"/>
      <c r="E114" s="10" t="s">
        <v>594</v>
      </c>
      <c r="F114" s="10" t="s">
        <v>58</v>
      </c>
      <c r="G114" s="11" t="s">
        <v>591</v>
      </c>
      <c r="H114" s="3"/>
      <c r="I114" s="9">
        <v>1000062073</v>
      </c>
      <c r="J114" s="9" t="s">
        <v>588</v>
      </c>
      <c r="K114" s="165">
        <v>45593</v>
      </c>
      <c r="L114" s="156" t="s">
        <v>595</v>
      </c>
      <c r="M114" s="144" t="s">
        <v>596</v>
      </c>
      <c r="N114" s="10" t="s">
        <v>62</v>
      </c>
      <c r="O114" s="10" t="s">
        <v>44</v>
      </c>
      <c r="P114" s="10" t="s">
        <v>114</v>
      </c>
      <c r="Q114" s="132">
        <v>2021011000088</v>
      </c>
      <c r="R114" s="32">
        <v>5700000</v>
      </c>
      <c r="S114" s="92" t="s">
        <v>36</v>
      </c>
      <c r="T114" s="126">
        <v>45670</v>
      </c>
      <c r="U114" s="92">
        <v>18</v>
      </c>
      <c r="V114" s="69">
        <v>11</v>
      </c>
      <c r="W114" s="32">
        <v>0</v>
      </c>
      <c r="X114" s="32">
        <f>+((R114/30)*U114)+(R114*V114)</f>
        <v>66120000</v>
      </c>
      <c r="Y114" s="32">
        <v>0</v>
      </c>
      <c r="Z114" s="304">
        <f t="shared" si="14"/>
        <v>66120000</v>
      </c>
      <c r="AA114" s="83">
        <f t="shared" si="15"/>
        <v>0</v>
      </c>
    </row>
    <row r="115" spans="1:27" ht="15" hidden="1" customHeight="1">
      <c r="A115" s="7" t="s">
        <v>588</v>
      </c>
      <c r="B115" s="9" t="s">
        <v>155</v>
      </c>
      <c r="C115" s="3" t="s">
        <v>155</v>
      </c>
      <c r="D115" s="118" t="s">
        <v>597</v>
      </c>
      <c r="E115" s="11" t="s">
        <v>598</v>
      </c>
      <c r="F115" s="10" t="s">
        <v>599</v>
      </c>
      <c r="G115" s="11" t="s">
        <v>591</v>
      </c>
      <c r="H115" s="9" t="s">
        <v>357</v>
      </c>
      <c r="I115" s="9"/>
      <c r="J115" s="110" t="s">
        <v>600</v>
      </c>
      <c r="K115" s="150">
        <v>45593</v>
      </c>
      <c r="L115" s="141" t="s">
        <v>601</v>
      </c>
      <c r="M115" s="110" t="s">
        <v>281</v>
      </c>
      <c r="N115" s="10">
        <v>30</v>
      </c>
      <c r="O115" s="10" t="s">
        <v>44</v>
      </c>
      <c r="P115" s="10" t="s">
        <v>114</v>
      </c>
      <c r="Q115" s="132">
        <v>2021011000088</v>
      </c>
      <c r="R115" s="32">
        <v>9000000</v>
      </c>
      <c r="S115" s="92" t="s">
        <v>67</v>
      </c>
      <c r="T115" s="127">
        <v>45695</v>
      </c>
      <c r="U115" s="93">
        <v>24</v>
      </c>
      <c r="V115" s="69">
        <v>10</v>
      </c>
      <c r="W115" s="32">
        <v>0</v>
      </c>
      <c r="X115" s="32">
        <f>+((R115/30)*U115)+(R115*V115)</f>
        <v>97200000</v>
      </c>
      <c r="Y115" s="32">
        <v>0</v>
      </c>
      <c r="Z115" s="304">
        <f t="shared" si="14"/>
        <v>97200000</v>
      </c>
      <c r="AA115" s="83">
        <f t="shared" si="15"/>
        <v>0</v>
      </c>
    </row>
    <row r="116" spans="1:27" ht="15" hidden="1" customHeight="1">
      <c r="A116" s="7" t="s">
        <v>602</v>
      </c>
      <c r="B116" s="9" t="s">
        <v>108</v>
      </c>
      <c r="C116" s="1" t="s">
        <v>108</v>
      </c>
      <c r="D116" s="212" t="s">
        <v>603</v>
      </c>
      <c r="E116" s="210" t="s">
        <v>604</v>
      </c>
      <c r="F116" s="10" t="s">
        <v>58</v>
      </c>
      <c r="G116" s="11" t="s">
        <v>605</v>
      </c>
      <c r="H116" s="9"/>
      <c r="I116" s="9"/>
      <c r="J116" s="221" t="s">
        <v>606</v>
      </c>
      <c r="K116" s="9" t="s">
        <v>114</v>
      </c>
      <c r="L116" s="141" t="s">
        <v>607</v>
      </c>
      <c r="M116" s="110" t="s">
        <v>608</v>
      </c>
      <c r="N116" s="10">
        <v>22</v>
      </c>
      <c r="O116" s="10" t="s">
        <v>35</v>
      </c>
      <c r="P116" s="10"/>
      <c r="Q116" s="130">
        <v>202300000000302</v>
      </c>
      <c r="R116" s="32">
        <v>8000000</v>
      </c>
      <c r="S116" s="92" t="s">
        <v>139</v>
      </c>
      <c r="T116" s="126">
        <v>45709</v>
      </c>
      <c r="U116" s="92">
        <v>10</v>
      </c>
      <c r="V116" s="69">
        <v>10</v>
      </c>
      <c r="W116" s="32">
        <v>0</v>
      </c>
      <c r="X116" s="32">
        <v>0</v>
      </c>
      <c r="Y116" s="32">
        <f>+((R116/30)*U116)+(R116*V116)</f>
        <v>82666666.666666672</v>
      </c>
      <c r="Z116" s="304">
        <f t="shared" si="14"/>
        <v>82666666.666666672</v>
      </c>
      <c r="AA116" s="83">
        <f t="shared" si="15"/>
        <v>0</v>
      </c>
    </row>
    <row r="117" spans="1:27" ht="15" hidden="1" customHeight="1">
      <c r="A117" s="9" t="s">
        <v>602</v>
      </c>
      <c r="B117" s="7" t="s">
        <v>108</v>
      </c>
      <c r="C117" s="158" t="s">
        <v>108</v>
      </c>
      <c r="D117" s="212" t="s">
        <v>609</v>
      </c>
      <c r="E117" s="210" t="s">
        <v>610</v>
      </c>
      <c r="F117" s="10" t="s">
        <v>58</v>
      </c>
      <c r="G117" s="11" t="s">
        <v>605</v>
      </c>
      <c r="H117" s="9"/>
      <c r="I117" s="9"/>
      <c r="J117" s="221" t="s">
        <v>611</v>
      </c>
      <c r="K117" s="3" t="s">
        <v>114</v>
      </c>
      <c r="L117" s="156" t="s">
        <v>612</v>
      </c>
      <c r="M117" s="110" t="s">
        <v>608</v>
      </c>
      <c r="N117" s="10">
        <v>22</v>
      </c>
      <c r="O117" s="10" t="s">
        <v>35</v>
      </c>
      <c r="P117" s="10"/>
      <c r="Q117" s="130">
        <v>202300000000302</v>
      </c>
      <c r="R117" s="32">
        <v>8000000</v>
      </c>
      <c r="S117" s="92" t="s">
        <v>139</v>
      </c>
      <c r="T117" s="126">
        <v>45709</v>
      </c>
      <c r="U117" s="92">
        <v>10</v>
      </c>
      <c r="V117" s="69">
        <v>10</v>
      </c>
      <c r="W117" s="32">
        <v>0</v>
      </c>
      <c r="X117" s="32">
        <v>0</v>
      </c>
      <c r="Y117" s="32">
        <f>+((R117/30)*U117)+(R117*V117)</f>
        <v>82666666.666666672</v>
      </c>
      <c r="Z117" s="304">
        <f t="shared" si="14"/>
        <v>82666666.666666672</v>
      </c>
      <c r="AA117" s="83">
        <f t="shared" si="15"/>
        <v>0</v>
      </c>
    </row>
    <row r="118" spans="1:27" ht="15" hidden="1" customHeight="1">
      <c r="A118" s="9" t="s">
        <v>613</v>
      </c>
      <c r="B118" s="7" t="s">
        <v>69</v>
      </c>
      <c r="C118" s="7" t="s">
        <v>69</v>
      </c>
      <c r="D118" s="211" t="s">
        <v>614</v>
      </c>
      <c r="E118" s="210" t="s">
        <v>615</v>
      </c>
      <c r="F118" s="10" t="s">
        <v>58</v>
      </c>
      <c r="G118" s="11" t="s">
        <v>616</v>
      </c>
      <c r="H118" s="9" t="s">
        <v>617</v>
      </c>
      <c r="I118" s="9">
        <v>1015424078</v>
      </c>
      <c r="J118" s="9" t="s">
        <v>618</v>
      </c>
      <c r="K118" s="3"/>
      <c r="L118" s="141" t="s">
        <v>619</v>
      </c>
      <c r="M118" s="196" t="s">
        <v>620</v>
      </c>
      <c r="N118" s="10">
        <v>17</v>
      </c>
      <c r="O118" s="10" t="s">
        <v>35</v>
      </c>
      <c r="P118" s="10"/>
      <c r="Q118" s="130">
        <v>202300000000302</v>
      </c>
      <c r="R118" s="32">
        <v>8000000</v>
      </c>
      <c r="S118" s="92" t="s">
        <v>91</v>
      </c>
      <c r="T118" s="126">
        <v>45681</v>
      </c>
      <c r="U118" s="92">
        <v>7</v>
      </c>
      <c r="V118" s="69">
        <v>11</v>
      </c>
      <c r="W118" s="32">
        <v>0</v>
      </c>
      <c r="X118" s="32">
        <v>0</v>
      </c>
      <c r="Y118" s="32">
        <f>+((R118/30)*U118)+(R118*V118)</f>
        <v>89866666.666666672</v>
      </c>
      <c r="Z118" s="304">
        <f t="shared" si="14"/>
        <v>89866666.666666672</v>
      </c>
      <c r="AA118" s="83">
        <f t="shared" si="15"/>
        <v>0</v>
      </c>
    </row>
    <row r="119" spans="1:27" ht="15" hidden="1" customHeight="1">
      <c r="A119" s="9" t="s">
        <v>613</v>
      </c>
      <c r="B119" s="7" t="s">
        <v>69</v>
      </c>
      <c r="C119" s="7" t="s">
        <v>69</v>
      </c>
      <c r="D119" s="211" t="s">
        <v>621</v>
      </c>
      <c r="E119" s="8" t="s">
        <v>622</v>
      </c>
      <c r="F119" s="10" t="s">
        <v>58</v>
      </c>
      <c r="G119" s="11" t="s">
        <v>616</v>
      </c>
      <c r="H119" s="9" t="s">
        <v>623</v>
      </c>
      <c r="I119" s="9">
        <v>1130615090</v>
      </c>
      <c r="J119" s="9" t="s">
        <v>624</v>
      </c>
      <c r="K119" s="3"/>
      <c r="L119" s="141" t="s">
        <v>625</v>
      </c>
      <c r="M119" s="196" t="s">
        <v>626</v>
      </c>
      <c r="N119" s="10" t="s">
        <v>62</v>
      </c>
      <c r="O119" s="10" t="s">
        <v>35</v>
      </c>
      <c r="P119" s="10"/>
      <c r="Q119" s="130">
        <v>202300000000302</v>
      </c>
      <c r="R119" s="32">
        <v>11000000</v>
      </c>
      <c r="S119" s="92" t="s">
        <v>106</v>
      </c>
      <c r="T119" s="127">
        <v>45702</v>
      </c>
      <c r="U119" s="92">
        <v>17</v>
      </c>
      <c r="V119" s="69">
        <v>10</v>
      </c>
      <c r="W119" s="32">
        <v>0</v>
      </c>
      <c r="X119" s="32">
        <v>0</v>
      </c>
      <c r="Y119" s="32">
        <f>+((R119/30)*U119)+(R119*V119)</f>
        <v>116233333.33333333</v>
      </c>
      <c r="Z119" s="304">
        <f t="shared" si="14"/>
        <v>116233333.33333333</v>
      </c>
      <c r="AA119" s="83">
        <f t="shared" si="15"/>
        <v>0</v>
      </c>
    </row>
    <row r="120" spans="1:27" ht="15" hidden="1" customHeight="1">
      <c r="A120" s="7" t="s">
        <v>613</v>
      </c>
      <c r="B120" s="7" t="s">
        <v>69</v>
      </c>
      <c r="C120" s="7" t="s">
        <v>69</v>
      </c>
      <c r="D120" s="211" t="s">
        <v>627</v>
      </c>
      <c r="E120" s="8" t="s">
        <v>628</v>
      </c>
      <c r="F120" s="10" t="s">
        <v>58</v>
      </c>
      <c r="G120" s="11" t="s">
        <v>616</v>
      </c>
      <c r="H120" s="9" t="s">
        <v>629</v>
      </c>
      <c r="I120" s="9">
        <v>1045050387</v>
      </c>
      <c r="J120" s="9" t="s">
        <v>630</v>
      </c>
      <c r="K120" s="3"/>
      <c r="L120" s="156" t="s">
        <v>631</v>
      </c>
      <c r="M120" s="196" t="s">
        <v>620</v>
      </c>
      <c r="N120" s="111">
        <v>17</v>
      </c>
      <c r="O120" s="111" t="s">
        <v>35</v>
      </c>
      <c r="P120" s="111"/>
      <c r="Q120" s="130">
        <v>202300000000302</v>
      </c>
      <c r="R120" s="32">
        <v>4300000</v>
      </c>
      <c r="S120" s="92" t="s">
        <v>139</v>
      </c>
      <c r="T120" s="126">
        <v>45709</v>
      </c>
      <c r="U120" s="92">
        <v>10</v>
      </c>
      <c r="V120" s="69">
        <v>10</v>
      </c>
      <c r="W120" s="32"/>
      <c r="X120" s="32"/>
      <c r="Y120" s="32">
        <f>+((R120/30)*U120)+(R120*V120)</f>
        <v>44433333.333333336</v>
      </c>
      <c r="Z120" s="304">
        <f t="shared" si="14"/>
        <v>44433333.333333336</v>
      </c>
      <c r="AA120" s="83">
        <f t="shared" si="15"/>
        <v>0</v>
      </c>
    </row>
    <row r="121" spans="1:27" ht="15" hidden="1" customHeight="1">
      <c r="A121" s="3"/>
      <c r="B121" s="3"/>
      <c r="C121" s="3"/>
      <c r="D121" s="31"/>
      <c r="E121" s="211"/>
      <c r="F121" s="30"/>
      <c r="G121" s="28"/>
      <c r="H121" s="28"/>
      <c r="I121" s="28"/>
      <c r="J121" s="29"/>
      <c r="K121" s="29"/>
      <c r="L121" s="101"/>
      <c r="M121" s="29"/>
      <c r="N121" s="101"/>
      <c r="O121" s="101"/>
      <c r="P121" s="101"/>
      <c r="Q121" s="101"/>
      <c r="R121" s="28"/>
      <c r="S121" s="31"/>
      <c r="T121" s="149"/>
      <c r="U121" s="31"/>
      <c r="V121" s="33"/>
      <c r="W121" s="34">
        <f>SUM(W4:W120)</f>
        <v>1683426666.3333333</v>
      </c>
      <c r="X121" s="34">
        <f>SUM(X4:X120)</f>
        <v>3827733333.333334</v>
      </c>
      <c r="Y121" s="34">
        <f>SUM(Y4:Y120)</f>
        <v>5455151666.666666</v>
      </c>
      <c r="Z121" s="304"/>
      <c r="AA121" s="83"/>
    </row>
    <row r="122" spans="1:27" ht="15" customHeight="1">
      <c r="A122" s="3"/>
      <c r="B122" s="3"/>
      <c r="C122" s="3"/>
      <c r="D122" s="16"/>
      <c r="E122" s="16"/>
      <c r="F122" s="12"/>
      <c r="G122" s="3"/>
      <c r="H122" s="3"/>
      <c r="I122" s="3"/>
      <c r="J122" s="13"/>
      <c r="K122" s="13"/>
      <c r="L122" s="116"/>
      <c r="M122" s="13"/>
      <c r="N122" s="116"/>
      <c r="O122" s="116"/>
      <c r="P122" s="116"/>
      <c r="Q122" s="116"/>
      <c r="R122" s="54"/>
      <c r="S122" s="96"/>
      <c r="T122" s="136"/>
      <c r="U122" s="96"/>
      <c r="V122" s="3"/>
      <c r="W122" s="54"/>
      <c r="X122" s="54"/>
      <c r="Y122" s="54"/>
    </row>
    <row r="123" spans="1:27" ht="15" customHeight="1">
      <c r="A123" s="3"/>
      <c r="B123" s="3"/>
      <c r="C123" s="3"/>
      <c r="D123" s="16"/>
      <c r="E123" s="16"/>
      <c r="F123" s="12"/>
      <c r="G123" s="3"/>
      <c r="H123" s="3"/>
      <c r="I123" s="3"/>
      <c r="J123" s="13"/>
      <c r="K123" s="13"/>
      <c r="L123" s="116"/>
      <c r="M123" s="13"/>
      <c r="N123" s="116"/>
      <c r="O123" s="116"/>
      <c r="P123" s="116"/>
      <c r="Q123" s="116"/>
      <c r="R123" s="54"/>
      <c r="S123" s="96"/>
      <c r="T123" s="136"/>
      <c r="U123" s="96"/>
      <c r="V123" s="3"/>
      <c r="W123" s="3"/>
      <c r="X123" s="3"/>
      <c r="Y123" s="3"/>
      <c r="AA123" s="83"/>
    </row>
    <row r="124" spans="1:27" ht="15" customHeight="1">
      <c r="A124" s="3"/>
      <c r="B124" s="3"/>
      <c r="C124" s="3"/>
      <c r="D124" s="16"/>
      <c r="E124" s="16"/>
      <c r="F124" s="12"/>
      <c r="G124" s="3"/>
      <c r="H124" s="3"/>
      <c r="I124" s="3"/>
      <c r="J124" s="13"/>
      <c r="K124" s="13"/>
      <c r="L124" s="116"/>
      <c r="M124" s="13"/>
      <c r="N124" s="116"/>
      <c r="O124" s="116"/>
      <c r="P124" s="116"/>
      <c r="Q124" s="116"/>
      <c r="R124" s="54"/>
      <c r="S124" s="96"/>
      <c r="T124" s="136"/>
      <c r="U124" s="96"/>
      <c r="V124" s="3"/>
      <c r="W124" s="3"/>
      <c r="X124" s="3"/>
      <c r="Y124" s="153"/>
    </row>
    <row r="125" spans="1:27" ht="15" customHeight="1">
      <c r="A125" s="3"/>
      <c r="B125" s="3"/>
      <c r="C125" s="3"/>
      <c r="D125" s="16"/>
      <c r="E125" s="16"/>
      <c r="F125" s="12"/>
      <c r="G125" s="3"/>
      <c r="H125" s="3"/>
      <c r="I125" s="3"/>
      <c r="J125" s="3"/>
      <c r="K125" s="13"/>
      <c r="L125" s="116"/>
      <c r="M125" s="13"/>
      <c r="N125" s="117"/>
      <c r="O125" s="116"/>
      <c r="P125" s="116"/>
      <c r="Q125" s="116"/>
      <c r="R125" s="54"/>
      <c r="S125" s="96"/>
      <c r="T125" s="136"/>
      <c r="U125" s="96"/>
      <c r="V125" s="3"/>
      <c r="W125" s="3"/>
      <c r="X125" s="3"/>
      <c r="Y125" s="153"/>
    </row>
    <row r="126" spans="1:27" ht="15" customHeight="1">
      <c r="A126" s="3"/>
      <c r="B126" s="3"/>
      <c r="C126" s="3"/>
      <c r="D126" s="16"/>
      <c r="E126" s="16"/>
      <c r="F126" s="12"/>
      <c r="G126" s="3"/>
      <c r="H126" s="3"/>
      <c r="I126" s="3"/>
      <c r="J126" s="3"/>
      <c r="K126" s="13"/>
      <c r="L126" s="116"/>
      <c r="M126" s="13"/>
      <c r="N126" s="116"/>
      <c r="O126" s="116"/>
      <c r="P126" s="116"/>
      <c r="Q126" s="116"/>
      <c r="R126" s="96"/>
      <c r="S126" s="96"/>
      <c r="T126" s="136"/>
      <c r="U126" s="96"/>
      <c r="V126" s="3"/>
      <c r="W126" s="3"/>
      <c r="X126" s="3"/>
      <c r="Y126" s="3"/>
    </row>
    <row r="127" spans="1:27" ht="15" customHeight="1">
      <c r="A127" s="3"/>
      <c r="B127" s="3"/>
      <c r="C127" s="3"/>
      <c r="D127" s="16"/>
      <c r="E127" s="16"/>
      <c r="F127" s="12"/>
      <c r="G127" s="3"/>
      <c r="H127" s="3"/>
      <c r="I127" s="3"/>
      <c r="J127" s="3"/>
      <c r="K127" s="13"/>
      <c r="L127" s="116"/>
      <c r="M127" s="13"/>
      <c r="N127" s="117"/>
      <c r="O127" s="116"/>
      <c r="P127" s="116"/>
      <c r="Q127" s="116"/>
      <c r="R127" s="54"/>
      <c r="S127" s="153"/>
      <c r="T127" s="136"/>
      <c r="U127" s="96"/>
      <c r="V127" s="3"/>
      <c r="W127" s="3"/>
      <c r="X127" s="3"/>
      <c r="Y127" s="3"/>
    </row>
    <row r="128" spans="1:27" ht="15" customHeight="1">
      <c r="A128" s="3"/>
      <c r="B128" s="3"/>
      <c r="C128" s="3"/>
      <c r="D128" s="16"/>
      <c r="E128" s="16"/>
      <c r="F128" s="12"/>
      <c r="G128" s="3"/>
      <c r="H128" s="3"/>
      <c r="I128" s="3"/>
      <c r="J128" s="3"/>
      <c r="K128" s="13"/>
      <c r="L128" s="116"/>
      <c r="M128" s="13"/>
      <c r="N128" s="117"/>
      <c r="O128" s="116"/>
      <c r="P128" s="116"/>
      <c r="Q128" s="116"/>
      <c r="R128" s="54"/>
      <c r="S128" s="96"/>
      <c r="T128" s="136"/>
      <c r="U128" s="96"/>
      <c r="V128" s="3"/>
      <c r="W128" s="3"/>
      <c r="X128" s="3"/>
      <c r="Y128" s="3"/>
    </row>
    <row r="129" spans="1:25" ht="15" customHeight="1">
      <c r="A129" s="3"/>
      <c r="B129" s="3"/>
      <c r="C129" s="3"/>
      <c r="D129" s="16"/>
      <c r="E129" s="16"/>
      <c r="F129" s="12"/>
      <c r="G129" s="3"/>
      <c r="H129" s="3"/>
      <c r="I129" s="3"/>
      <c r="J129" s="3"/>
      <c r="K129" s="13"/>
      <c r="L129" s="116"/>
      <c r="M129" s="13"/>
      <c r="N129" s="116"/>
      <c r="O129" s="116"/>
      <c r="P129" s="116"/>
      <c r="Q129" s="116"/>
      <c r="R129" s="54"/>
      <c r="S129" s="96"/>
      <c r="T129" s="154"/>
      <c r="U129" s="131"/>
      <c r="V129" s="3"/>
      <c r="W129" s="3"/>
      <c r="X129" s="3"/>
      <c r="Y129" s="3"/>
    </row>
    <row r="130" spans="1:25" ht="15" customHeight="1">
      <c r="A130" s="3"/>
      <c r="B130" s="3"/>
      <c r="C130" s="3"/>
      <c r="D130" s="16"/>
      <c r="E130" s="16"/>
      <c r="F130" s="12"/>
      <c r="G130" s="3"/>
      <c r="H130" s="3"/>
      <c r="I130" s="3"/>
      <c r="J130" s="3"/>
      <c r="K130" s="13"/>
      <c r="L130" s="116"/>
      <c r="M130" s="13"/>
      <c r="N130" s="116"/>
      <c r="O130" s="116"/>
      <c r="P130" s="116"/>
      <c r="Q130" s="116"/>
      <c r="R130" s="54"/>
      <c r="S130" s="96"/>
      <c r="T130" s="136"/>
      <c r="U130" s="96"/>
      <c r="V130" s="3"/>
      <c r="W130" s="3"/>
      <c r="X130" s="3"/>
      <c r="Y130" s="3"/>
    </row>
    <row r="131" spans="1:25" ht="15" customHeight="1">
      <c r="A131" s="3"/>
      <c r="B131" s="3"/>
      <c r="C131" s="3"/>
      <c r="D131" s="16"/>
      <c r="E131" s="16"/>
      <c r="F131" s="12"/>
      <c r="G131" s="3"/>
      <c r="H131" s="3"/>
      <c r="I131" s="3"/>
      <c r="J131" s="13"/>
      <c r="K131" s="13"/>
      <c r="L131" s="116"/>
      <c r="M131" s="13"/>
      <c r="N131" s="116"/>
      <c r="O131" s="116"/>
      <c r="P131" s="116"/>
      <c r="Q131" s="116"/>
      <c r="R131" s="54"/>
      <c r="S131" s="96"/>
      <c r="T131" s="136"/>
      <c r="U131" s="96"/>
      <c r="V131" s="3"/>
      <c r="W131" s="3"/>
      <c r="X131" s="3"/>
      <c r="Y131" s="3"/>
    </row>
    <row r="132" spans="1:25" ht="15" customHeight="1">
      <c r="A132" s="3"/>
      <c r="B132" s="3"/>
      <c r="C132" s="3"/>
      <c r="D132" s="16"/>
      <c r="E132" s="16"/>
      <c r="F132" s="12"/>
      <c r="G132" s="3"/>
      <c r="H132" s="3"/>
      <c r="I132" s="3"/>
      <c r="J132" s="13"/>
      <c r="K132" s="13"/>
      <c r="L132" s="116"/>
      <c r="M132" s="13"/>
      <c r="N132" s="116"/>
      <c r="O132" s="116"/>
      <c r="P132" s="116"/>
      <c r="Q132" s="116"/>
      <c r="R132" s="54"/>
      <c r="S132" s="96"/>
      <c r="T132" s="136"/>
      <c r="U132" s="96"/>
      <c r="V132" s="3"/>
      <c r="W132" s="3"/>
      <c r="X132" s="3"/>
      <c r="Y132" s="3"/>
    </row>
    <row r="133" spans="1:25" ht="15" customHeight="1">
      <c r="A133" s="3"/>
      <c r="B133" s="3"/>
      <c r="C133" s="3"/>
      <c r="D133" s="16"/>
      <c r="E133" s="16"/>
      <c r="F133" s="12"/>
      <c r="G133" s="3"/>
      <c r="H133" s="3"/>
      <c r="I133" s="3"/>
      <c r="J133" s="13"/>
      <c r="K133" s="13"/>
      <c r="L133" s="116"/>
      <c r="M133" s="13"/>
      <c r="N133" s="116"/>
      <c r="O133" s="116"/>
      <c r="P133" s="116"/>
      <c r="Q133" s="116"/>
      <c r="R133" s="54"/>
      <c r="S133" s="96"/>
      <c r="T133" s="136"/>
      <c r="U133" s="96"/>
      <c r="V133" s="3"/>
      <c r="W133" s="3"/>
      <c r="X133" s="3"/>
      <c r="Y133" s="3"/>
    </row>
    <row r="134" spans="1:25" ht="15" customHeight="1">
      <c r="A134" s="3"/>
      <c r="B134" s="3"/>
      <c r="C134" s="3"/>
      <c r="D134" s="16"/>
      <c r="E134" s="16"/>
      <c r="F134" s="12"/>
      <c r="G134" s="3"/>
      <c r="H134" s="3"/>
      <c r="I134" s="3"/>
      <c r="J134" s="13"/>
      <c r="K134" s="13"/>
      <c r="L134" s="116"/>
      <c r="M134" s="13"/>
      <c r="N134" s="116"/>
      <c r="O134" s="116"/>
      <c r="P134" s="116"/>
      <c r="Q134" s="116"/>
      <c r="R134" s="54"/>
      <c r="S134" s="96"/>
      <c r="T134" s="136"/>
      <c r="U134" s="96"/>
      <c r="V134" s="3"/>
      <c r="W134" s="3"/>
      <c r="X134" s="3"/>
      <c r="Y134" s="3"/>
    </row>
    <row r="135" spans="1:25" ht="15" customHeight="1">
      <c r="A135" s="3"/>
      <c r="B135" s="3"/>
      <c r="C135" s="3"/>
      <c r="D135" s="16"/>
      <c r="E135" s="16"/>
      <c r="F135" s="12"/>
      <c r="G135" s="3"/>
      <c r="H135" s="3"/>
      <c r="I135" s="3"/>
      <c r="J135" s="13"/>
      <c r="K135" s="13"/>
      <c r="L135" s="116"/>
      <c r="M135" s="13"/>
      <c r="N135" s="116"/>
      <c r="O135" s="116"/>
      <c r="P135" s="116"/>
      <c r="Q135" s="116"/>
      <c r="R135" s="54"/>
      <c r="S135" s="96"/>
      <c r="T135" s="136"/>
      <c r="U135" s="96"/>
      <c r="V135" s="3"/>
      <c r="W135" s="3"/>
      <c r="X135" s="3"/>
      <c r="Y135" s="3"/>
    </row>
    <row r="136" spans="1:25" ht="15" customHeight="1">
      <c r="B136" s="3"/>
      <c r="C136" s="3"/>
      <c r="D136" s="16"/>
      <c r="E136" s="16"/>
      <c r="F136" s="12"/>
      <c r="G136" s="3"/>
      <c r="H136" s="3"/>
      <c r="I136" s="3"/>
      <c r="J136" s="13"/>
      <c r="K136" s="13"/>
      <c r="L136" s="116"/>
      <c r="M136" s="13"/>
      <c r="N136" s="116"/>
      <c r="O136" s="116"/>
      <c r="P136" s="116"/>
      <c r="Q136" s="116"/>
      <c r="R136" s="54"/>
      <c r="S136" s="96"/>
      <c r="T136" s="136"/>
      <c r="U136" s="96"/>
      <c r="V136" s="3"/>
      <c r="W136" s="3"/>
      <c r="X136" s="3"/>
      <c r="Y136" s="3"/>
    </row>
    <row r="137" spans="1:25" ht="15" customHeight="1">
      <c r="A137" s="3"/>
      <c r="B137" s="3"/>
      <c r="C137" s="3"/>
      <c r="D137" s="16"/>
      <c r="E137" s="16"/>
      <c r="F137" s="12"/>
      <c r="G137" s="3"/>
      <c r="H137" s="3"/>
      <c r="I137" s="3"/>
      <c r="J137" s="13"/>
      <c r="K137" s="13"/>
      <c r="L137" s="116"/>
      <c r="M137" s="13"/>
      <c r="N137" s="116"/>
      <c r="O137" s="116"/>
      <c r="P137" s="116"/>
      <c r="Q137" s="116"/>
      <c r="R137" s="54"/>
      <c r="S137" s="96"/>
      <c r="T137" s="136"/>
      <c r="U137" s="96"/>
      <c r="V137" s="3"/>
      <c r="W137" s="3"/>
      <c r="X137" s="3"/>
      <c r="Y137" s="3"/>
    </row>
    <row r="138" spans="1:25" ht="15" customHeight="1">
      <c r="A138" s="3"/>
      <c r="B138" s="3"/>
      <c r="C138" s="3"/>
      <c r="D138" s="16"/>
      <c r="E138" s="16"/>
      <c r="F138" s="12"/>
      <c r="G138" s="3"/>
      <c r="H138" s="3"/>
      <c r="I138" s="3"/>
      <c r="J138" s="13"/>
      <c r="K138" s="13"/>
      <c r="L138" s="116"/>
      <c r="M138" s="13"/>
      <c r="N138" s="116"/>
      <c r="O138" s="116"/>
      <c r="P138" s="116"/>
      <c r="Q138" s="116"/>
      <c r="R138" s="54"/>
      <c r="S138" s="96"/>
      <c r="T138" s="136"/>
      <c r="U138" s="96"/>
      <c r="V138" s="3"/>
      <c r="W138" s="3"/>
      <c r="X138" s="3"/>
      <c r="Y138" s="3"/>
    </row>
    <row r="139" spans="1:25" ht="15" customHeight="1">
      <c r="A139" s="3"/>
      <c r="B139" s="3"/>
      <c r="C139" s="3"/>
      <c r="D139" s="16"/>
      <c r="E139" s="16"/>
      <c r="F139" s="12"/>
      <c r="G139" s="3"/>
      <c r="H139" s="3"/>
      <c r="I139" s="3"/>
      <c r="J139" s="13"/>
      <c r="K139" s="13"/>
      <c r="L139" s="116"/>
      <c r="M139" s="13"/>
      <c r="N139" s="116"/>
      <c r="O139" s="116"/>
      <c r="P139" s="116"/>
      <c r="Q139" s="116"/>
      <c r="R139" s="54"/>
      <c r="S139" s="96"/>
      <c r="T139" s="136"/>
      <c r="U139" s="96"/>
      <c r="V139" s="3"/>
      <c r="W139" s="3"/>
      <c r="X139" s="3"/>
      <c r="Y139" s="3"/>
    </row>
    <row r="140" spans="1:25" ht="15" customHeight="1">
      <c r="A140" s="3"/>
      <c r="B140" s="3"/>
      <c r="C140" s="3"/>
      <c r="D140" s="16"/>
      <c r="E140" s="16"/>
      <c r="F140" s="12"/>
      <c r="G140" s="3"/>
      <c r="H140" s="3"/>
      <c r="I140" s="3"/>
      <c r="J140" s="13"/>
      <c r="K140" s="13"/>
      <c r="L140" s="116"/>
      <c r="M140" s="13"/>
      <c r="N140" s="116"/>
      <c r="O140" s="116"/>
      <c r="P140" s="116"/>
      <c r="Q140" s="116"/>
      <c r="R140" s="54"/>
      <c r="S140" s="96"/>
      <c r="T140" s="136"/>
      <c r="U140" s="96"/>
      <c r="V140" s="3"/>
      <c r="W140" s="3"/>
      <c r="X140" s="3"/>
      <c r="Y140" s="3"/>
    </row>
    <row r="141" spans="1:25" ht="15" customHeight="1">
      <c r="A141" s="3"/>
      <c r="B141" s="3"/>
      <c r="C141" s="3"/>
      <c r="D141" s="16"/>
      <c r="E141" s="16"/>
      <c r="F141" s="12"/>
      <c r="G141" s="3"/>
      <c r="H141" s="3"/>
      <c r="I141" s="3"/>
      <c r="J141" s="13"/>
      <c r="K141" s="13"/>
      <c r="L141" s="116"/>
      <c r="M141" s="13"/>
      <c r="N141" s="116"/>
      <c r="O141" s="116"/>
      <c r="P141" s="116"/>
      <c r="Q141" s="116"/>
      <c r="R141" s="54"/>
      <c r="S141" s="96"/>
      <c r="T141" s="136"/>
      <c r="U141" s="96"/>
      <c r="V141" s="3"/>
      <c r="W141" s="3"/>
      <c r="X141" s="3"/>
      <c r="Y141" s="3"/>
    </row>
    <row r="142" spans="1:25" ht="15" customHeight="1">
      <c r="A142" s="3"/>
      <c r="B142" s="3"/>
      <c r="C142" s="3"/>
      <c r="D142" s="16"/>
      <c r="E142" s="16"/>
      <c r="F142" s="12"/>
      <c r="G142" s="3"/>
      <c r="H142" s="3"/>
      <c r="I142" s="3"/>
      <c r="J142" s="13"/>
      <c r="K142" s="13"/>
      <c r="L142" s="116"/>
      <c r="M142" s="13"/>
      <c r="N142" s="116"/>
      <c r="O142" s="116"/>
      <c r="P142" s="116"/>
      <c r="Q142" s="116"/>
      <c r="R142" s="54"/>
      <c r="S142" s="96"/>
      <c r="T142" s="136"/>
      <c r="U142" s="96"/>
      <c r="V142" s="3"/>
      <c r="W142" s="3"/>
      <c r="X142" s="3"/>
      <c r="Y142" s="3"/>
    </row>
    <row r="143" spans="1:25" ht="15" customHeight="1">
      <c r="A143" s="3"/>
      <c r="B143" s="3"/>
      <c r="C143" s="3"/>
      <c r="D143" s="16"/>
      <c r="E143" s="16"/>
      <c r="F143" s="12"/>
      <c r="G143" s="3"/>
      <c r="H143" s="3"/>
      <c r="I143" s="3"/>
      <c r="J143" s="13"/>
      <c r="K143" s="13"/>
      <c r="L143" s="116"/>
      <c r="M143" s="13"/>
      <c r="N143" s="116"/>
      <c r="O143" s="116"/>
      <c r="P143" s="116"/>
      <c r="Q143" s="116"/>
      <c r="R143" s="54"/>
      <c r="S143" s="96"/>
      <c r="T143" s="136"/>
      <c r="U143" s="96"/>
      <c r="V143" s="3"/>
      <c r="W143" s="3"/>
      <c r="X143" s="3"/>
      <c r="Y143" s="3"/>
    </row>
    <row r="144" spans="1:25" ht="15" customHeight="1">
      <c r="A144" s="3"/>
      <c r="B144" s="3"/>
      <c r="C144" s="3"/>
      <c r="D144" s="16"/>
      <c r="E144" s="16"/>
      <c r="F144" s="12"/>
      <c r="G144" s="3"/>
      <c r="H144" s="3"/>
      <c r="I144" s="3"/>
      <c r="J144" s="13"/>
      <c r="K144" s="13"/>
      <c r="L144" s="116"/>
      <c r="M144" s="13"/>
      <c r="N144" s="116"/>
      <c r="O144" s="116"/>
      <c r="P144" s="116"/>
      <c r="Q144" s="116"/>
      <c r="R144" s="54"/>
      <c r="S144" s="96"/>
      <c r="T144" s="136"/>
      <c r="U144" s="96"/>
      <c r="V144" s="3"/>
      <c r="W144" s="3"/>
      <c r="X144" s="3"/>
      <c r="Y144" s="3"/>
    </row>
    <row r="145" spans="1:25" ht="15" customHeight="1">
      <c r="A145" s="3"/>
      <c r="B145" s="3"/>
      <c r="C145" s="3"/>
      <c r="D145" s="16"/>
      <c r="E145" s="16"/>
      <c r="F145" s="12"/>
      <c r="G145" s="3"/>
      <c r="H145" s="3"/>
      <c r="I145" s="3"/>
      <c r="J145" s="13"/>
      <c r="K145" s="13"/>
      <c r="L145" s="116"/>
      <c r="M145" s="13"/>
      <c r="N145" s="116"/>
      <c r="O145" s="116"/>
      <c r="P145" s="116"/>
      <c r="Q145" s="116"/>
      <c r="R145" s="54"/>
      <c r="S145" s="96"/>
      <c r="T145" s="136"/>
      <c r="U145" s="96"/>
      <c r="V145" s="3"/>
      <c r="W145" s="3"/>
      <c r="X145" s="3"/>
      <c r="Y145" s="3"/>
    </row>
    <row r="146" spans="1:25" ht="15" customHeight="1">
      <c r="A146" s="3"/>
      <c r="B146" s="3"/>
      <c r="C146" s="3"/>
      <c r="D146" s="16"/>
      <c r="E146" s="16"/>
      <c r="F146" s="12"/>
      <c r="G146" s="3"/>
      <c r="H146" s="3"/>
      <c r="I146" s="3"/>
      <c r="J146" s="13"/>
      <c r="K146" s="13"/>
      <c r="L146" s="116"/>
      <c r="M146" s="13"/>
      <c r="N146" s="116"/>
      <c r="O146" s="116"/>
      <c r="P146" s="116"/>
      <c r="Q146" s="116"/>
      <c r="R146" s="54"/>
      <c r="S146" s="96"/>
      <c r="T146" s="136"/>
      <c r="U146" s="96"/>
      <c r="V146" s="3"/>
      <c r="W146" s="3"/>
      <c r="X146" s="3"/>
      <c r="Y146" s="3"/>
    </row>
    <row r="147" spans="1:25" ht="15" customHeight="1">
      <c r="A147" s="3"/>
      <c r="B147" s="3"/>
      <c r="C147" s="3"/>
      <c r="D147" s="16"/>
      <c r="E147" s="16"/>
      <c r="F147" s="12"/>
      <c r="G147" s="3"/>
      <c r="H147" s="3"/>
      <c r="I147" s="3"/>
      <c r="J147" s="13"/>
      <c r="K147" s="13"/>
      <c r="L147" s="116"/>
      <c r="M147" s="13"/>
      <c r="N147" s="116"/>
      <c r="O147" s="116"/>
      <c r="P147" s="116"/>
      <c r="Q147" s="116"/>
      <c r="R147" s="54"/>
      <c r="S147" s="96"/>
      <c r="T147" s="136"/>
      <c r="U147" s="96"/>
      <c r="V147" s="3"/>
      <c r="W147" s="3"/>
      <c r="X147" s="3"/>
      <c r="Y147" s="3"/>
    </row>
    <row r="148" spans="1:25" ht="15" customHeight="1">
      <c r="A148" s="3"/>
      <c r="B148" s="3"/>
      <c r="C148" s="3"/>
      <c r="D148" s="16"/>
      <c r="E148" s="16"/>
      <c r="F148" s="12"/>
      <c r="G148" s="3"/>
      <c r="H148" s="3"/>
      <c r="I148" s="3"/>
      <c r="J148" s="13"/>
      <c r="K148" s="13"/>
      <c r="L148" s="116"/>
      <c r="M148" s="13"/>
      <c r="N148" s="116"/>
      <c r="O148" s="116"/>
      <c r="P148" s="116"/>
      <c r="Q148" s="116"/>
      <c r="R148" s="54"/>
      <c r="S148" s="96"/>
      <c r="T148" s="136"/>
      <c r="U148" s="96"/>
      <c r="V148" s="3"/>
      <c r="W148" s="3"/>
      <c r="X148" s="3"/>
      <c r="Y148" s="3"/>
    </row>
    <row r="149" spans="1:25" ht="15" customHeight="1">
      <c r="A149" s="3"/>
      <c r="B149" s="3"/>
      <c r="C149" s="3"/>
      <c r="D149" s="16"/>
      <c r="E149" s="16"/>
      <c r="F149" s="12"/>
      <c r="G149" s="3"/>
      <c r="H149" s="3"/>
      <c r="I149" s="3"/>
      <c r="J149" s="13"/>
      <c r="K149" s="13"/>
      <c r="L149" s="116"/>
      <c r="M149" s="13"/>
      <c r="N149" s="116"/>
      <c r="O149" s="116"/>
      <c r="P149" s="116"/>
      <c r="Q149" s="116"/>
      <c r="R149" s="54"/>
      <c r="S149" s="96"/>
      <c r="T149" s="136"/>
      <c r="U149" s="96"/>
      <c r="V149" s="3"/>
      <c r="W149" s="3"/>
      <c r="X149" s="3"/>
      <c r="Y149" s="3"/>
    </row>
    <row r="150" spans="1:25" ht="15" customHeight="1">
      <c r="A150" s="3"/>
      <c r="B150" s="3"/>
      <c r="C150" s="3"/>
      <c r="D150" s="16"/>
      <c r="E150" s="16"/>
      <c r="F150" s="12"/>
      <c r="G150" s="3"/>
      <c r="H150" s="3"/>
      <c r="I150" s="3"/>
      <c r="J150" s="13"/>
      <c r="K150" s="13"/>
      <c r="L150" s="116"/>
      <c r="M150" s="13"/>
      <c r="N150" s="116"/>
      <c r="O150" s="116"/>
      <c r="P150" s="116"/>
      <c r="Q150" s="116"/>
      <c r="R150" s="54"/>
      <c r="S150" s="96"/>
      <c r="T150" s="136"/>
      <c r="U150" s="96"/>
      <c r="V150" s="3"/>
      <c r="W150" s="3"/>
      <c r="X150" s="3"/>
      <c r="Y150" s="3"/>
    </row>
    <row r="151" spans="1:25" ht="15" customHeight="1">
      <c r="A151" s="3"/>
      <c r="B151" s="3"/>
      <c r="C151" s="3"/>
      <c r="D151" s="16"/>
      <c r="E151" s="16"/>
      <c r="F151" s="12"/>
      <c r="G151" s="3"/>
      <c r="H151" s="3"/>
      <c r="I151" s="3"/>
      <c r="J151" s="13"/>
      <c r="K151" s="13"/>
      <c r="L151" s="116"/>
      <c r="M151" s="13"/>
      <c r="N151" s="116"/>
      <c r="O151" s="116"/>
      <c r="P151" s="116"/>
      <c r="Q151" s="116"/>
      <c r="R151" s="54"/>
      <c r="S151" s="96"/>
      <c r="T151" s="136"/>
      <c r="U151" s="96"/>
      <c r="V151" s="3"/>
      <c r="W151" s="3"/>
      <c r="X151" s="3"/>
      <c r="Y151" s="3"/>
    </row>
    <row r="152" spans="1:25" ht="15" customHeight="1">
      <c r="A152" s="3"/>
      <c r="B152" s="3"/>
      <c r="C152" s="3"/>
      <c r="D152" s="16"/>
      <c r="E152" s="16"/>
      <c r="F152" s="12"/>
      <c r="G152" s="3"/>
      <c r="H152" s="3"/>
      <c r="I152" s="3"/>
      <c r="J152" s="13"/>
      <c r="K152" s="13"/>
      <c r="L152" s="116"/>
      <c r="M152" s="13"/>
      <c r="N152" s="116"/>
      <c r="O152" s="116"/>
      <c r="P152" s="116"/>
      <c r="Q152" s="116"/>
      <c r="R152" s="54"/>
      <c r="S152" s="96"/>
      <c r="T152" s="136"/>
      <c r="U152" s="96"/>
      <c r="V152" s="3"/>
      <c r="W152" s="3"/>
      <c r="X152" s="3"/>
      <c r="Y152" s="3"/>
    </row>
    <row r="153" spans="1:25" ht="15" customHeight="1">
      <c r="A153" s="3"/>
      <c r="B153" s="3"/>
      <c r="C153" s="3"/>
      <c r="D153" s="16"/>
      <c r="E153" s="16"/>
      <c r="F153" s="12"/>
      <c r="G153" s="3"/>
      <c r="H153" s="3"/>
      <c r="I153" s="3"/>
      <c r="J153" s="13"/>
      <c r="K153" s="13"/>
      <c r="L153" s="116"/>
      <c r="M153" s="13"/>
      <c r="N153" s="116"/>
      <c r="O153" s="116"/>
      <c r="P153" s="116"/>
      <c r="Q153" s="116"/>
      <c r="R153" s="54"/>
      <c r="S153" s="96"/>
      <c r="T153" s="136"/>
      <c r="U153" s="96"/>
      <c r="V153" s="3"/>
      <c r="W153" s="3"/>
      <c r="X153" s="3"/>
      <c r="Y153" s="3"/>
    </row>
    <row r="154" spans="1:25" ht="15" customHeight="1">
      <c r="A154" s="3"/>
      <c r="B154" s="3"/>
      <c r="C154" s="3"/>
      <c r="D154" s="16"/>
      <c r="E154" s="16"/>
      <c r="F154" s="12"/>
      <c r="G154" s="3"/>
      <c r="H154" s="3"/>
      <c r="I154" s="3"/>
      <c r="J154" s="13"/>
      <c r="K154" s="13"/>
      <c r="L154" s="116"/>
      <c r="M154" s="13"/>
      <c r="N154" s="116"/>
      <c r="O154" s="116"/>
      <c r="P154" s="116"/>
      <c r="Q154" s="116"/>
      <c r="R154" s="54"/>
      <c r="S154" s="96"/>
      <c r="T154" s="136"/>
      <c r="U154" s="96"/>
      <c r="V154" s="3"/>
      <c r="W154" s="3"/>
      <c r="X154" s="3"/>
      <c r="Y154" s="3"/>
    </row>
    <row r="155" spans="1:25" ht="15" customHeight="1">
      <c r="A155" s="3"/>
      <c r="B155" s="3"/>
      <c r="C155" s="3"/>
      <c r="D155" s="16"/>
      <c r="E155" s="16"/>
      <c r="F155" s="12"/>
      <c r="G155" s="3"/>
      <c r="H155" s="3"/>
      <c r="I155" s="3"/>
      <c r="J155" s="13"/>
      <c r="K155" s="13"/>
      <c r="L155" s="116"/>
      <c r="M155" s="13"/>
      <c r="N155" s="116"/>
      <c r="O155" s="116"/>
      <c r="P155" s="116"/>
      <c r="Q155" s="116"/>
      <c r="R155" s="54"/>
      <c r="S155" s="96"/>
      <c r="T155" s="136"/>
      <c r="U155" s="96"/>
      <c r="V155" s="3"/>
      <c r="W155" s="3"/>
      <c r="X155" s="3"/>
      <c r="Y155" s="3"/>
    </row>
    <row r="156" spans="1:25" ht="15" customHeight="1">
      <c r="A156" s="3"/>
      <c r="B156" s="3"/>
      <c r="C156" s="3"/>
      <c r="D156" s="16"/>
      <c r="E156" s="16"/>
      <c r="F156" s="12"/>
      <c r="G156" s="3"/>
      <c r="H156" s="3"/>
      <c r="I156" s="3"/>
      <c r="J156" s="13"/>
      <c r="K156" s="13"/>
      <c r="L156" s="116"/>
      <c r="M156" s="13"/>
      <c r="N156" s="116"/>
      <c r="O156" s="116"/>
      <c r="P156" s="116"/>
      <c r="Q156" s="116"/>
      <c r="R156" s="54"/>
      <c r="S156" s="96"/>
      <c r="T156" s="136"/>
      <c r="U156" s="96"/>
      <c r="V156" s="3"/>
      <c r="W156" s="3"/>
      <c r="X156" s="3"/>
      <c r="Y156" s="3"/>
    </row>
    <row r="157" spans="1:25" ht="15" customHeight="1">
      <c r="A157" s="3"/>
      <c r="B157" s="3"/>
      <c r="C157" s="3"/>
      <c r="D157" s="16"/>
      <c r="E157" s="16"/>
      <c r="F157" s="12"/>
      <c r="G157" s="3"/>
      <c r="H157" s="3"/>
      <c r="I157" s="3"/>
      <c r="J157" s="13"/>
      <c r="K157" s="13"/>
      <c r="L157" s="116"/>
      <c r="M157" s="13"/>
      <c r="N157" s="116"/>
      <c r="O157" s="116"/>
      <c r="P157" s="116"/>
      <c r="Q157" s="116"/>
      <c r="R157" s="54"/>
      <c r="S157" s="96"/>
      <c r="T157" s="136"/>
      <c r="U157" s="96"/>
      <c r="V157" s="3"/>
      <c r="W157" s="3"/>
      <c r="X157" s="3"/>
      <c r="Y157" s="3"/>
    </row>
    <row r="158" spans="1:25" ht="15" customHeight="1">
      <c r="A158" s="3"/>
      <c r="B158" s="3"/>
      <c r="C158" s="3"/>
      <c r="D158" s="16"/>
      <c r="E158" s="16"/>
      <c r="F158" s="12"/>
      <c r="G158" s="3"/>
      <c r="H158" s="3"/>
      <c r="I158" s="3"/>
      <c r="J158" s="13"/>
      <c r="K158" s="13"/>
      <c r="L158" s="116"/>
      <c r="M158" s="13"/>
      <c r="N158" s="116"/>
      <c r="O158" s="116"/>
      <c r="P158" s="116"/>
      <c r="Q158" s="116"/>
      <c r="R158" s="54"/>
      <c r="S158" s="96"/>
      <c r="T158" s="136"/>
      <c r="U158" s="96"/>
      <c r="V158" s="3"/>
      <c r="W158" s="3"/>
      <c r="X158" s="3"/>
      <c r="Y158" s="3"/>
    </row>
    <row r="159" spans="1:25" ht="15" customHeight="1">
      <c r="A159" s="3"/>
      <c r="B159" s="3"/>
      <c r="C159" s="3"/>
      <c r="D159" s="16"/>
      <c r="E159" s="16"/>
      <c r="F159" s="12"/>
      <c r="G159" s="3"/>
      <c r="H159" s="3"/>
      <c r="I159" s="3"/>
      <c r="J159" s="13"/>
      <c r="K159" s="13"/>
      <c r="L159" s="116"/>
      <c r="M159" s="13"/>
      <c r="N159" s="116"/>
      <c r="O159" s="116"/>
      <c r="P159" s="116"/>
      <c r="Q159" s="116"/>
      <c r="R159" s="54"/>
      <c r="S159" s="96"/>
      <c r="T159" s="136"/>
      <c r="U159" s="96"/>
      <c r="V159" s="3"/>
      <c r="W159" s="3"/>
      <c r="X159" s="3"/>
      <c r="Y159" s="3"/>
    </row>
    <row r="160" spans="1:25" ht="15" customHeight="1">
      <c r="A160" s="3"/>
      <c r="B160" s="3"/>
      <c r="C160" s="3"/>
      <c r="D160" s="16"/>
      <c r="E160" s="16"/>
      <c r="F160" s="12"/>
      <c r="G160" s="3"/>
      <c r="H160" s="3"/>
      <c r="I160" s="3"/>
      <c r="J160" s="13"/>
      <c r="K160" s="13"/>
      <c r="L160" s="116"/>
      <c r="M160" s="13"/>
      <c r="N160" s="116"/>
      <c r="O160" s="116"/>
      <c r="P160" s="116"/>
      <c r="Q160" s="116"/>
      <c r="R160" s="54"/>
      <c r="S160" s="96"/>
      <c r="T160" s="136"/>
      <c r="U160" s="96"/>
      <c r="V160" s="3"/>
      <c r="W160" s="3"/>
      <c r="X160" s="3"/>
      <c r="Y160" s="3"/>
    </row>
    <row r="161" spans="1:25" ht="15" customHeight="1">
      <c r="A161" s="3"/>
      <c r="B161" s="3"/>
      <c r="C161" s="3"/>
      <c r="D161" s="16"/>
      <c r="E161" s="16"/>
      <c r="F161" s="12"/>
      <c r="G161" s="3"/>
      <c r="H161" s="3"/>
      <c r="I161" s="3"/>
      <c r="J161" s="13"/>
      <c r="K161" s="13"/>
      <c r="L161" s="116"/>
      <c r="M161" s="13"/>
      <c r="N161" s="116"/>
      <c r="O161" s="116"/>
      <c r="P161" s="116"/>
      <c r="Q161" s="116"/>
      <c r="R161" s="54"/>
      <c r="S161" s="96"/>
      <c r="T161" s="136"/>
      <c r="U161" s="96"/>
      <c r="V161" s="3"/>
      <c r="W161" s="3"/>
      <c r="X161" s="3"/>
      <c r="Y161" s="3"/>
    </row>
    <row r="162" spans="1:25" ht="15" customHeight="1">
      <c r="A162" s="3"/>
      <c r="B162" s="3"/>
      <c r="C162" s="3"/>
      <c r="D162" s="16"/>
      <c r="E162" s="16"/>
      <c r="F162" s="12"/>
      <c r="G162" s="3"/>
      <c r="H162" s="3"/>
      <c r="I162" s="3"/>
      <c r="J162" s="13"/>
      <c r="K162" s="13"/>
      <c r="L162" s="116"/>
      <c r="M162" s="13"/>
      <c r="N162" s="116"/>
      <c r="O162" s="116"/>
      <c r="P162" s="116"/>
      <c r="Q162" s="116"/>
      <c r="R162" s="54"/>
      <c r="S162" s="96"/>
      <c r="T162" s="136"/>
      <c r="U162" s="96"/>
      <c r="V162" s="3"/>
      <c r="W162" s="3"/>
      <c r="X162" s="3"/>
      <c r="Y162" s="3"/>
    </row>
    <row r="163" spans="1:25" ht="15" customHeight="1">
      <c r="A163" s="3"/>
      <c r="B163" s="3"/>
      <c r="C163" s="3"/>
      <c r="D163" s="16"/>
      <c r="E163" s="16"/>
      <c r="F163" s="12"/>
      <c r="G163" s="3"/>
      <c r="H163" s="3"/>
      <c r="I163" s="3"/>
      <c r="J163" s="13"/>
      <c r="K163" s="13"/>
      <c r="L163" s="116"/>
      <c r="M163" s="13"/>
      <c r="N163" s="116"/>
      <c r="O163" s="116"/>
      <c r="P163" s="116"/>
      <c r="Q163" s="116"/>
      <c r="R163" s="54"/>
      <c r="S163" s="96"/>
      <c r="T163" s="136"/>
      <c r="U163" s="96"/>
      <c r="V163" s="3"/>
      <c r="W163" s="3"/>
      <c r="X163" s="3"/>
      <c r="Y163" s="3"/>
    </row>
    <row r="164" spans="1:25" ht="15" customHeight="1">
      <c r="A164" s="3"/>
      <c r="B164" s="3"/>
      <c r="C164" s="3"/>
      <c r="D164" s="16"/>
      <c r="E164" s="16"/>
      <c r="F164" s="12"/>
      <c r="G164" s="3"/>
      <c r="H164" s="3"/>
      <c r="I164" s="3"/>
      <c r="J164" s="13"/>
      <c r="K164" s="13"/>
      <c r="L164" s="116"/>
      <c r="M164" s="13"/>
      <c r="N164" s="116"/>
      <c r="O164" s="116"/>
      <c r="P164" s="116"/>
      <c r="Q164" s="116"/>
      <c r="R164" s="54"/>
      <c r="S164" s="96"/>
      <c r="T164" s="136"/>
      <c r="U164" s="96"/>
      <c r="V164" s="3"/>
      <c r="W164" s="3"/>
      <c r="X164" s="3"/>
      <c r="Y164" s="3"/>
    </row>
    <row r="165" spans="1:25" ht="15" customHeight="1">
      <c r="A165" s="3"/>
      <c r="B165" s="3"/>
      <c r="C165" s="3"/>
      <c r="D165" s="16"/>
      <c r="E165" s="16"/>
      <c r="F165" s="12"/>
      <c r="G165" s="3"/>
      <c r="H165" s="3"/>
      <c r="I165" s="3"/>
      <c r="J165" s="13"/>
      <c r="K165" s="13"/>
      <c r="L165" s="116"/>
      <c r="M165" s="13"/>
      <c r="N165" s="116"/>
      <c r="O165" s="116"/>
      <c r="P165" s="116"/>
      <c r="Q165" s="116"/>
      <c r="R165" s="54"/>
      <c r="S165" s="96"/>
      <c r="T165" s="136"/>
      <c r="U165" s="96"/>
      <c r="V165" s="3"/>
      <c r="W165" s="3"/>
      <c r="X165" s="3"/>
      <c r="Y165" s="3"/>
    </row>
    <row r="166" spans="1:25" ht="15" customHeight="1">
      <c r="A166" s="3"/>
      <c r="B166" s="3"/>
      <c r="C166" s="3"/>
      <c r="D166" s="16"/>
      <c r="E166" s="16"/>
      <c r="F166" s="12"/>
      <c r="G166" s="3"/>
      <c r="H166" s="3"/>
      <c r="I166" s="3"/>
      <c r="J166" s="13"/>
      <c r="K166" s="13"/>
      <c r="L166" s="116"/>
      <c r="M166" s="13"/>
      <c r="N166" s="116"/>
      <c r="O166" s="116"/>
      <c r="P166" s="116"/>
      <c r="Q166" s="116"/>
      <c r="R166" s="54"/>
      <c r="S166" s="96"/>
      <c r="T166" s="136"/>
      <c r="U166" s="96"/>
      <c r="V166" s="3"/>
      <c r="W166" s="3"/>
      <c r="X166" s="3"/>
      <c r="Y166" s="3"/>
    </row>
    <row r="167" spans="1:25" ht="15" customHeight="1">
      <c r="A167" s="3"/>
      <c r="B167" s="3"/>
      <c r="C167" s="3"/>
      <c r="D167" s="16"/>
      <c r="E167" s="16"/>
      <c r="F167" s="12"/>
      <c r="G167" s="3"/>
      <c r="H167" s="3"/>
      <c r="I167" s="3"/>
      <c r="J167" s="13"/>
      <c r="K167" s="13"/>
      <c r="L167" s="116"/>
      <c r="M167" s="13"/>
      <c r="N167" s="116"/>
      <c r="O167" s="116"/>
      <c r="P167" s="116"/>
      <c r="Q167" s="116"/>
      <c r="R167" s="54"/>
      <c r="S167" s="96"/>
      <c r="T167" s="136"/>
      <c r="U167" s="96"/>
      <c r="V167" s="3"/>
      <c r="W167" s="3"/>
      <c r="X167" s="3"/>
      <c r="Y167" s="3"/>
    </row>
    <row r="168" spans="1:25" ht="15" customHeight="1">
      <c r="A168" s="3"/>
      <c r="B168" s="3"/>
      <c r="C168" s="3"/>
      <c r="D168" s="16"/>
      <c r="E168" s="16"/>
      <c r="F168" s="12"/>
      <c r="G168" s="3"/>
      <c r="H168" s="3"/>
      <c r="I168" s="3"/>
      <c r="J168" s="13"/>
      <c r="K168" s="13"/>
      <c r="L168" s="116"/>
      <c r="M168" s="13"/>
      <c r="N168" s="116"/>
      <c r="O168" s="116"/>
      <c r="P168" s="116"/>
      <c r="Q168" s="116"/>
      <c r="R168" s="54"/>
      <c r="S168" s="96"/>
      <c r="T168" s="136"/>
      <c r="U168" s="96"/>
      <c r="V168" s="3"/>
      <c r="W168" s="3"/>
      <c r="X168" s="3"/>
      <c r="Y168" s="3"/>
    </row>
    <row r="169" spans="1:25" ht="15" customHeight="1">
      <c r="A169" s="3"/>
      <c r="B169" s="3"/>
      <c r="C169" s="3"/>
      <c r="D169" s="16"/>
      <c r="E169" s="16"/>
      <c r="F169" s="12"/>
      <c r="G169" s="3"/>
      <c r="H169" s="3"/>
      <c r="I169" s="3"/>
      <c r="J169" s="13"/>
      <c r="K169" s="13"/>
      <c r="L169" s="116"/>
      <c r="M169" s="13"/>
      <c r="N169" s="116"/>
      <c r="O169" s="116"/>
      <c r="P169" s="116"/>
      <c r="Q169" s="116"/>
      <c r="R169" s="54"/>
      <c r="S169" s="96"/>
      <c r="T169" s="136"/>
      <c r="U169" s="96"/>
      <c r="V169" s="3"/>
      <c r="W169" s="3"/>
      <c r="X169" s="3"/>
      <c r="Y169" s="3"/>
    </row>
    <row r="170" spans="1:25" ht="15" customHeight="1">
      <c r="A170" s="3"/>
      <c r="B170" s="3"/>
      <c r="C170" s="3"/>
      <c r="D170" s="16"/>
      <c r="E170" s="16"/>
      <c r="F170" s="12"/>
      <c r="G170" s="3"/>
      <c r="H170" s="3"/>
      <c r="I170" s="3"/>
      <c r="J170" s="13"/>
      <c r="K170" s="13"/>
      <c r="L170" s="116"/>
      <c r="M170" s="13"/>
      <c r="N170" s="116"/>
      <c r="O170" s="116"/>
      <c r="P170" s="116"/>
      <c r="Q170" s="116"/>
      <c r="R170" s="54"/>
      <c r="S170" s="96"/>
      <c r="T170" s="136"/>
      <c r="U170" s="96"/>
      <c r="V170" s="3"/>
      <c r="W170" s="3"/>
      <c r="X170" s="3"/>
      <c r="Y170" s="3"/>
    </row>
    <row r="171" spans="1:25" ht="15" customHeight="1">
      <c r="A171" s="3"/>
      <c r="B171" s="3"/>
      <c r="C171" s="3"/>
      <c r="D171" s="16"/>
      <c r="E171" s="16"/>
      <c r="F171" s="12"/>
      <c r="G171" s="3"/>
      <c r="H171" s="3"/>
      <c r="I171" s="3"/>
      <c r="J171" s="13"/>
      <c r="K171" s="13"/>
      <c r="L171" s="116"/>
      <c r="M171" s="13"/>
      <c r="N171" s="116"/>
      <c r="O171" s="116"/>
      <c r="P171" s="116"/>
      <c r="Q171" s="116"/>
      <c r="R171" s="54"/>
      <c r="S171" s="96"/>
      <c r="T171" s="136"/>
      <c r="U171" s="96"/>
      <c r="V171" s="3"/>
      <c r="W171" s="3"/>
      <c r="X171" s="3"/>
      <c r="Y171" s="3"/>
    </row>
    <row r="172" spans="1:25" ht="15" customHeight="1">
      <c r="A172" s="3"/>
      <c r="B172" s="3"/>
      <c r="C172" s="3"/>
      <c r="D172" s="16"/>
      <c r="E172" s="16"/>
      <c r="F172" s="12"/>
      <c r="G172" s="3"/>
      <c r="H172" s="3"/>
      <c r="I172" s="3"/>
      <c r="J172" s="13"/>
      <c r="K172" s="13"/>
      <c r="L172" s="116"/>
      <c r="M172" s="13"/>
      <c r="N172" s="116"/>
      <c r="O172" s="116"/>
      <c r="P172" s="116"/>
      <c r="Q172" s="116"/>
      <c r="R172" s="54"/>
      <c r="S172" s="96"/>
      <c r="T172" s="136"/>
      <c r="U172" s="96"/>
      <c r="V172" s="3"/>
      <c r="W172" s="3"/>
      <c r="X172" s="3"/>
      <c r="Y172" s="3"/>
    </row>
    <row r="173" spans="1:25" ht="15" customHeight="1">
      <c r="A173" s="3"/>
      <c r="B173" s="3"/>
      <c r="C173" s="3"/>
      <c r="D173" s="16"/>
      <c r="E173" s="16"/>
      <c r="F173" s="12"/>
      <c r="G173" s="3"/>
      <c r="H173" s="3"/>
      <c r="I173" s="3"/>
      <c r="J173" s="13"/>
      <c r="K173" s="13"/>
      <c r="L173" s="116"/>
      <c r="M173" s="13"/>
      <c r="N173" s="116"/>
      <c r="O173" s="116"/>
      <c r="P173" s="116"/>
      <c r="Q173" s="116"/>
      <c r="R173" s="54"/>
      <c r="S173" s="96"/>
      <c r="T173" s="136"/>
      <c r="U173" s="96"/>
      <c r="V173" s="3"/>
      <c r="W173" s="3"/>
      <c r="X173" s="3"/>
      <c r="Y173" s="3"/>
    </row>
    <row r="174" spans="1:25" ht="15" customHeight="1">
      <c r="A174" s="3"/>
      <c r="B174" s="3"/>
      <c r="C174" s="3"/>
      <c r="D174" s="16"/>
      <c r="E174" s="16"/>
      <c r="F174" s="12"/>
      <c r="G174" s="3"/>
      <c r="H174" s="3"/>
      <c r="I174" s="3"/>
      <c r="J174" s="13"/>
      <c r="K174" s="13"/>
      <c r="L174" s="116"/>
      <c r="M174" s="13"/>
      <c r="N174" s="116"/>
      <c r="O174" s="116"/>
      <c r="P174" s="116"/>
      <c r="Q174" s="116"/>
      <c r="R174" s="54"/>
      <c r="S174" s="96"/>
      <c r="T174" s="136"/>
      <c r="U174" s="96"/>
      <c r="V174" s="3"/>
      <c r="W174" s="3"/>
      <c r="X174" s="3"/>
      <c r="Y174" s="3"/>
    </row>
    <row r="175" spans="1:25" ht="15" customHeight="1">
      <c r="A175" s="3"/>
      <c r="B175" s="3"/>
      <c r="C175" s="3"/>
      <c r="D175" s="16"/>
      <c r="E175" s="16"/>
      <c r="F175" s="12"/>
      <c r="G175" s="3"/>
      <c r="H175" s="3"/>
      <c r="I175" s="3"/>
      <c r="J175" s="13"/>
      <c r="K175" s="13"/>
      <c r="L175" s="116"/>
      <c r="M175" s="13"/>
      <c r="N175" s="116"/>
      <c r="O175" s="116"/>
      <c r="P175" s="116"/>
      <c r="Q175" s="116"/>
      <c r="R175" s="54"/>
      <c r="S175" s="96"/>
      <c r="T175" s="136"/>
      <c r="U175" s="96"/>
      <c r="V175" s="3"/>
      <c r="W175" s="3"/>
      <c r="X175" s="3"/>
      <c r="Y175" s="3"/>
    </row>
    <row r="176" spans="1:25" ht="15" customHeight="1">
      <c r="A176" s="3"/>
      <c r="B176" s="3"/>
      <c r="C176" s="3"/>
      <c r="D176" s="16"/>
      <c r="E176" s="16"/>
      <c r="F176" s="12"/>
      <c r="G176" s="3"/>
      <c r="H176" s="3"/>
      <c r="I176" s="3"/>
      <c r="J176" s="13"/>
      <c r="K176" s="13"/>
      <c r="L176" s="116"/>
      <c r="M176" s="13"/>
      <c r="N176" s="116"/>
      <c r="O176" s="116"/>
      <c r="P176" s="116"/>
      <c r="Q176" s="116"/>
      <c r="R176" s="54"/>
      <c r="S176" s="96"/>
      <c r="T176" s="136"/>
      <c r="U176" s="96"/>
      <c r="V176" s="3"/>
      <c r="W176" s="3"/>
      <c r="X176" s="3"/>
      <c r="Y176" s="3"/>
    </row>
    <row r="177" spans="1:25" ht="15" customHeight="1">
      <c r="A177" s="3"/>
      <c r="B177" s="3"/>
      <c r="C177" s="3"/>
      <c r="D177" s="16"/>
      <c r="E177" s="16"/>
      <c r="F177" s="12"/>
      <c r="G177" s="3"/>
      <c r="H177" s="3"/>
      <c r="I177" s="3"/>
      <c r="J177" s="13"/>
      <c r="K177" s="13"/>
      <c r="L177" s="116"/>
      <c r="M177" s="13"/>
      <c r="N177" s="116"/>
      <c r="O177" s="116"/>
      <c r="P177" s="116"/>
      <c r="Q177" s="116"/>
      <c r="R177" s="54"/>
      <c r="S177" s="96"/>
      <c r="T177" s="136"/>
      <c r="U177" s="96"/>
      <c r="V177" s="3"/>
      <c r="W177" s="3"/>
      <c r="X177" s="3"/>
      <c r="Y177" s="3"/>
    </row>
    <row r="178" spans="1:25" ht="15" customHeight="1">
      <c r="A178" s="3"/>
      <c r="B178" s="3"/>
      <c r="C178" s="3"/>
      <c r="D178" s="16"/>
      <c r="E178" s="16"/>
      <c r="F178" s="12"/>
      <c r="G178" s="3"/>
      <c r="H178" s="3"/>
      <c r="I178" s="3"/>
      <c r="J178" s="13"/>
      <c r="K178" s="13"/>
      <c r="L178" s="116"/>
      <c r="M178" s="13"/>
      <c r="N178" s="116"/>
      <c r="O178" s="116"/>
      <c r="P178" s="116"/>
      <c r="Q178" s="116"/>
      <c r="R178" s="54"/>
      <c r="S178" s="96"/>
      <c r="T178" s="136"/>
      <c r="U178" s="96"/>
      <c r="V178" s="3"/>
      <c r="W178" s="3"/>
      <c r="X178" s="3"/>
      <c r="Y178" s="3"/>
    </row>
    <row r="179" spans="1:25" ht="15" customHeight="1">
      <c r="A179" s="3"/>
      <c r="B179" s="3"/>
      <c r="C179" s="3"/>
      <c r="D179" s="16"/>
      <c r="E179" s="16"/>
      <c r="F179" s="12"/>
      <c r="G179" s="3"/>
      <c r="H179" s="3"/>
      <c r="I179" s="3"/>
      <c r="J179" s="13"/>
      <c r="K179" s="13"/>
      <c r="L179" s="116"/>
      <c r="M179" s="13"/>
      <c r="N179" s="116"/>
      <c r="O179" s="116"/>
      <c r="P179" s="116"/>
      <c r="Q179" s="116"/>
      <c r="R179" s="54"/>
      <c r="S179" s="96"/>
      <c r="T179" s="136"/>
      <c r="U179" s="96"/>
      <c r="V179" s="3"/>
      <c r="W179" s="3"/>
      <c r="X179" s="3"/>
      <c r="Y179" s="3"/>
    </row>
    <row r="180" spans="1:25" ht="15" customHeight="1">
      <c r="A180" s="3"/>
      <c r="B180" s="3"/>
      <c r="C180" s="3"/>
      <c r="D180" s="16"/>
      <c r="E180" s="16"/>
      <c r="F180" s="12"/>
      <c r="G180" s="3"/>
      <c r="H180" s="3"/>
      <c r="I180" s="3"/>
      <c r="J180" s="13"/>
      <c r="K180" s="13"/>
      <c r="L180" s="116"/>
      <c r="M180" s="13"/>
      <c r="N180" s="116"/>
      <c r="O180" s="116"/>
      <c r="P180" s="116"/>
      <c r="Q180" s="116"/>
      <c r="R180" s="54"/>
      <c r="S180" s="96"/>
      <c r="T180" s="136"/>
      <c r="U180" s="96"/>
      <c r="V180" s="3"/>
      <c r="W180" s="3"/>
      <c r="X180" s="3"/>
      <c r="Y180" s="3"/>
    </row>
    <row r="181" spans="1:25" ht="15" customHeight="1">
      <c r="A181" s="3"/>
      <c r="B181" s="3"/>
      <c r="C181" s="3"/>
      <c r="D181" s="16"/>
      <c r="E181" s="16"/>
      <c r="F181" s="12"/>
      <c r="G181" s="3"/>
      <c r="H181" s="3"/>
      <c r="I181" s="3"/>
      <c r="J181" s="13"/>
      <c r="K181" s="13"/>
      <c r="L181" s="116"/>
      <c r="M181" s="13"/>
      <c r="N181" s="116"/>
      <c r="O181" s="116"/>
      <c r="P181" s="116"/>
      <c r="Q181" s="116"/>
      <c r="R181" s="54"/>
      <c r="S181" s="96"/>
      <c r="T181" s="136"/>
      <c r="U181" s="96"/>
      <c r="V181" s="3"/>
      <c r="W181" s="3"/>
      <c r="X181" s="3"/>
      <c r="Y181" s="3"/>
    </row>
    <row r="182" spans="1:25" ht="15" customHeight="1">
      <c r="A182" s="3"/>
      <c r="B182" s="3"/>
      <c r="C182" s="3"/>
      <c r="D182" s="16"/>
      <c r="E182" s="16"/>
      <c r="F182" s="12"/>
      <c r="G182" s="3"/>
      <c r="H182" s="3"/>
      <c r="I182" s="3"/>
      <c r="J182" s="13"/>
      <c r="K182" s="13"/>
      <c r="L182" s="116"/>
      <c r="M182" s="13"/>
      <c r="N182" s="116"/>
      <c r="O182" s="116"/>
      <c r="P182" s="116"/>
      <c r="Q182" s="116"/>
      <c r="R182" s="54"/>
      <c r="S182" s="96"/>
      <c r="T182" s="136"/>
      <c r="U182" s="96"/>
      <c r="V182" s="3"/>
      <c r="W182" s="3"/>
      <c r="X182" s="3"/>
      <c r="Y182" s="3"/>
    </row>
    <row r="183" spans="1:25" ht="15" customHeight="1">
      <c r="A183" s="3"/>
      <c r="B183" s="3"/>
      <c r="C183" s="3"/>
      <c r="D183" s="16"/>
      <c r="E183" s="16"/>
      <c r="F183" s="12"/>
      <c r="G183" s="3"/>
      <c r="H183" s="3"/>
      <c r="I183" s="3"/>
      <c r="J183" s="13"/>
      <c r="K183" s="13"/>
      <c r="L183" s="116"/>
      <c r="M183" s="13"/>
      <c r="N183" s="116"/>
      <c r="O183" s="116"/>
      <c r="P183" s="116"/>
      <c r="Q183" s="116"/>
      <c r="R183" s="54"/>
      <c r="S183" s="96"/>
      <c r="T183" s="136"/>
      <c r="U183" s="96"/>
      <c r="V183" s="3"/>
      <c r="W183" s="3"/>
      <c r="X183" s="3"/>
      <c r="Y183" s="3"/>
    </row>
    <row r="184" spans="1:25" ht="15" customHeight="1">
      <c r="A184" s="3"/>
      <c r="B184" s="3"/>
      <c r="C184" s="3"/>
      <c r="D184" s="16"/>
      <c r="E184" s="16"/>
      <c r="F184" s="12"/>
      <c r="G184" s="3"/>
      <c r="H184" s="3"/>
      <c r="I184" s="3"/>
      <c r="J184" s="13"/>
      <c r="K184" s="13"/>
      <c r="L184" s="116"/>
      <c r="M184" s="13"/>
      <c r="N184" s="116"/>
      <c r="O184" s="116"/>
      <c r="P184" s="116"/>
      <c r="Q184" s="116"/>
      <c r="R184" s="54"/>
      <c r="S184" s="96"/>
      <c r="T184" s="136"/>
      <c r="U184" s="96"/>
      <c r="V184" s="3"/>
      <c r="W184" s="3"/>
      <c r="X184" s="3"/>
      <c r="Y184" s="3"/>
    </row>
    <row r="185" spans="1:25" ht="15" customHeight="1">
      <c r="A185" s="3"/>
      <c r="B185" s="3"/>
      <c r="C185" s="3"/>
      <c r="D185" s="16"/>
      <c r="E185" s="16"/>
      <c r="F185" s="12"/>
      <c r="G185" s="3"/>
      <c r="H185" s="3"/>
      <c r="I185" s="3"/>
      <c r="J185" s="13"/>
      <c r="K185" s="13"/>
      <c r="L185" s="116"/>
      <c r="M185" s="13"/>
      <c r="N185" s="116"/>
      <c r="O185" s="116"/>
      <c r="P185" s="116"/>
      <c r="Q185" s="116"/>
      <c r="R185" s="54"/>
      <c r="S185" s="96"/>
      <c r="T185" s="136"/>
      <c r="U185" s="96"/>
      <c r="V185" s="3"/>
      <c r="W185" s="3"/>
      <c r="X185" s="3"/>
      <c r="Y185" s="3"/>
    </row>
    <row r="186" spans="1:25" ht="15" customHeight="1">
      <c r="A186" s="3"/>
      <c r="B186" s="3"/>
      <c r="C186" s="3"/>
      <c r="D186" s="16"/>
      <c r="E186" s="16"/>
      <c r="F186" s="12"/>
      <c r="G186" s="3"/>
      <c r="H186" s="3"/>
      <c r="I186" s="3"/>
      <c r="J186" s="13"/>
      <c r="K186" s="13"/>
      <c r="L186" s="116"/>
      <c r="M186" s="13"/>
      <c r="N186" s="116"/>
      <c r="O186" s="116"/>
      <c r="P186" s="116"/>
      <c r="Q186" s="116"/>
      <c r="R186" s="54"/>
      <c r="S186" s="96"/>
      <c r="T186" s="136"/>
      <c r="U186" s="96"/>
      <c r="V186" s="3"/>
      <c r="W186" s="3"/>
      <c r="X186" s="3"/>
      <c r="Y186" s="3"/>
    </row>
    <row r="187" spans="1:25" ht="15" customHeight="1">
      <c r="A187" s="3"/>
      <c r="B187" s="3"/>
      <c r="C187" s="3"/>
      <c r="D187" s="16"/>
      <c r="E187" s="16"/>
      <c r="F187" s="12"/>
      <c r="G187" s="3"/>
      <c r="H187" s="3"/>
      <c r="I187" s="3"/>
      <c r="J187" s="13"/>
      <c r="K187" s="13"/>
      <c r="L187" s="116"/>
      <c r="M187" s="13"/>
      <c r="N187" s="116"/>
      <c r="O187" s="116"/>
      <c r="P187" s="116"/>
      <c r="Q187" s="116"/>
      <c r="R187" s="54"/>
      <c r="S187" s="96"/>
      <c r="T187" s="136"/>
      <c r="U187" s="96"/>
      <c r="V187" s="3"/>
      <c r="W187" s="3"/>
      <c r="X187" s="3"/>
      <c r="Y187" s="3"/>
    </row>
    <row r="188" spans="1:25" ht="15" customHeight="1">
      <c r="A188" s="3"/>
      <c r="B188" s="3"/>
      <c r="C188" s="3"/>
      <c r="D188" s="16"/>
      <c r="E188" s="16"/>
      <c r="F188" s="12"/>
      <c r="G188" s="3"/>
      <c r="H188" s="3"/>
      <c r="I188" s="3"/>
      <c r="J188" s="13"/>
      <c r="K188" s="13"/>
      <c r="L188" s="116"/>
      <c r="M188" s="13"/>
      <c r="N188" s="116"/>
      <c r="O188" s="116"/>
      <c r="P188" s="116"/>
      <c r="Q188" s="116"/>
      <c r="R188" s="54"/>
      <c r="S188" s="96"/>
      <c r="T188" s="136"/>
      <c r="U188" s="96"/>
      <c r="V188" s="3"/>
      <c r="W188" s="3"/>
      <c r="X188" s="3"/>
      <c r="Y188" s="3"/>
    </row>
    <row r="189" spans="1:25" ht="15" customHeight="1">
      <c r="A189" s="3"/>
      <c r="B189" s="3"/>
      <c r="C189" s="3"/>
      <c r="D189" s="16"/>
      <c r="E189" s="16"/>
      <c r="F189" s="12"/>
      <c r="G189" s="3"/>
      <c r="H189" s="3"/>
      <c r="I189" s="3"/>
      <c r="J189" s="13"/>
      <c r="K189" s="13"/>
      <c r="L189" s="116"/>
      <c r="M189" s="13"/>
      <c r="N189" s="116"/>
      <c r="O189" s="116"/>
      <c r="P189" s="116"/>
      <c r="Q189" s="116"/>
      <c r="R189" s="54"/>
      <c r="S189" s="96"/>
      <c r="T189" s="136"/>
      <c r="U189" s="96"/>
      <c r="V189" s="3"/>
      <c r="W189" s="3"/>
      <c r="X189" s="3"/>
      <c r="Y189" s="3"/>
    </row>
    <row r="190" spans="1:25" ht="15" customHeight="1">
      <c r="A190" s="3"/>
      <c r="B190" s="3"/>
      <c r="C190" s="3"/>
      <c r="D190" s="16"/>
      <c r="E190" s="16"/>
      <c r="F190" s="12"/>
      <c r="G190" s="3"/>
      <c r="H190" s="3"/>
      <c r="I190" s="3"/>
      <c r="J190" s="13"/>
      <c r="K190" s="13"/>
      <c r="L190" s="116"/>
      <c r="M190" s="13"/>
      <c r="N190" s="116"/>
      <c r="O190" s="116"/>
      <c r="P190" s="116"/>
      <c r="Q190" s="116"/>
      <c r="R190" s="54"/>
      <c r="S190" s="96"/>
      <c r="T190" s="136"/>
      <c r="U190" s="96"/>
      <c r="V190" s="3"/>
      <c r="W190" s="3"/>
      <c r="X190" s="3"/>
      <c r="Y190" s="3"/>
    </row>
    <row r="191" spans="1:25" ht="15" customHeight="1">
      <c r="A191" s="3"/>
      <c r="B191" s="3"/>
      <c r="C191" s="3"/>
      <c r="D191" s="16"/>
      <c r="E191" s="16"/>
      <c r="F191" s="12"/>
      <c r="G191" s="3"/>
      <c r="H191" s="3"/>
      <c r="I191" s="3"/>
      <c r="J191" s="13"/>
      <c r="K191" s="13"/>
      <c r="L191" s="116"/>
      <c r="M191" s="13"/>
      <c r="N191" s="116"/>
      <c r="O191" s="116"/>
      <c r="P191" s="116"/>
      <c r="Q191" s="116"/>
      <c r="R191" s="54"/>
      <c r="S191" s="96"/>
      <c r="T191" s="136"/>
      <c r="U191" s="96"/>
      <c r="V191" s="3"/>
      <c r="W191" s="3"/>
      <c r="X191" s="3"/>
      <c r="Y191" s="3"/>
    </row>
    <row r="192" spans="1:25" ht="15" customHeight="1">
      <c r="A192" s="3"/>
      <c r="B192" s="3"/>
      <c r="C192" s="3"/>
      <c r="D192" s="16"/>
      <c r="E192" s="16"/>
      <c r="F192" s="12"/>
      <c r="G192" s="3"/>
      <c r="H192" s="3"/>
      <c r="I192" s="3"/>
      <c r="J192" s="13"/>
      <c r="K192" s="13"/>
      <c r="L192" s="116"/>
      <c r="M192" s="13"/>
      <c r="N192" s="116"/>
      <c r="O192" s="116"/>
      <c r="P192" s="116"/>
      <c r="Q192" s="116"/>
      <c r="R192" s="54"/>
      <c r="S192" s="96"/>
      <c r="T192" s="136"/>
      <c r="U192" s="96"/>
      <c r="V192" s="3"/>
      <c r="W192" s="3"/>
      <c r="X192" s="3"/>
      <c r="Y192" s="3"/>
    </row>
    <row r="193" spans="1:25" ht="15" customHeight="1">
      <c r="A193" s="3"/>
      <c r="B193" s="3"/>
      <c r="C193" s="3"/>
      <c r="D193" s="16"/>
      <c r="E193" s="16"/>
      <c r="F193" s="12"/>
      <c r="G193" s="3"/>
      <c r="H193" s="3"/>
      <c r="I193" s="3"/>
      <c r="J193" s="13"/>
      <c r="K193" s="13"/>
      <c r="L193" s="116"/>
      <c r="M193" s="13"/>
      <c r="N193" s="116"/>
      <c r="O193" s="116"/>
      <c r="P193" s="116"/>
      <c r="Q193" s="116"/>
      <c r="R193" s="54"/>
      <c r="S193" s="96"/>
      <c r="T193" s="136"/>
      <c r="U193" s="96"/>
      <c r="V193" s="3"/>
      <c r="W193" s="3"/>
      <c r="X193" s="3"/>
      <c r="Y193" s="3"/>
    </row>
    <row r="194" spans="1:25" ht="15" customHeight="1">
      <c r="A194" s="3"/>
      <c r="B194" s="3"/>
      <c r="C194" s="3"/>
      <c r="D194" s="16"/>
      <c r="E194" s="16"/>
      <c r="F194" s="12"/>
      <c r="G194" s="3"/>
      <c r="H194" s="3"/>
      <c r="I194" s="3"/>
      <c r="J194" s="13"/>
      <c r="K194" s="13"/>
      <c r="L194" s="116"/>
      <c r="M194" s="13"/>
      <c r="N194" s="116"/>
      <c r="O194" s="116"/>
      <c r="P194" s="116"/>
      <c r="Q194" s="116"/>
      <c r="R194" s="54"/>
      <c r="S194" s="96"/>
      <c r="T194" s="136"/>
      <c r="U194" s="96"/>
      <c r="V194" s="3"/>
      <c r="W194" s="3"/>
      <c r="X194" s="3"/>
      <c r="Y194" s="3"/>
    </row>
    <row r="195" spans="1:25" ht="15" customHeight="1">
      <c r="A195" s="3"/>
      <c r="B195" s="3"/>
      <c r="C195" s="3"/>
      <c r="D195" s="16"/>
      <c r="E195" s="16"/>
      <c r="F195" s="12"/>
      <c r="G195" s="3"/>
      <c r="H195" s="3"/>
      <c r="I195" s="3"/>
      <c r="J195" s="13"/>
      <c r="K195" s="13"/>
      <c r="L195" s="116"/>
      <c r="M195" s="13"/>
      <c r="N195" s="116"/>
      <c r="O195" s="116"/>
      <c r="P195" s="116"/>
      <c r="Q195" s="116"/>
      <c r="R195" s="54"/>
      <c r="S195" s="96"/>
      <c r="T195" s="136"/>
      <c r="U195" s="96"/>
      <c r="V195" s="3"/>
      <c r="W195" s="3"/>
      <c r="X195" s="3"/>
      <c r="Y195" s="3"/>
    </row>
    <row r="196" spans="1:25" ht="15" customHeight="1">
      <c r="A196" s="3"/>
      <c r="B196" s="3"/>
      <c r="C196" s="3"/>
      <c r="D196" s="16"/>
      <c r="E196" s="16"/>
      <c r="F196" s="12"/>
      <c r="G196" s="3"/>
      <c r="H196" s="3"/>
      <c r="I196" s="3"/>
      <c r="J196" s="13"/>
      <c r="K196" s="13"/>
      <c r="L196" s="116"/>
      <c r="M196" s="13"/>
      <c r="N196" s="116"/>
      <c r="O196" s="116"/>
      <c r="P196" s="116"/>
      <c r="Q196" s="116"/>
      <c r="R196" s="54"/>
      <c r="S196" s="96"/>
      <c r="T196" s="136"/>
      <c r="U196" s="96"/>
      <c r="V196" s="3"/>
      <c r="W196" s="3"/>
      <c r="X196" s="3"/>
      <c r="Y196" s="3"/>
    </row>
    <row r="197" spans="1:25" ht="15" customHeight="1">
      <c r="A197" s="3"/>
      <c r="B197" s="3"/>
      <c r="C197" s="3"/>
      <c r="D197" s="16"/>
      <c r="E197" s="16"/>
      <c r="F197" s="12"/>
      <c r="G197" s="3"/>
      <c r="H197" s="3"/>
      <c r="I197" s="3"/>
      <c r="J197" s="13"/>
      <c r="K197" s="13"/>
      <c r="L197" s="116"/>
      <c r="M197" s="13"/>
      <c r="N197" s="116"/>
      <c r="O197" s="116"/>
      <c r="P197" s="116"/>
      <c r="Q197" s="116"/>
      <c r="R197" s="54"/>
      <c r="S197" s="96"/>
      <c r="T197" s="136"/>
      <c r="U197" s="96"/>
      <c r="V197" s="3"/>
      <c r="W197" s="3"/>
      <c r="X197" s="3"/>
      <c r="Y197" s="3"/>
    </row>
    <row r="198" spans="1:25" ht="15" customHeight="1">
      <c r="A198" s="3"/>
      <c r="B198" s="3"/>
      <c r="C198" s="3"/>
      <c r="D198" s="16"/>
      <c r="E198" s="16"/>
      <c r="F198" s="12"/>
      <c r="G198" s="3"/>
      <c r="H198" s="3"/>
      <c r="I198" s="3"/>
      <c r="J198" s="13"/>
      <c r="K198" s="13"/>
      <c r="L198" s="116"/>
      <c r="M198" s="13"/>
      <c r="N198" s="116"/>
      <c r="O198" s="116"/>
      <c r="P198" s="116"/>
      <c r="Q198" s="116"/>
      <c r="R198" s="54"/>
      <c r="S198" s="96"/>
      <c r="T198" s="136"/>
      <c r="U198" s="96"/>
      <c r="V198" s="3"/>
      <c r="W198" s="3"/>
      <c r="X198" s="3"/>
      <c r="Y198" s="3"/>
    </row>
    <row r="199" spans="1:25" ht="15" customHeight="1">
      <c r="A199" s="3"/>
      <c r="B199" s="3"/>
      <c r="C199" s="3"/>
      <c r="D199" s="16"/>
      <c r="E199" s="16"/>
      <c r="F199" s="12"/>
      <c r="G199" s="3"/>
      <c r="H199" s="3"/>
      <c r="I199" s="3"/>
      <c r="J199" s="13"/>
      <c r="K199" s="13"/>
      <c r="L199" s="116"/>
      <c r="M199" s="13"/>
      <c r="N199" s="116"/>
      <c r="O199" s="116"/>
      <c r="P199" s="116"/>
      <c r="Q199" s="116"/>
      <c r="R199" s="54"/>
      <c r="S199" s="96"/>
      <c r="T199" s="136"/>
      <c r="U199" s="96"/>
      <c r="V199" s="3"/>
      <c r="W199" s="3"/>
      <c r="X199" s="3"/>
      <c r="Y199" s="3"/>
    </row>
    <row r="200" spans="1:25" ht="15" customHeight="1">
      <c r="A200" s="3"/>
      <c r="B200" s="3"/>
      <c r="C200" s="3"/>
      <c r="D200" s="16"/>
      <c r="E200" s="16"/>
      <c r="F200" s="12"/>
      <c r="G200" s="3"/>
      <c r="H200" s="3"/>
      <c r="I200" s="3"/>
      <c r="J200" s="13"/>
      <c r="K200" s="13"/>
      <c r="L200" s="116"/>
      <c r="M200" s="13"/>
      <c r="N200" s="116"/>
      <c r="O200" s="116"/>
      <c r="P200" s="116"/>
      <c r="Q200" s="116"/>
      <c r="R200" s="54"/>
      <c r="S200" s="96"/>
      <c r="T200" s="136"/>
      <c r="U200" s="96"/>
      <c r="V200" s="3"/>
      <c r="W200" s="3"/>
      <c r="X200" s="3"/>
      <c r="Y200" s="3"/>
    </row>
    <row r="201" spans="1:25" ht="15" customHeight="1">
      <c r="A201" s="3"/>
      <c r="B201" s="3"/>
      <c r="C201" s="3"/>
      <c r="D201" s="16"/>
      <c r="E201" s="16"/>
      <c r="F201" s="12"/>
      <c r="G201" s="3"/>
      <c r="H201" s="3"/>
      <c r="I201" s="3"/>
      <c r="J201" s="13"/>
      <c r="K201" s="13"/>
      <c r="L201" s="116"/>
      <c r="M201" s="13"/>
      <c r="N201" s="116"/>
      <c r="O201" s="116"/>
      <c r="P201" s="116"/>
      <c r="Q201" s="116"/>
      <c r="R201" s="54"/>
      <c r="S201" s="96"/>
      <c r="T201" s="136"/>
      <c r="U201" s="96"/>
      <c r="V201" s="3"/>
      <c r="W201" s="3"/>
      <c r="X201" s="3"/>
      <c r="Y201" s="3"/>
    </row>
    <row r="202" spans="1:25" ht="15" customHeight="1">
      <c r="A202" s="3"/>
      <c r="B202" s="3"/>
      <c r="C202" s="3"/>
      <c r="D202" s="16"/>
      <c r="E202" s="16"/>
      <c r="F202" s="12"/>
      <c r="G202" s="3"/>
      <c r="H202" s="3"/>
      <c r="I202" s="3"/>
      <c r="J202" s="13"/>
      <c r="K202" s="13"/>
      <c r="L202" s="116"/>
      <c r="M202" s="13"/>
      <c r="N202" s="116"/>
      <c r="O202" s="116"/>
      <c r="P202" s="116"/>
      <c r="Q202" s="116"/>
      <c r="R202" s="54"/>
      <c r="S202" s="96"/>
      <c r="T202" s="136"/>
      <c r="U202" s="96"/>
      <c r="V202" s="3"/>
      <c r="W202" s="3"/>
      <c r="X202" s="3"/>
      <c r="Y202" s="3"/>
    </row>
    <row r="203" spans="1:25" ht="15" customHeight="1">
      <c r="A203" s="3"/>
      <c r="B203" s="3"/>
      <c r="C203" s="3"/>
      <c r="D203" s="16"/>
      <c r="E203" s="16"/>
      <c r="F203" s="12"/>
      <c r="G203" s="3"/>
      <c r="H203" s="3"/>
      <c r="I203" s="3"/>
      <c r="J203" s="13"/>
      <c r="K203" s="13"/>
      <c r="L203" s="116"/>
      <c r="M203" s="13"/>
      <c r="N203" s="116"/>
      <c r="O203" s="116"/>
      <c r="P203" s="116"/>
      <c r="Q203" s="116"/>
      <c r="R203" s="54"/>
      <c r="S203" s="96"/>
      <c r="T203" s="136"/>
      <c r="U203" s="96"/>
      <c r="V203" s="3"/>
      <c r="W203" s="3"/>
      <c r="X203" s="3"/>
      <c r="Y203" s="3"/>
    </row>
    <row r="204" spans="1:25" ht="15" customHeight="1">
      <c r="A204" s="3"/>
      <c r="B204" s="3"/>
      <c r="C204" s="3"/>
      <c r="D204" s="16"/>
      <c r="E204" s="16"/>
      <c r="F204" s="12"/>
      <c r="G204" s="3"/>
      <c r="H204" s="3"/>
      <c r="I204" s="3"/>
      <c r="J204" s="13"/>
      <c r="K204" s="13"/>
      <c r="L204" s="116"/>
      <c r="M204" s="13"/>
      <c r="N204" s="116"/>
      <c r="O204" s="116"/>
      <c r="P204" s="116"/>
      <c r="Q204" s="116"/>
      <c r="R204" s="54"/>
      <c r="S204" s="96"/>
      <c r="T204" s="136"/>
      <c r="U204" s="96"/>
      <c r="V204" s="3"/>
      <c r="W204" s="3"/>
      <c r="X204" s="3"/>
      <c r="Y204" s="3"/>
    </row>
    <row r="205" spans="1:25" ht="15" customHeight="1">
      <c r="A205" s="3"/>
      <c r="B205" s="3"/>
      <c r="C205" s="3"/>
      <c r="D205" s="16"/>
      <c r="E205" s="16"/>
      <c r="F205" s="12"/>
      <c r="G205" s="3"/>
      <c r="H205" s="3"/>
      <c r="I205" s="3"/>
      <c r="J205" s="13"/>
      <c r="K205" s="13"/>
      <c r="L205" s="116"/>
      <c r="M205" s="13"/>
      <c r="N205" s="116"/>
      <c r="O205" s="116"/>
      <c r="P205" s="116"/>
      <c r="Q205" s="116"/>
      <c r="R205" s="54"/>
      <c r="S205" s="96"/>
      <c r="T205" s="136"/>
      <c r="U205" s="96"/>
      <c r="V205" s="3"/>
      <c r="W205" s="3"/>
      <c r="X205" s="3"/>
      <c r="Y205" s="3"/>
    </row>
    <row r="206" spans="1:25" ht="15" customHeight="1">
      <c r="A206" s="3"/>
      <c r="B206" s="3"/>
      <c r="C206" s="3"/>
      <c r="D206" s="16"/>
      <c r="E206" s="16"/>
      <c r="F206" s="12"/>
      <c r="G206" s="3"/>
      <c r="H206" s="3"/>
      <c r="I206" s="3"/>
      <c r="J206" s="13"/>
      <c r="K206" s="13"/>
      <c r="L206" s="116"/>
      <c r="M206" s="13"/>
      <c r="N206" s="116"/>
      <c r="O206" s="116"/>
      <c r="P206" s="116"/>
      <c r="Q206" s="116"/>
      <c r="R206" s="54"/>
      <c r="S206" s="96"/>
      <c r="T206" s="136"/>
      <c r="U206" s="96"/>
      <c r="V206" s="3"/>
      <c r="W206" s="3"/>
      <c r="X206" s="3"/>
      <c r="Y206" s="3"/>
    </row>
    <row r="207" spans="1:25" ht="15" customHeight="1">
      <c r="A207" s="3"/>
      <c r="B207" s="3"/>
      <c r="C207" s="3"/>
      <c r="D207" s="16"/>
      <c r="E207" s="16"/>
      <c r="F207" s="12"/>
      <c r="G207" s="3"/>
      <c r="H207" s="3"/>
      <c r="I207" s="3"/>
      <c r="J207" s="13"/>
      <c r="K207" s="13"/>
      <c r="L207" s="116"/>
      <c r="M207" s="13"/>
      <c r="N207" s="116"/>
      <c r="O207" s="116"/>
      <c r="P207" s="116"/>
      <c r="Q207" s="116"/>
      <c r="R207" s="54"/>
      <c r="S207" s="96"/>
      <c r="T207" s="136"/>
      <c r="U207" s="96"/>
      <c r="V207" s="3"/>
      <c r="W207" s="3"/>
      <c r="X207" s="3"/>
      <c r="Y207" s="3"/>
    </row>
    <row r="208" spans="1:25" ht="15" customHeight="1">
      <c r="A208" s="3"/>
      <c r="B208" s="3"/>
      <c r="C208" s="3"/>
      <c r="D208" s="16"/>
      <c r="E208" s="16"/>
      <c r="F208" s="12"/>
      <c r="G208" s="3"/>
      <c r="H208" s="3"/>
      <c r="I208" s="3"/>
      <c r="J208" s="13"/>
      <c r="K208" s="13"/>
      <c r="L208" s="116"/>
      <c r="M208" s="13"/>
      <c r="N208" s="116"/>
      <c r="O208" s="116"/>
      <c r="P208" s="116"/>
      <c r="Q208" s="116"/>
      <c r="R208" s="54"/>
      <c r="S208" s="96"/>
      <c r="T208" s="136"/>
      <c r="U208" s="96"/>
      <c r="V208" s="3"/>
      <c r="W208" s="3"/>
      <c r="X208" s="3"/>
      <c r="Y208" s="3"/>
    </row>
    <row r="209" spans="1:25" ht="15" customHeight="1">
      <c r="A209" s="3"/>
      <c r="B209" s="3"/>
      <c r="C209" s="3"/>
      <c r="D209" s="16"/>
      <c r="E209" s="16"/>
      <c r="F209" s="12"/>
      <c r="G209" s="3"/>
      <c r="H209" s="3"/>
      <c r="I209" s="3"/>
      <c r="J209" s="13"/>
      <c r="K209" s="13"/>
      <c r="L209" s="116"/>
      <c r="M209" s="13"/>
      <c r="N209" s="116"/>
      <c r="O209" s="116"/>
      <c r="P209" s="116"/>
      <c r="Q209" s="116"/>
      <c r="R209" s="54"/>
      <c r="S209" s="96"/>
      <c r="T209" s="136"/>
      <c r="U209" s="96"/>
      <c r="V209" s="3"/>
      <c r="W209" s="3"/>
      <c r="X209" s="3"/>
      <c r="Y209" s="3"/>
    </row>
    <row r="210" spans="1:25" ht="15" customHeight="1">
      <c r="A210" s="3"/>
      <c r="B210" s="3"/>
      <c r="C210" s="3"/>
      <c r="D210" s="16"/>
      <c r="E210" s="16"/>
      <c r="F210" s="12"/>
      <c r="G210" s="3"/>
      <c r="H210" s="3"/>
      <c r="I210" s="3"/>
      <c r="J210" s="13"/>
      <c r="K210" s="13"/>
      <c r="L210" s="116"/>
      <c r="M210" s="13"/>
      <c r="N210" s="116"/>
      <c r="O210" s="116"/>
      <c r="P210" s="116"/>
      <c r="Q210" s="116"/>
      <c r="R210" s="54"/>
      <c r="S210" s="96"/>
      <c r="T210" s="136"/>
      <c r="U210" s="96"/>
      <c r="V210" s="3"/>
      <c r="W210" s="3"/>
      <c r="X210" s="3"/>
      <c r="Y210" s="3"/>
    </row>
    <row r="211" spans="1:25" ht="15" customHeight="1">
      <c r="A211" s="3"/>
      <c r="B211" s="3"/>
      <c r="C211" s="3"/>
      <c r="D211" s="16"/>
      <c r="E211" s="16"/>
      <c r="F211" s="12"/>
      <c r="G211" s="3"/>
      <c r="H211" s="3"/>
      <c r="I211" s="3"/>
      <c r="J211" s="13"/>
      <c r="K211" s="13"/>
      <c r="L211" s="116"/>
      <c r="M211" s="13"/>
      <c r="N211" s="116"/>
      <c r="O211" s="116"/>
      <c r="P211" s="116"/>
      <c r="Q211" s="116"/>
      <c r="R211" s="54"/>
      <c r="S211" s="96"/>
      <c r="T211" s="136"/>
      <c r="U211" s="96"/>
      <c r="V211" s="3"/>
      <c r="W211" s="3"/>
      <c r="X211" s="3"/>
      <c r="Y211" s="3"/>
    </row>
    <row r="212" spans="1:25" ht="15" customHeight="1">
      <c r="A212" s="3"/>
      <c r="B212" s="3"/>
      <c r="C212" s="3"/>
      <c r="D212" s="16"/>
      <c r="E212" s="16"/>
      <c r="F212" s="12"/>
      <c r="G212" s="3"/>
      <c r="H212" s="3"/>
      <c r="I212" s="3"/>
      <c r="J212" s="13"/>
      <c r="K212" s="13"/>
      <c r="L212" s="116"/>
      <c r="M212" s="13"/>
      <c r="N212" s="116"/>
      <c r="O212" s="116"/>
      <c r="P212" s="116"/>
      <c r="Q212" s="116"/>
      <c r="R212" s="54"/>
      <c r="S212" s="96"/>
      <c r="T212" s="136"/>
      <c r="U212" s="96"/>
      <c r="V212" s="3"/>
      <c r="W212" s="3"/>
      <c r="X212" s="3"/>
      <c r="Y212" s="3"/>
    </row>
    <row r="213" spans="1:25" ht="15" customHeight="1">
      <c r="A213" s="3"/>
      <c r="B213" s="3"/>
      <c r="C213" s="3"/>
      <c r="D213" s="16"/>
      <c r="E213" s="16"/>
      <c r="F213" s="12"/>
      <c r="G213" s="3"/>
      <c r="H213" s="3"/>
      <c r="I213" s="3"/>
      <c r="J213" s="13"/>
      <c r="K213" s="13"/>
      <c r="L213" s="116"/>
      <c r="M213" s="13"/>
      <c r="N213" s="116"/>
      <c r="O213" s="116"/>
      <c r="P213" s="116"/>
      <c r="Q213" s="116"/>
      <c r="R213" s="54"/>
      <c r="S213" s="96"/>
      <c r="T213" s="136"/>
      <c r="U213" s="96"/>
      <c r="V213" s="3"/>
      <c r="W213" s="3"/>
      <c r="X213" s="3"/>
      <c r="Y213" s="3"/>
    </row>
    <row r="214" spans="1:25" ht="15" customHeight="1">
      <c r="A214" s="3"/>
      <c r="B214" s="3"/>
      <c r="C214" s="3"/>
      <c r="D214" s="16"/>
      <c r="E214" s="16"/>
      <c r="F214" s="12"/>
      <c r="G214" s="3"/>
      <c r="H214" s="3"/>
      <c r="I214" s="3"/>
      <c r="J214" s="13"/>
      <c r="K214" s="13"/>
      <c r="L214" s="116"/>
      <c r="M214" s="13"/>
      <c r="N214" s="116"/>
      <c r="O214" s="116"/>
      <c r="P214" s="116"/>
      <c r="Q214" s="116"/>
      <c r="R214" s="54"/>
      <c r="S214" s="96"/>
      <c r="T214" s="136"/>
      <c r="U214" s="96"/>
      <c r="V214" s="3"/>
      <c r="W214" s="3"/>
      <c r="X214" s="3"/>
      <c r="Y214" s="3"/>
    </row>
    <row r="215" spans="1:25" ht="15" customHeight="1">
      <c r="A215" s="3"/>
      <c r="B215" s="3"/>
      <c r="C215" s="3"/>
      <c r="D215" s="16"/>
      <c r="E215" s="16"/>
      <c r="F215" s="12"/>
      <c r="G215" s="3"/>
      <c r="H215" s="3"/>
      <c r="I215" s="3"/>
      <c r="J215" s="13"/>
      <c r="K215" s="13"/>
      <c r="L215" s="116"/>
      <c r="M215" s="13"/>
      <c r="N215" s="116"/>
      <c r="O215" s="116"/>
      <c r="P215" s="116"/>
      <c r="Q215" s="116"/>
      <c r="R215" s="54"/>
      <c r="S215" s="96"/>
      <c r="T215" s="136"/>
      <c r="U215" s="96"/>
      <c r="V215" s="3"/>
      <c r="W215" s="3"/>
      <c r="X215" s="3"/>
      <c r="Y215" s="3"/>
    </row>
    <row r="216" spans="1:25" ht="15" customHeight="1">
      <c r="A216" s="3"/>
      <c r="B216" s="3"/>
      <c r="C216" s="3"/>
      <c r="D216" s="16"/>
      <c r="E216" s="16"/>
      <c r="F216" s="12"/>
      <c r="G216" s="3"/>
      <c r="H216" s="3"/>
      <c r="I216" s="3"/>
      <c r="J216" s="13"/>
      <c r="K216" s="13"/>
      <c r="L216" s="116"/>
      <c r="M216" s="13"/>
      <c r="N216" s="116"/>
      <c r="O216" s="116"/>
      <c r="P216" s="116"/>
      <c r="Q216" s="116"/>
      <c r="R216" s="54"/>
      <c r="S216" s="96"/>
      <c r="T216" s="136"/>
      <c r="U216" s="96"/>
      <c r="V216" s="3"/>
      <c r="W216" s="3"/>
      <c r="X216" s="3"/>
      <c r="Y216" s="3"/>
    </row>
    <row r="217" spans="1:25" ht="15" customHeight="1">
      <c r="A217" s="3"/>
      <c r="B217" s="3"/>
      <c r="C217" s="3"/>
      <c r="D217" s="16"/>
      <c r="E217" s="16"/>
      <c r="F217" s="12"/>
      <c r="G217" s="3"/>
      <c r="H217" s="3"/>
      <c r="I217" s="3"/>
      <c r="J217" s="13"/>
      <c r="K217" s="13"/>
      <c r="L217" s="116"/>
      <c r="M217" s="13"/>
      <c r="N217" s="116"/>
      <c r="O217" s="116"/>
      <c r="P217" s="116"/>
      <c r="Q217" s="116"/>
      <c r="R217" s="54"/>
      <c r="S217" s="96"/>
      <c r="T217" s="136"/>
      <c r="U217" s="96"/>
      <c r="V217" s="3"/>
      <c r="W217" s="3"/>
      <c r="X217" s="3"/>
      <c r="Y217" s="3"/>
    </row>
    <row r="218" spans="1:25" ht="15" customHeight="1">
      <c r="A218" s="3"/>
      <c r="B218" s="3"/>
      <c r="C218" s="3"/>
      <c r="D218" s="16"/>
      <c r="E218" s="16"/>
      <c r="F218" s="12"/>
      <c r="G218" s="3"/>
      <c r="H218" s="3"/>
      <c r="I218" s="3"/>
      <c r="J218" s="13"/>
      <c r="K218" s="13"/>
      <c r="L218" s="116"/>
      <c r="M218" s="13"/>
      <c r="N218" s="116"/>
      <c r="O218" s="116"/>
      <c r="P218" s="116"/>
      <c r="Q218" s="116"/>
      <c r="R218" s="54"/>
      <c r="S218" s="96"/>
      <c r="T218" s="136"/>
      <c r="U218" s="96"/>
      <c r="V218" s="3"/>
      <c r="W218" s="3"/>
      <c r="X218" s="3"/>
      <c r="Y218" s="3"/>
    </row>
    <row r="219" spans="1:25" ht="15" customHeight="1">
      <c r="A219" s="3"/>
      <c r="B219" s="3"/>
      <c r="C219" s="3"/>
      <c r="D219" s="16"/>
      <c r="E219" s="16"/>
      <c r="F219" s="12"/>
      <c r="G219" s="3"/>
      <c r="H219" s="3"/>
      <c r="I219" s="3"/>
      <c r="J219" s="13"/>
      <c r="K219" s="13"/>
      <c r="L219" s="116"/>
      <c r="M219" s="13"/>
      <c r="N219" s="116"/>
      <c r="O219" s="116"/>
      <c r="P219" s="116"/>
      <c r="Q219" s="116"/>
      <c r="R219" s="54"/>
      <c r="S219" s="96"/>
      <c r="T219" s="136"/>
      <c r="U219" s="96"/>
      <c r="V219" s="3"/>
      <c r="W219" s="3"/>
      <c r="X219" s="3"/>
      <c r="Y219" s="3"/>
    </row>
    <row r="220" spans="1:25" ht="15" customHeight="1">
      <c r="A220" s="3"/>
      <c r="B220" s="3"/>
      <c r="C220" s="3"/>
      <c r="D220" s="16"/>
      <c r="E220" s="16"/>
      <c r="F220" s="12"/>
      <c r="G220" s="3"/>
      <c r="H220" s="3"/>
      <c r="I220" s="3"/>
      <c r="J220" s="13"/>
      <c r="K220" s="13"/>
      <c r="L220" s="116"/>
      <c r="M220" s="13"/>
      <c r="N220" s="116"/>
      <c r="O220" s="116"/>
      <c r="P220" s="116"/>
      <c r="Q220" s="116"/>
      <c r="R220" s="54"/>
      <c r="S220" s="96"/>
      <c r="T220" s="136"/>
      <c r="U220" s="96"/>
      <c r="V220" s="3"/>
      <c r="W220" s="3"/>
      <c r="X220" s="3"/>
      <c r="Y220" s="3"/>
    </row>
    <row r="221" spans="1:25" ht="15" customHeight="1">
      <c r="A221" s="3"/>
      <c r="B221" s="3"/>
      <c r="C221" s="3"/>
      <c r="D221" s="16"/>
      <c r="E221" s="16"/>
      <c r="F221" s="12"/>
      <c r="G221" s="3"/>
      <c r="H221" s="3"/>
      <c r="I221" s="3"/>
      <c r="J221" s="13"/>
      <c r="K221" s="13"/>
      <c r="L221" s="116"/>
      <c r="M221" s="13"/>
      <c r="N221" s="116"/>
      <c r="O221" s="116"/>
      <c r="P221" s="116"/>
      <c r="Q221" s="116"/>
      <c r="R221" s="54"/>
      <c r="S221" s="96"/>
      <c r="T221" s="136"/>
      <c r="U221" s="96"/>
      <c r="V221" s="3"/>
      <c r="W221" s="3"/>
      <c r="X221" s="3"/>
      <c r="Y221" s="3"/>
    </row>
    <row r="222" spans="1:25" ht="15" customHeight="1">
      <c r="A222" s="3"/>
      <c r="B222" s="3"/>
      <c r="C222" s="3"/>
      <c r="D222" s="16"/>
      <c r="E222" s="16"/>
      <c r="F222" s="12"/>
      <c r="G222" s="3"/>
      <c r="H222" s="3"/>
      <c r="I222" s="3"/>
      <c r="J222" s="13"/>
      <c r="K222" s="13"/>
      <c r="L222" s="116"/>
      <c r="M222" s="13"/>
      <c r="N222" s="116"/>
      <c r="O222" s="116"/>
      <c r="P222" s="116"/>
      <c r="Q222" s="116"/>
      <c r="R222" s="54"/>
      <c r="S222" s="96"/>
      <c r="T222" s="136"/>
      <c r="U222" s="96"/>
      <c r="V222" s="3"/>
      <c r="W222" s="3"/>
      <c r="X222" s="3"/>
      <c r="Y222" s="3"/>
    </row>
    <row r="223" spans="1:25" ht="15" customHeight="1">
      <c r="A223" s="3"/>
      <c r="B223" s="3"/>
      <c r="C223" s="3"/>
      <c r="D223" s="16"/>
      <c r="E223" s="16"/>
      <c r="F223" s="12"/>
      <c r="G223" s="3"/>
      <c r="H223" s="3"/>
      <c r="I223" s="3"/>
      <c r="J223" s="13"/>
      <c r="K223" s="13"/>
      <c r="L223" s="116"/>
      <c r="M223" s="13"/>
      <c r="N223" s="116"/>
      <c r="O223" s="116"/>
      <c r="P223" s="116"/>
      <c r="Q223" s="116"/>
      <c r="R223" s="54"/>
      <c r="S223" s="96"/>
      <c r="T223" s="136"/>
      <c r="U223" s="96"/>
      <c r="V223" s="3"/>
      <c r="W223" s="3"/>
      <c r="X223" s="3"/>
      <c r="Y223" s="3"/>
    </row>
    <row r="224" spans="1:25" ht="15" customHeight="1">
      <c r="A224" s="3"/>
      <c r="B224" s="3"/>
      <c r="C224" s="3"/>
      <c r="D224" s="16"/>
      <c r="E224" s="16"/>
      <c r="F224" s="12"/>
      <c r="G224" s="3"/>
      <c r="H224" s="3"/>
      <c r="I224" s="3"/>
      <c r="J224" s="13"/>
      <c r="K224" s="13"/>
      <c r="L224" s="116"/>
      <c r="M224" s="13"/>
      <c r="N224" s="116"/>
      <c r="O224" s="116"/>
      <c r="P224" s="116"/>
      <c r="Q224" s="116"/>
      <c r="R224" s="54"/>
      <c r="S224" s="96"/>
      <c r="T224" s="136"/>
      <c r="U224" s="96"/>
      <c r="V224" s="3"/>
      <c r="W224" s="3"/>
      <c r="X224" s="3"/>
      <c r="Y224" s="3"/>
    </row>
    <row r="225" spans="1:25" ht="15" customHeight="1">
      <c r="A225" s="3"/>
      <c r="B225" s="3"/>
      <c r="C225" s="3"/>
      <c r="D225" s="16"/>
      <c r="E225" s="16"/>
      <c r="F225" s="12"/>
      <c r="G225" s="3"/>
      <c r="H225" s="3"/>
      <c r="I225" s="3"/>
      <c r="J225" s="13"/>
      <c r="K225" s="13"/>
      <c r="L225" s="116"/>
      <c r="M225" s="13"/>
      <c r="N225" s="116"/>
      <c r="O225" s="116"/>
      <c r="P225" s="116"/>
      <c r="Q225" s="116"/>
      <c r="R225" s="54"/>
      <c r="S225" s="96"/>
      <c r="T225" s="136"/>
      <c r="U225" s="96"/>
      <c r="V225" s="3"/>
      <c r="W225" s="3"/>
      <c r="X225" s="3"/>
      <c r="Y225" s="3"/>
    </row>
    <row r="226" spans="1:25" ht="15" customHeight="1">
      <c r="A226" s="3"/>
      <c r="B226" s="3"/>
      <c r="C226" s="3"/>
      <c r="D226" s="16"/>
      <c r="E226" s="16"/>
      <c r="F226" s="12"/>
      <c r="G226" s="3"/>
      <c r="H226" s="3"/>
      <c r="I226" s="3"/>
      <c r="J226" s="13"/>
      <c r="K226" s="13"/>
      <c r="L226" s="116"/>
      <c r="M226" s="13"/>
      <c r="N226" s="116"/>
      <c r="O226" s="116"/>
      <c r="P226" s="116"/>
      <c r="Q226" s="116"/>
      <c r="R226" s="54"/>
      <c r="S226" s="96"/>
      <c r="T226" s="136"/>
      <c r="U226" s="96"/>
      <c r="V226" s="3"/>
      <c r="W226" s="3"/>
      <c r="X226" s="3"/>
      <c r="Y226" s="3"/>
    </row>
    <row r="227" spans="1:25" ht="15" customHeight="1">
      <c r="A227" s="3"/>
      <c r="B227" s="3"/>
      <c r="C227" s="3"/>
      <c r="D227" s="16"/>
      <c r="E227" s="16"/>
      <c r="F227" s="12"/>
      <c r="G227" s="3"/>
      <c r="H227" s="3"/>
      <c r="I227" s="3"/>
      <c r="J227" s="13"/>
      <c r="K227" s="13"/>
      <c r="L227" s="116"/>
      <c r="M227" s="13"/>
      <c r="N227" s="116"/>
      <c r="O227" s="116"/>
      <c r="P227" s="116"/>
      <c r="Q227" s="116"/>
      <c r="R227" s="54"/>
      <c r="S227" s="96"/>
      <c r="T227" s="136"/>
      <c r="U227" s="96"/>
      <c r="V227" s="3"/>
      <c r="W227" s="3"/>
      <c r="X227" s="3"/>
      <c r="Y227" s="3"/>
    </row>
    <row r="228" spans="1:25" ht="15" customHeight="1">
      <c r="A228" s="3"/>
      <c r="B228" s="3"/>
      <c r="C228" s="3"/>
      <c r="D228" s="16"/>
      <c r="E228" s="16"/>
      <c r="F228" s="12"/>
      <c r="G228" s="3"/>
      <c r="H228" s="3"/>
      <c r="I228" s="3"/>
      <c r="J228" s="13"/>
      <c r="K228" s="13"/>
      <c r="L228" s="116"/>
      <c r="M228" s="13"/>
      <c r="N228" s="116"/>
      <c r="O228" s="116"/>
      <c r="P228" s="116"/>
      <c r="Q228" s="116"/>
      <c r="R228" s="54"/>
      <c r="S228" s="96"/>
      <c r="T228" s="136"/>
      <c r="U228" s="96"/>
      <c r="V228" s="3"/>
      <c r="W228" s="3"/>
      <c r="X228" s="3"/>
      <c r="Y228" s="3"/>
    </row>
    <row r="229" spans="1:25" ht="15" customHeight="1">
      <c r="A229" s="3"/>
      <c r="B229" s="3"/>
      <c r="C229" s="3"/>
      <c r="D229" s="16"/>
      <c r="E229" s="16"/>
      <c r="F229" s="12"/>
      <c r="G229" s="3"/>
      <c r="H229" s="3"/>
      <c r="I229" s="3"/>
      <c r="J229" s="13"/>
      <c r="K229" s="13"/>
      <c r="L229" s="116"/>
      <c r="M229" s="13"/>
      <c r="N229" s="116"/>
      <c r="O229" s="116"/>
      <c r="P229" s="116"/>
      <c r="Q229" s="116"/>
      <c r="R229" s="54"/>
      <c r="S229" s="96"/>
      <c r="T229" s="136"/>
      <c r="U229" s="96"/>
      <c r="V229" s="3"/>
      <c r="W229" s="3"/>
      <c r="X229" s="3"/>
      <c r="Y229" s="3"/>
    </row>
    <row r="230" spans="1:25" ht="15" customHeight="1">
      <c r="A230" s="3"/>
      <c r="B230" s="3"/>
      <c r="C230" s="3"/>
      <c r="D230" s="16"/>
      <c r="E230" s="16"/>
      <c r="F230" s="12"/>
      <c r="G230" s="3"/>
      <c r="H230" s="3"/>
      <c r="I230" s="3"/>
      <c r="J230" s="13"/>
      <c r="K230" s="13"/>
      <c r="L230" s="116"/>
      <c r="M230" s="13"/>
      <c r="N230" s="116"/>
      <c r="O230" s="116"/>
      <c r="P230" s="116"/>
      <c r="Q230" s="116"/>
      <c r="R230" s="54"/>
      <c r="S230" s="96"/>
      <c r="T230" s="136"/>
      <c r="U230" s="96"/>
      <c r="V230" s="3"/>
      <c r="W230" s="3"/>
      <c r="X230" s="3"/>
      <c r="Y230" s="3"/>
    </row>
    <row r="231" spans="1:25" ht="15" customHeight="1">
      <c r="A231" s="3"/>
      <c r="B231" s="3"/>
      <c r="C231" s="3"/>
      <c r="D231" s="16"/>
      <c r="E231" s="16"/>
      <c r="F231" s="12"/>
      <c r="G231" s="3"/>
      <c r="H231" s="3"/>
      <c r="I231" s="3"/>
      <c r="J231" s="13"/>
      <c r="K231" s="13"/>
      <c r="L231" s="116"/>
      <c r="M231" s="13"/>
      <c r="N231" s="116"/>
      <c r="O231" s="116"/>
      <c r="P231" s="116"/>
      <c r="Q231" s="116"/>
      <c r="R231" s="54"/>
      <c r="S231" s="96"/>
      <c r="T231" s="136"/>
      <c r="U231" s="96"/>
      <c r="V231" s="3"/>
      <c r="W231" s="3"/>
      <c r="X231" s="3"/>
      <c r="Y231" s="3"/>
    </row>
    <row r="232" spans="1:25" ht="15" customHeight="1">
      <c r="A232" s="3"/>
      <c r="B232" s="3"/>
      <c r="C232" s="3"/>
      <c r="D232" s="16"/>
      <c r="E232" s="16"/>
      <c r="F232" s="12"/>
      <c r="G232" s="3"/>
      <c r="H232" s="3"/>
      <c r="I232" s="3"/>
      <c r="J232" s="13"/>
      <c r="K232" s="13"/>
      <c r="L232" s="116"/>
      <c r="M232" s="13"/>
      <c r="N232" s="116"/>
      <c r="O232" s="116"/>
      <c r="P232" s="116"/>
      <c r="Q232" s="116"/>
      <c r="R232" s="54"/>
      <c r="S232" s="96"/>
      <c r="T232" s="136"/>
      <c r="U232" s="96"/>
      <c r="V232" s="3"/>
      <c r="W232" s="3"/>
      <c r="X232" s="3"/>
      <c r="Y232" s="3"/>
    </row>
    <row r="233" spans="1:25" ht="15" customHeight="1">
      <c r="A233" s="3"/>
      <c r="B233" s="3"/>
      <c r="C233" s="3"/>
      <c r="D233" s="16"/>
      <c r="E233" s="16"/>
      <c r="F233" s="12"/>
      <c r="G233" s="3"/>
      <c r="H233" s="3"/>
      <c r="I233" s="3"/>
      <c r="J233" s="13"/>
      <c r="K233" s="13"/>
      <c r="L233" s="116"/>
      <c r="M233" s="13"/>
      <c r="N233" s="116"/>
      <c r="O233" s="116"/>
      <c r="P233" s="116"/>
      <c r="Q233" s="116"/>
      <c r="R233" s="54"/>
      <c r="S233" s="96"/>
      <c r="T233" s="136"/>
      <c r="U233" s="96"/>
      <c r="V233" s="3"/>
      <c r="W233" s="3"/>
      <c r="X233" s="3"/>
      <c r="Y233" s="3"/>
    </row>
    <row r="234" spans="1:25" ht="15" customHeight="1">
      <c r="A234" s="3"/>
      <c r="B234" s="3"/>
      <c r="C234" s="3"/>
      <c r="D234" s="16"/>
      <c r="E234" s="16"/>
      <c r="F234" s="12"/>
      <c r="G234" s="3"/>
      <c r="H234" s="3"/>
      <c r="I234" s="3"/>
      <c r="J234" s="13"/>
      <c r="K234" s="13"/>
      <c r="L234" s="116"/>
      <c r="M234" s="13"/>
      <c r="N234" s="116"/>
      <c r="O234" s="116"/>
      <c r="P234" s="116"/>
      <c r="Q234" s="116"/>
      <c r="R234" s="54"/>
      <c r="S234" s="96"/>
      <c r="T234" s="136"/>
      <c r="U234" s="96"/>
      <c r="V234" s="3"/>
      <c r="W234" s="3"/>
      <c r="X234" s="3"/>
      <c r="Y234" s="3"/>
    </row>
    <row r="235" spans="1:25" ht="15" customHeight="1">
      <c r="A235" s="3"/>
      <c r="B235" s="3"/>
      <c r="C235" s="3"/>
      <c r="D235" s="16"/>
      <c r="E235" s="16"/>
      <c r="F235" s="12"/>
      <c r="G235" s="3"/>
      <c r="H235" s="3"/>
      <c r="I235" s="3"/>
      <c r="J235" s="13"/>
      <c r="K235" s="13"/>
      <c r="L235" s="116"/>
      <c r="M235" s="13"/>
      <c r="N235" s="116"/>
      <c r="O235" s="116"/>
      <c r="P235" s="116"/>
      <c r="Q235" s="116"/>
      <c r="R235" s="54"/>
      <c r="S235" s="96"/>
      <c r="T235" s="136"/>
      <c r="U235" s="96"/>
      <c r="V235" s="3"/>
      <c r="W235" s="3"/>
      <c r="X235" s="3"/>
      <c r="Y235" s="3"/>
    </row>
    <row r="236" spans="1:25" ht="15" customHeight="1">
      <c r="A236" s="3"/>
      <c r="B236" s="3"/>
      <c r="C236" s="3"/>
      <c r="D236" s="16"/>
      <c r="E236" s="16"/>
      <c r="F236" s="12"/>
      <c r="G236" s="3"/>
      <c r="H236" s="3"/>
      <c r="I236" s="3"/>
      <c r="J236" s="13"/>
      <c r="K236" s="13"/>
      <c r="L236" s="116"/>
      <c r="M236" s="13"/>
      <c r="N236" s="116"/>
      <c r="O236" s="116"/>
      <c r="P236" s="116"/>
      <c r="Q236" s="116"/>
      <c r="R236" s="54"/>
      <c r="S236" s="96"/>
      <c r="T236" s="136"/>
      <c r="U236" s="96"/>
      <c r="V236" s="3"/>
      <c r="W236" s="3"/>
      <c r="X236" s="3"/>
      <c r="Y236" s="3"/>
    </row>
    <row r="237" spans="1:25" ht="15" customHeight="1">
      <c r="A237" s="3"/>
      <c r="B237" s="3"/>
      <c r="C237" s="3"/>
      <c r="D237" s="16"/>
      <c r="E237" s="16"/>
      <c r="F237" s="12"/>
      <c r="G237" s="3"/>
      <c r="H237" s="3"/>
      <c r="I237" s="3"/>
      <c r="J237" s="13"/>
      <c r="K237" s="13"/>
      <c r="L237" s="116"/>
      <c r="M237" s="13"/>
      <c r="N237" s="116"/>
      <c r="O237" s="116"/>
      <c r="P237" s="116"/>
      <c r="Q237" s="116"/>
      <c r="R237" s="54"/>
      <c r="S237" s="96"/>
      <c r="T237" s="136"/>
      <c r="U237" s="96"/>
      <c r="V237" s="3"/>
      <c r="W237" s="3"/>
      <c r="X237" s="3"/>
      <c r="Y237" s="3"/>
    </row>
    <row r="238" spans="1:25" ht="15" customHeight="1">
      <c r="A238" s="3"/>
      <c r="B238" s="3"/>
      <c r="C238" s="3"/>
      <c r="D238" s="16"/>
      <c r="E238" s="16"/>
      <c r="F238" s="12"/>
      <c r="G238" s="3"/>
      <c r="H238" s="3"/>
      <c r="I238" s="3"/>
      <c r="J238" s="13"/>
      <c r="K238" s="13"/>
      <c r="L238" s="116"/>
      <c r="M238" s="13"/>
      <c r="N238" s="116"/>
      <c r="O238" s="116"/>
      <c r="P238" s="116"/>
      <c r="Q238" s="116"/>
      <c r="R238" s="54"/>
      <c r="S238" s="96"/>
      <c r="T238" s="136"/>
      <c r="U238" s="96"/>
      <c r="V238" s="3"/>
      <c r="W238" s="3"/>
      <c r="X238" s="3"/>
      <c r="Y238" s="3"/>
    </row>
    <row r="239" spans="1:25" ht="15" customHeight="1">
      <c r="A239" s="3"/>
      <c r="B239" s="3"/>
      <c r="C239" s="3"/>
      <c r="D239" s="16"/>
      <c r="E239" s="16"/>
      <c r="F239" s="12"/>
      <c r="G239" s="3"/>
      <c r="H239" s="3"/>
      <c r="I239" s="3"/>
      <c r="J239" s="13"/>
      <c r="K239" s="13"/>
      <c r="L239" s="116"/>
      <c r="M239" s="13"/>
      <c r="N239" s="116"/>
      <c r="O239" s="116"/>
      <c r="P239" s="116"/>
      <c r="Q239" s="116"/>
      <c r="R239" s="54"/>
      <c r="S239" s="96"/>
      <c r="T239" s="136"/>
      <c r="U239" s="96"/>
      <c r="V239" s="3"/>
      <c r="W239" s="3"/>
      <c r="X239" s="3"/>
      <c r="Y239" s="3"/>
    </row>
    <row r="240" spans="1:25" ht="15" customHeight="1">
      <c r="A240" s="3"/>
      <c r="B240" s="3"/>
      <c r="C240" s="3"/>
      <c r="D240" s="16"/>
      <c r="E240" s="16"/>
      <c r="F240" s="12"/>
      <c r="G240" s="3"/>
      <c r="H240" s="3"/>
      <c r="I240" s="3"/>
      <c r="J240" s="13"/>
      <c r="K240" s="13"/>
      <c r="L240" s="116"/>
      <c r="M240" s="13"/>
      <c r="N240" s="116"/>
      <c r="O240" s="116"/>
      <c r="P240" s="116"/>
      <c r="Q240" s="116"/>
      <c r="R240" s="54"/>
      <c r="S240" s="96"/>
      <c r="T240" s="136"/>
      <c r="U240" s="96"/>
      <c r="V240" s="3"/>
      <c r="W240" s="3"/>
      <c r="X240" s="3"/>
      <c r="Y240" s="3"/>
    </row>
    <row r="241" spans="1:25" ht="15" customHeight="1">
      <c r="A241" s="3"/>
      <c r="B241" s="3"/>
      <c r="C241" s="3"/>
      <c r="D241" s="16"/>
      <c r="E241" s="16"/>
      <c r="F241" s="12"/>
      <c r="G241" s="3"/>
      <c r="H241" s="3"/>
      <c r="I241" s="3"/>
      <c r="J241" s="13"/>
      <c r="K241" s="13"/>
      <c r="L241" s="116"/>
      <c r="M241" s="13"/>
      <c r="N241" s="116"/>
      <c r="O241" s="116"/>
      <c r="P241" s="116"/>
      <c r="Q241" s="116"/>
      <c r="R241" s="54"/>
      <c r="S241" s="96"/>
      <c r="T241" s="136"/>
      <c r="U241" s="96"/>
      <c r="V241" s="3"/>
      <c r="W241" s="3"/>
      <c r="X241" s="3"/>
      <c r="Y241" s="3"/>
    </row>
    <row r="242" spans="1:25" ht="15" customHeight="1">
      <c r="A242" s="3"/>
      <c r="B242" s="3"/>
      <c r="C242" s="3"/>
      <c r="D242" s="16"/>
      <c r="E242" s="16"/>
      <c r="F242" s="12"/>
      <c r="G242" s="3"/>
      <c r="H242" s="3"/>
      <c r="I242" s="3"/>
      <c r="J242" s="13"/>
      <c r="K242" s="13"/>
      <c r="L242" s="116"/>
      <c r="M242" s="13"/>
      <c r="N242" s="116"/>
      <c r="O242" s="116"/>
      <c r="P242" s="116"/>
      <c r="Q242" s="116"/>
      <c r="R242" s="54"/>
      <c r="S242" s="96"/>
      <c r="T242" s="136"/>
      <c r="U242" s="96"/>
      <c r="V242" s="3"/>
      <c r="W242" s="3"/>
      <c r="X242" s="3"/>
      <c r="Y242" s="3"/>
    </row>
    <row r="243" spans="1:25" ht="15" customHeight="1">
      <c r="A243" s="3"/>
      <c r="B243" s="3"/>
      <c r="C243" s="3"/>
      <c r="D243" s="16"/>
      <c r="E243" s="16"/>
      <c r="F243" s="12"/>
      <c r="G243" s="3"/>
      <c r="H243" s="3"/>
      <c r="I243" s="3"/>
      <c r="J243" s="13"/>
      <c r="K243" s="13"/>
      <c r="L243" s="116"/>
      <c r="M243" s="13"/>
      <c r="N243" s="116"/>
      <c r="O243" s="116"/>
      <c r="P243" s="116"/>
      <c r="Q243" s="116"/>
      <c r="R243" s="54"/>
      <c r="S243" s="96"/>
      <c r="T243" s="136"/>
      <c r="U243" s="96"/>
      <c r="V243" s="3"/>
      <c r="W243" s="3"/>
      <c r="X243" s="3"/>
      <c r="Y243" s="3"/>
    </row>
    <row r="244" spans="1:25" ht="15" customHeight="1">
      <c r="A244" s="3"/>
      <c r="B244" s="3"/>
      <c r="C244" s="3"/>
      <c r="D244" s="16"/>
      <c r="E244" s="16"/>
      <c r="F244" s="12"/>
      <c r="G244" s="3"/>
      <c r="H244" s="3"/>
      <c r="I244" s="3"/>
      <c r="J244" s="13"/>
      <c r="K244" s="13"/>
      <c r="L244" s="116"/>
      <c r="M244" s="13"/>
      <c r="N244" s="116"/>
      <c r="O244" s="116"/>
      <c r="P244" s="116"/>
      <c r="Q244" s="116"/>
      <c r="R244" s="54"/>
      <c r="S244" s="96"/>
      <c r="T244" s="136"/>
      <c r="U244" s="96"/>
      <c r="V244" s="3"/>
      <c r="W244" s="3"/>
      <c r="X244" s="3"/>
      <c r="Y244" s="3"/>
    </row>
    <row r="245" spans="1:25" ht="15" customHeight="1">
      <c r="A245" s="3"/>
      <c r="B245" s="3"/>
      <c r="C245" s="3"/>
      <c r="D245" s="16"/>
      <c r="E245" s="16"/>
      <c r="F245" s="12"/>
      <c r="G245" s="3"/>
      <c r="H245" s="3"/>
      <c r="I245" s="3"/>
      <c r="J245" s="13"/>
      <c r="K245" s="13"/>
      <c r="L245" s="116"/>
      <c r="M245" s="13"/>
      <c r="N245" s="116"/>
      <c r="O245" s="116"/>
      <c r="P245" s="116"/>
      <c r="Q245" s="116"/>
      <c r="R245" s="54"/>
      <c r="S245" s="96"/>
      <c r="T245" s="136"/>
      <c r="U245" s="96"/>
      <c r="V245" s="3"/>
      <c r="W245" s="3"/>
      <c r="X245" s="3"/>
      <c r="Y245" s="3"/>
    </row>
    <row r="246" spans="1:25" ht="15" customHeight="1">
      <c r="A246" s="3"/>
      <c r="B246" s="3"/>
      <c r="C246" s="3"/>
      <c r="D246" s="16"/>
      <c r="E246" s="16"/>
      <c r="F246" s="12"/>
      <c r="G246" s="3"/>
      <c r="H246" s="3"/>
      <c r="I246" s="3"/>
      <c r="J246" s="13"/>
      <c r="K246" s="13"/>
      <c r="L246" s="116"/>
      <c r="M246" s="13"/>
      <c r="N246" s="116"/>
      <c r="O246" s="116"/>
      <c r="P246" s="116"/>
      <c r="Q246" s="116"/>
      <c r="R246" s="54"/>
      <c r="S246" s="96"/>
      <c r="T246" s="136"/>
      <c r="U246" s="96"/>
      <c r="V246" s="3"/>
      <c r="W246" s="3"/>
      <c r="X246" s="3"/>
      <c r="Y246" s="3"/>
    </row>
    <row r="247" spans="1:25" ht="15" customHeight="1">
      <c r="A247" s="3"/>
      <c r="B247" s="3"/>
      <c r="C247" s="3"/>
      <c r="D247" s="16"/>
      <c r="E247" s="16"/>
      <c r="F247" s="12"/>
      <c r="G247" s="3"/>
      <c r="H247" s="3"/>
      <c r="I247" s="3"/>
      <c r="J247" s="13"/>
      <c r="K247" s="13"/>
      <c r="L247" s="116"/>
      <c r="M247" s="13"/>
      <c r="N247" s="116"/>
      <c r="O247" s="116"/>
      <c r="P247" s="116"/>
      <c r="Q247" s="116"/>
      <c r="R247" s="54"/>
      <c r="S247" s="96"/>
      <c r="T247" s="136"/>
      <c r="U247" s="96"/>
      <c r="V247" s="3"/>
      <c r="W247" s="3"/>
      <c r="X247" s="3"/>
      <c r="Y247" s="3"/>
    </row>
    <row r="248" spans="1:25" ht="15" customHeight="1">
      <c r="A248" s="3"/>
      <c r="B248" s="3"/>
      <c r="C248" s="3"/>
      <c r="D248" s="16"/>
      <c r="E248" s="16"/>
      <c r="F248" s="12"/>
      <c r="G248" s="3"/>
      <c r="H248" s="3"/>
      <c r="I248" s="3"/>
      <c r="J248" s="13"/>
      <c r="K248" s="13"/>
      <c r="L248" s="116"/>
      <c r="M248" s="13"/>
      <c r="N248" s="116"/>
      <c r="O248" s="116"/>
      <c r="P248" s="116"/>
      <c r="Q248" s="116"/>
      <c r="R248" s="54"/>
      <c r="S248" s="96"/>
      <c r="T248" s="136"/>
      <c r="U248" s="96"/>
      <c r="V248" s="3"/>
      <c r="W248" s="3"/>
      <c r="X248" s="3"/>
      <c r="Y248" s="3"/>
    </row>
    <row r="249" spans="1:25" ht="15" customHeight="1">
      <c r="A249" s="3"/>
      <c r="B249" s="3"/>
      <c r="C249" s="3"/>
      <c r="D249" s="16"/>
      <c r="E249" s="16"/>
      <c r="F249" s="12"/>
      <c r="G249" s="3"/>
      <c r="H249" s="3"/>
      <c r="I249" s="3"/>
      <c r="J249" s="13"/>
      <c r="K249" s="13"/>
      <c r="L249" s="116"/>
      <c r="M249" s="13"/>
      <c r="N249" s="116"/>
      <c r="O249" s="116"/>
      <c r="P249" s="116"/>
      <c r="Q249" s="116"/>
      <c r="R249" s="54"/>
      <c r="S249" s="96"/>
      <c r="T249" s="136"/>
      <c r="U249" s="96"/>
      <c r="V249" s="3"/>
      <c r="W249" s="3"/>
      <c r="X249" s="3"/>
      <c r="Y249" s="3"/>
    </row>
    <row r="250" spans="1:25" ht="15" customHeight="1">
      <c r="A250" s="3"/>
      <c r="B250" s="3"/>
      <c r="C250" s="3"/>
      <c r="D250" s="16"/>
      <c r="E250" s="16"/>
      <c r="F250" s="12"/>
      <c r="G250" s="3"/>
      <c r="H250" s="3"/>
      <c r="I250" s="3"/>
      <c r="J250" s="13"/>
      <c r="K250" s="13"/>
      <c r="L250" s="116"/>
      <c r="M250" s="13"/>
      <c r="N250" s="116"/>
      <c r="O250" s="116"/>
      <c r="P250" s="116"/>
      <c r="Q250" s="116"/>
      <c r="R250" s="54"/>
      <c r="S250" s="96"/>
      <c r="T250" s="136"/>
      <c r="U250" s="96"/>
      <c r="V250" s="3"/>
      <c r="W250" s="3"/>
      <c r="X250" s="3"/>
      <c r="Y250" s="3"/>
    </row>
    <row r="251" spans="1:25" ht="15" customHeight="1">
      <c r="A251" s="3"/>
      <c r="B251" s="3"/>
      <c r="C251" s="3"/>
      <c r="D251" s="16"/>
      <c r="E251" s="16"/>
      <c r="F251" s="12"/>
      <c r="G251" s="3"/>
      <c r="H251" s="3"/>
      <c r="I251" s="3"/>
      <c r="J251" s="13"/>
      <c r="K251" s="13"/>
      <c r="L251" s="116"/>
      <c r="M251" s="13"/>
      <c r="N251" s="116"/>
      <c r="O251" s="116"/>
      <c r="P251" s="116"/>
      <c r="Q251" s="116"/>
      <c r="R251" s="54"/>
      <c r="S251" s="96"/>
      <c r="T251" s="136"/>
      <c r="U251" s="96"/>
      <c r="V251" s="3"/>
      <c r="W251" s="3"/>
      <c r="X251" s="3"/>
      <c r="Y251" s="3"/>
    </row>
    <row r="252" spans="1:25" ht="15" customHeight="1">
      <c r="A252" s="3"/>
      <c r="B252" s="3"/>
      <c r="C252" s="3"/>
      <c r="D252" s="16"/>
      <c r="E252" s="16"/>
      <c r="F252" s="12"/>
      <c r="G252" s="3"/>
      <c r="H252" s="3"/>
      <c r="I252" s="3"/>
      <c r="J252" s="13"/>
      <c r="K252" s="13"/>
      <c r="L252" s="116"/>
      <c r="M252" s="13"/>
      <c r="N252" s="116"/>
      <c r="O252" s="116"/>
      <c r="P252" s="116"/>
      <c r="Q252" s="116"/>
      <c r="R252" s="54"/>
      <c r="S252" s="96"/>
      <c r="T252" s="136"/>
      <c r="U252" s="96"/>
      <c r="V252" s="3"/>
      <c r="W252" s="3"/>
      <c r="X252" s="3"/>
      <c r="Y252" s="3"/>
    </row>
    <row r="253" spans="1:25" ht="15" customHeight="1">
      <c r="A253" s="3"/>
      <c r="B253" s="3"/>
      <c r="C253" s="3"/>
      <c r="D253" s="16"/>
      <c r="E253" s="16"/>
      <c r="F253" s="12"/>
      <c r="G253" s="3"/>
      <c r="H253" s="3"/>
      <c r="I253" s="3"/>
      <c r="J253" s="13"/>
      <c r="K253" s="13"/>
      <c r="L253" s="116"/>
      <c r="M253" s="13"/>
      <c r="N253" s="116"/>
      <c r="O253" s="116"/>
      <c r="P253" s="116"/>
      <c r="Q253" s="116"/>
      <c r="R253" s="54"/>
      <c r="S253" s="96"/>
      <c r="T253" s="136"/>
      <c r="U253" s="96"/>
      <c r="V253" s="3"/>
      <c r="W253" s="3"/>
      <c r="X253" s="3"/>
      <c r="Y253" s="3"/>
    </row>
    <row r="254" spans="1:25" ht="15" customHeight="1">
      <c r="A254" s="3"/>
      <c r="B254" s="3"/>
      <c r="C254" s="3"/>
      <c r="D254" s="16"/>
      <c r="E254" s="16"/>
      <c r="F254" s="12"/>
      <c r="G254" s="3"/>
      <c r="H254" s="3"/>
      <c r="I254" s="3"/>
      <c r="J254" s="13"/>
      <c r="K254" s="13"/>
      <c r="L254" s="116"/>
      <c r="M254" s="13"/>
      <c r="N254" s="116"/>
      <c r="O254" s="116"/>
      <c r="P254" s="116"/>
      <c r="Q254" s="116"/>
      <c r="R254" s="54"/>
      <c r="S254" s="96"/>
      <c r="T254" s="136"/>
      <c r="U254" s="96"/>
      <c r="V254" s="3"/>
      <c r="W254" s="3"/>
      <c r="X254" s="3"/>
      <c r="Y254" s="3"/>
    </row>
    <row r="255" spans="1:25" ht="15" customHeight="1">
      <c r="A255" s="3"/>
      <c r="B255" s="3"/>
      <c r="C255" s="3"/>
      <c r="D255" s="16"/>
      <c r="E255" s="16"/>
      <c r="F255" s="12"/>
      <c r="G255" s="3"/>
      <c r="H255" s="3"/>
      <c r="I255" s="3"/>
      <c r="J255" s="13"/>
      <c r="K255" s="13"/>
      <c r="L255" s="116"/>
      <c r="M255" s="13"/>
      <c r="N255" s="116"/>
      <c r="O255" s="116"/>
      <c r="P255" s="116"/>
      <c r="Q255" s="116"/>
      <c r="R255" s="54"/>
      <c r="S255" s="96"/>
      <c r="T255" s="136"/>
      <c r="U255" s="96"/>
      <c r="V255" s="3"/>
      <c r="W255" s="3"/>
      <c r="X255" s="3"/>
      <c r="Y255" s="3"/>
    </row>
    <row r="256" spans="1:25" ht="15" customHeight="1">
      <c r="A256" s="3"/>
      <c r="B256" s="3"/>
      <c r="C256" s="3"/>
      <c r="D256" s="16"/>
      <c r="E256" s="16"/>
      <c r="F256" s="12"/>
      <c r="G256" s="3"/>
      <c r="H256" s="3"/>
      <c r="I256" s="3"/>
      <c r="J256" s="13"/>
      <c r="K256" s="13"/>
      <c r="L256" s="116"/>
      <c r="M256" s="13"/>
      <c r="N256" s="116"/>
      <c r="O256" s="116"/>
      <c r="P256" s="116"/>
      <c r="Q256" s="116"/>
      <c r="R256" s="54"/>
      <c r="S256" s="96"/>
      <c r="T256" s="136"/>
      <c r="U256" s="96"/>
      <c r="V256" s="3"/>
      <c r="W256" s="3"/>
      <c r="X256" s="3"/>
      <c r="Y256" s="3"/>
    </row>
    <row r="257" spans="1:25" ht="15" customHeight="1">
      <c r="A257" s="3"/>
      <c r="B257" s="3"/>
      <c r="C257" s="3"/>
      <c r="D257" s="16"/>
      <c r="E257" s="16"/>
      <c r="F257" s="12"/>
      <c r="G257" s="3"/>
      <c r="H257" s="3"/>
      <c r="I257" s="3"/>
      <c r="J257" s="13"/>
      <c r="K257" s="13"/>
      <c r="L257" s="116"/>
      <c r="M257" s="13"/>
      <c r="N257" s="116"/>
      <c r="O257" s="116"/>
      <c r="P257" s="116"/>
      <c r="Q257" s="116"/>
      <c r="R257" s="54"/>
      <c r="S257" s="96"/>
      <c r="T257" s="136"/>
      <c r="U257" s="96"/>
      <c r="V257" s="3"/>
      <c r="W257" s="3"/>
      <c r="X257" s="3"/>
      <c r="Y257" s="3"/>
    </row>
    <row r="258" spans="1:25" ht="15" customHeight="1">
      <c r="A258" s="3"/>
      <c r="B258" s="3"/>
      <c r="C258" s="3"/>
      <c r="D258" s="16"/>
      <c r="E258" s="16"/>
      <c r="F258" s="12"/>
      <c r="G258" s="3"/>
      <c r="H258" s="3"/>
      <c r="I258" s="3"/>
      <c r="J258" s="13"/>
      <c r="K258" s="13"/>
      <c r="L258" s="116"/>
      <c r="M258" s="13"/>
      <c r="N258" s="116"/>
      <c r="O258" s="116"/>
      <c r="P258" s="116"/>
      <c r="Q258" s="116"/>
      <c r="R258" s="54"/>
      <c r="S258" s="96"/>
      <c r="T258" s="136"/>
      <c r="U258" s="96"/>
      <c r="V258" s="3"/>
      <c r="W258" s="3"/>
      <c r="X258" s="3"/>
      <c r="Y258" s="3"/>
    </row>
    <row r="259" spans="1:25" ht="15" customHeight="1">
      <c r="A259" s="3"/>
      <c r="B259" s="3"/>
      <c r="C259" s="3"/>
      <c r="D259" s="16"/>
      <c r="E259" s="16"/>
      <c r="F259" s="12"/>
      <c r="G259" s="3"/>
      <c r="H259" s="3"/>
      <c r="I259" s="3"/>
      <c r="J259" s="13"/>
      <c r="K259" s="13"/>
      <c r="L259" s="116"/>
      <c r="M259" s="13"/>
      <c r="N259" s="116"/>
      <c r="O259" s="116"/>
      <c r="P259" s="116"/>
      <c r="Q259" s="116"/>
      <c r="R259" s="54"/>
      <c r="S259" s="96"/>
      <c r="T259" s="136"/>
      <c r="U259" s="96"/>
      <c r="V259" s="3"/>
      <c r="W259" s="3"/>
      <c r="X259" s="3"/>
      <c r="Y259" s="3"/>
    </row>
    <row r="260" spans="1:25" ht="15" customHeight="1">
      <c r="A260" s="3"/>
      <c r="B260" s="3"/>
      <c r="C260" s="3"/>
      <c r="D260" s="16"/>
      <c r="E260" s="16"/>
      <c r="F260" s="12"/>
      <c r="G260" s="3"/>
      <c r="H260" s="3"/>
      <c r="I260" s="3"/>
      <c r="J260" s="13"/>
      <c r="K260" s="13"/>
      <c r="L260" s="116"/>
      <c r="M260" s="13"/>
      <c r="N260" s="116"/>
      <c r="O260" s="116"/>
      <c r="P260" s="116"/>
      <c r="Q260" s="116"/>
      <c r="R260" s="54"/>
      <c r="S260" s="96"/>
      <c r="T260" s="136"/>
      <c r="U260" s="96"/>
      <c r="V260" s="3"/>
      <c r="W260" s="3"/>
      <c r="X260" s="3"/>
      <c r="Y260" s="3"/>
    </row>
    <row r="261" spans="1:25" ht="15" customHeight="1">
      <c r="A261" s="3"/>
      <c r="B261" s="3"/>
      <c r="C261" s="3"/>
      <c r="D261" s="16"/>
      <c r="E261" s="16"/>
      <c r="F261" s="12"/>
      <c r="G261" s="3"/>
      <c r="H261" s="3"/>
      <c r="I261" s="3"/>
      <c r="J261" s="13"/>
      <c r="K261" s="13"/>
      <c r="L261" s="116"/>
      <c r="M261" s="13"/>
      <c r="N261" s="116"/>
      <c r="O261" s="116"/>
      <c r="P261" s="116"/>
      <c r="Q261" s="116"/>
      <c r="R261" s="54"/>
      <c r="S261" s="96"/>
      <c r="T261" s="136"/>
      <c r="U261" s="96"/>
      <c r="V261" s="3"/>
      <c r="W261" s="3"/>
      <c r="X261" s="3"/>
      <c r="Y261" s="3"/>
    </row>
    <row r="262" spans="1:25" ht="15" customHeight="1">
      <c r="A262" s="3"/>
      <c r="B262" s="3"/>
      <c r="C262" s="3"/>
      <c r="D262" s="16"/>
      <c r="E262" s="16"/>
      <c r="F262" s="12"/>
      <c r="G262" s="3"/>
      <c r="H262" s="3"/>
      <c r="I262" s="3"/>
      <c r="J262" s="13"/>
      <c r="K262" s="13"/>
      <c r="L262" s="116"/>
      <c r="M262" s="13"/>
      <c r="N262" s="116"/>
      <c r="O262" s="116"/>
      <c r="P262" s="116"/>
      <c r="Q262" s="116"/>
      <c r="R262" s="54"/>
      <c r="S262" s="96"/>
      <c r="T262" s="136"/>
      <c r="U262" s="96"/>
      <c r="V262" s="3"/>
      <c r="W262" s="3"/>
      <c r="X262" s="3"/>
      <c r="Y262" s="3"/>
    </row>
    <row r="263" spans="1:25" ht="15" customHeight="1">
      <c r="A263" s="3"/>
      <c r="B263" s="3"/>
      <c r="C263" s="3"/>
      <c r="D263" s="16"/>
      <c r="E263" s="16"/>
      <c r="F263" s="12"/>
      <c r="G263" s="3"/>
      <c r="H263" s="3"/>
      <c r="I263" s="3"/>
      <c r="J263" s="13"/>
      <c r="K263" s="13"/>
      <c r="L263" s="116"/>
      <c r="M263" s="13"/>
      <c r="N263" s="116"/>
      <c r="O263" s="116"/>
      <c r="P263" s="116"/>
      <c r="Q263" s="116"/>
      <c r="R263" s="54"/>
      <c r="S263" s="96"/>
      <c r="T263" s="136"/>
      <c r="U263" s="96"/>
      <c r="V263" s="3"/>
      <c r="W263" s="3"/>
      <c r="X263" s="3"/>
      <c r="Y263" s="3"/>
    </row>
    <row r="264" spans="1:25" ht="15" customHeight="1">
      <c r="A264" s="3"/>
      <c r="B264" s="3"/>
      <c r="C264" s="3"/>
      <c r="D264" s="16"/>
      <c r="E264" s="16"/>
      <c r="F264" s="12"/>
      <c r="G264" s="3"/>
      <c r="H264" s="3"/>
      <c r="I264" s="3"/>
      <c r="J264" s="13"/>
      <c r="K264" s="13"/>
      <c r="L264" s="116"/>
      <c r="M264" s="13"/>
      <c r="N264" s="116"/>
      <c r="O264" s="116"/>
      <c r="P264" s="116"/>
      <c r="Q264" s="116"/>
      <c r="R264" s="54"/>
      <c r="S264" s="96"/>
      <c r="T264" s="136"/>
      <c r="U264" s="96"/>
      <c r="V264" s="3"/>
      <c r="W264" s="3"/>
      <c r="X264" s="3"/>
      <c r="Y264" s="3"/>
    </row>
    <row r="265" spans="1:25" ht="15" customHeight="1">
      <c r="A265" s="3"/>
      <c r="B265" s="3"/>
      <c r="C265" s="3"/>
      <c r="D265" s="16"/>
      <c r="E265" s="16"/>
      <c r="F265" s="12"/>
      <c r="G265" s="3"/>
      <c r="H265" s="3"/>
      <c r="I265" s="3"/>
      <c r="J265" s="13"/>
      <c r="K265" s="13"/>
      <c r="L265" s="116"/>
      <c r="M265" s="13"/>
      <c r="N265" s="116"/>
      <c r="O265" s="116"/>
      <c r="P265" s="116"/>
      <c r="Q265" s="116"/>
      <c r="R265" s="54"/>
      <c r="S265" s="96"/>
      <c r="T265" s="136"/>
      <c r="U265" s="96"/>
      <c r="V265" s="3"/>
      <c r="W265" s="3"/>
      <c r="X265" s="3"/>
      <c r="Y265" s="3"/>
    </row>
    <row r="266" spans="1:25" ht="15" customHeight="1">
      <c r="A266" s="3"/>
      <c r="B266" s="3"/>
      <c r="C266" s="3"/>
      <c r="D266" s="16"/>
      <c r="E266" s="16"/>
      <c r="F266" s="12"/>
      <c r="G266" s="3"/>
      <c r="H266" s="3"/>
      <c r="I266" s="3"/>
      <c r="J266" s="13"/>
      <c r="K266" s="13"/>
      <c r="L266" s="116"/>
      <c r="M266" s="13"/>
      <c r="N266" s="116"/>
      <c r="O266" s="116"/>
      <c r="P266" s="116"/>
      <c r="Q266" s="116"/>
      <c r="R266" s="54"/>
      <c r="S266" s="96"/>
      <c r="T266" s="136"/>
      <c r="U266" s="96"/>
      <c r="V266" s="3"/>
      <c r="W266" s="3"/>
      <c r="X266" s="3"/>
      <c r="Y266" s="3"/>
    </row>
    <row r="267" spans="1:25" ht="15" customHeight="1">
      <c r="A267" s="3"/>
      <c r="B267" s="3"/>
      <c r="C267" s="3"/>
      <c r="D267" s="16"/>
      <c r="E267" s="16"/>
      <c r="F267" s="12"/>
      <c r="G267" s="3"/>
      <c r="H267" s="3"/>
      <c r="I267" s="3"/>
      <c r="J267" s="13"/>
      <c r="K267" s="13"/>
      <c r="L267" s="116"/>
      <c r="M267" s="13"/>
      <c r="N267" s="116"/>
      <c r="O267" s="116"/>
      <c r="P267" s="116"/>
      <c r="Q267" s="116"/>
      <c r="R267" s="54"/>
      <c r="S267" s="96"/>
      <c r="T267" s="136"/>
      <c r="U267" s="96"/>
      <c r="V267" s="3"/>
      <c r="W267" s="3"/>
      <c r="X267" s="3"/>
      <c r="Y267" s="3"/>
    </row>
    <row r="268" spans="1:25" ht="15" customHeight="1">
      <c r="A268" s="3"/>
      <c r="B268" s="3"/>
      <c r="C268" s="3"/>
      <c r="D268" s="16"/>
      <c r="E268" s="16"/>
      <c r="F268" s="12"/>
      <c r="G268" s="3"/>
      <c r="H268" s="3"/>
      <c r="I268" s="3"/>
      <c r="J268" s="13"/>
      <c r="K268" s="13"/>
      <c r="L268" s="116"/>
      <c r="M268" s="13"/>
      <c r="N268" s="116"/>
      <c r="O268" s="116"/>
      <c r="P268" s="116"/>
      <c r="Q268" s="116"/>
      <c r="R268" s="54"/>
      <c r="S268" s="96"/>
      <c r="T268" s="136"/>
      <c r="U268" s="96"/>
      <c r="V268" s="3"/>
      <c r="W268" s="3"/>
      <c r="X268" s="3"/>
      <c r="Y268" s="3"/>
    </row>
    <row r="269" spans="1:25" ht="15" customHeight="1">
      <c r="A269" s="3"/>
      <c r="B269" s="3"/>
      <c r="C269" s="3"/>
      <c r="D269" s="16"/>
      <c r="E269" s="16"/>
      <c r="F269" s="12"/>
      <c r="G269" s="3"/>
      <c r="H269" s="3"/>
      <c r="I269" s="3"/>
      <c r="J269" s="13"/>
      <c r="K269" s="13"/>
      <c r="L269" s="116"/>
      <c r="M269" s="13"/>
      <c r="N269" s="116"/>
      <c r="O269" s="116"/>
      <c r="P269" s="116"/>
      <c r="Q269" s="116"/>
      <c r="R269" s="54"/>
      <c r="S269" s="96"/>
      <c r="T269" s="136"/>
      <c r="U269" s="96"/>
      <c r="V269" s="3"/>
      <c r="W269" s="3"/>
      <c r="X269" s="3"/>
      <c r="Y269" s="3"/>
    </row>
    <row r="270" spans="1:25" ht="15" customHeight="1">
      <c r="A270" s="3"/>
      <c r="B270" s="3"/>
      <c r="C270" s="3"/>
      <c r="D270" s="16"/>
      <c r="E270" s="16"/>
      <c r="F270" s="12"/>
      <c r="G270" s="3"/>
      <c r="H270" s="3"/>
      <c r="I270" s="3"/>
      <c r="J270" s="13"/>
      <c r="K270" s="13"/>
      <c r="L270" s="116"/>
      <c r="M270" s="13"/>
      <c r="N270" s="116"/>
      <c r="O270" s="116"/>
      <c r="P270" s="116"/>
      <c r="Q270" s="116"/>
      <c r="R270" s="54"/>
      <c r="S270" s="96"/>
      <c r="T270" s="136"/>
      <c r="U270" s="96"/>
      <c r="V270" s="3"/>
      <c r="W270" s="3"/>
      <c r="X270" s="3"/>
      <c r="Y270" s="3"/>
    </row>
    <row r="271" spans="1:25" ht="15" customHeight="1">
      <c r="A271" s="1" t="s">
        <v>632</v>
      </c>
      <c r="B271" s="1"/>
      <c r="C271" s="1"/>
      <c r="R271" s="304"/>
      <c r="S271" s="306"/>
      <c r="T271" s="307"/>
      <c r="U271" s="306"/>
      <c r="V271" t="s">
        <v>632</v>
      </c>
    </row>
    <row r="272" spans="1:25" ht="15" customHeight="1">
      <c r="A272" s="1" t="s">
        <v>632</v>
      </c>
      <c r="B272" s="1"/>
      <c r="C272" s="1"/>
      <c r="R272" s="304"/>
      <c r="S272" s="306"/>
      <c r="T272" s="307"/>
      <c r="U272" s="306"/>
      <c r="V272" t="s">
        <v>632</v>
      </c>
    </row>
  </sheetData>
  <sheetProtection formatCells="0" formatColumns="0" sort="0" autoFilter="0"/>
  <autoFilter ref="A3:AD121" xr:uid="{E30B6E4B-2CD4-473C-98D0-FA4E06E00FDF}">
    <filterColumn colId="9">
      <filters>
        <filter val="ANDRÉS JIMÉNEZ MOLINA"/>
      </filters>
    </filterColumn>
  </autoFilter>
  <mergeCells count="3">
    <mergeCell ref="A1:Y1"/>
    <mergeCell ref="U2:V2"/>
    <mergeCell ref="W2:Y2"/>
  </mergeCells>
  <dataValidations count="1">
    <dataValidation type="textLength" operator="lessThan" allowBlank="1" showInputMessage="1" showErrorMessage="1" sqref="M85:M100 M11:M13 M17:M18 M20:M22 M41 M1:M9 M73:M82 M61:M71 M44 M46:M50 M25 M29:M30 M103 M33:M38 M53:M59 M27 N1:N1048576 M105:M1048576" xr:uid="{91B5657A-3965-46D7-8E3E-A8B81B26251B}">
      <formula1>220</formula1>
    </dataValidation>
  </dataValidations>
  <pageMargins left="0.25" right="0.25" top="0.75" bottom="0.75" header="0.3" footer="0.3"/>
  <pageSetup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A1154-FD69-4CC1-93D7-0E2D8845B48D}">
  <sheetPr filterMode="1">
    <tabColor rgb="FFE6B53E"/>
  </sheetPr>
  <dimension ref="A1:Y274"/>
  <sheetViews>
    <sheetView topLeftCell="C1" zoomScaleNormal="100" workbookViewId="0">
      <selection activeCell="M94" sqref="M94"/>
    </sheetView>
  </sheetViews>
  <sheetFormatPr baseColWidth="10" defaultColWidth="9.109375" defaultRowHeight="15" customHeight="1"/>
  <cols>
    <col min="1" max="1" width="14.6640625" bestFit="1" customWidth="1"/>
    <col min="2" max="2" width="12.5546875" style="17" customWidth="1"/>
    <col min="3" max="3" width="18.44140625" customWidth="1"/>
    <col min="4" max="4" width="35.6640625" customWidth="1"/>
    <col min="5" max="5" width="24" style="2" customWidth="1"/>
    <col min="6" max="6" width="14" style="2" customWidth="1"/>
    <col min="7" max="7" width="37.6640625" bestFit="1" customWidth="1"/>
    <col min="8" max="8" width="14.88671875" style="102" bestFit="1" customWidth="1"/>
    <col min="9" max="9" width="43.109375" customWidth="1"/>
    <col min="10" max="10" width="37.6640625" style="102" hidden="1" customWidth="1"/>
    <col min="11" max="11" width="27.5546875" style="102" hidden="1" customWidth="1"/>
    <col min="12" max="12" width="18.33203125" customWidth="1"/>
    <col min="13" max="14" width="19" style="55" customWidth="1"/>
    <col min="15" max="15" width="19" style="98" customWidth="1"/>
    <col min="16" max="16" width="10.88671875" style="98" bestFit="1" customWidth="1"/>
    <col min="17" max="17" width="11.109375" bestFit="1" customWidth="1"/>
    <col min="18" max="20" width="13.6640625" bestFit="1" customWidth="1"/>
    <col min="21" max="21" width="18.6640625" bestFit="1" customWidth="1"/>
    <col min="22" max="22" width="12.109375" bestFit="1" customWidth="1"/>
    <col min="23" max="24" width="11.44140625" customWidth="1"/>
    <col min="25" max="25" width="12.109375" bestFit="1" customWidth="1"/>
    <col min="26" max="255" width="11.44140625" customWidth="1"/>
  </cols>
  <sheetData>
    <row r="1" spans="1:22" ht="48.75" customHeight="1">
      <c r="A1" s="1118" t="s">
        <v>633</v>
      </c>
      <c r="B1" s="1119"/>
      <c r="C1" s="1119"/>
      <c r="D1" s="1119"/>
      <c r="E1" s="1119"/>
      <c r="F1" s="1119"/>
      <c r="G1" s="1119"/>
      <c r="H1" s="1119"/>
      <c r="I1" s="1119"/>
      <c r="J1" s="1120"/>
      <c r="K1" s="1120"/>
      <c r="L1" s="1119"/>
      <c r="M1" s="1119"/>
      <c r="N1" s="1119"/>
      <c r="O1" s="1119"/>
      <c r="P1" s="1119"/>
      <c r="Q1" s="1119"/>
      <c r="R1" s="1119"/>
      <c r="S1" s="1119"/>
      <c r="T1" s="1119"/>
    </row>
    <row r="2" spans="1:22" ht="15" customHeight="1">
      <c r="A2" s="56"/>
      <c r="B2" s="57"/>
      <c r="C2" s="57"/>
      <c r="D2" s="57"/>
      <c r="E2" s="57"/>
      <c r="F2" s="57"/>
      <c r="G2" s="57"/>
      <c r="H2" s="115"/>
      <c r="I2" s="57"/>
      <c r="J2" s="115"/>
      <c r="K2" s="115"/>
      <c r="L2" s="57"/>
      <c r="M2" s="58"/>
      <c r="N2" s="58"/>
      <c r="O2" s="94"/>
      <c r="P2" s="1123"/>
      <c r="Q2" s="1124"/>
      <c r="R2" s="1125" t="s">
        <v>0</v>
      </c>
      <c r="S2" s="1125"/>
      <c r="T2" s="1125"/>
    </row>
    <row r="3" spans="1:22" ht="14.4">
      <c r="A3" s="4" t="s">
        <v>634</v>
      </c>
      <c r="B3" s="50" t="s">
        <v>4</v>
      </c>
      <c r="C3" s="6" t="s">
        <v>6</v>
      </c>
      <c r="D3" s="6" t="s">
        <v>7</v>
      </c>
      <c r="E3" s="6" t="s">
        <v>8</v>
      </c>
      <c r="F3" s="6" t="s">
        <v>9</v>
      </c>
      <c r="G3" s="6" t="s">
        <v>635</v>
      </c>
      <c r="H3" s="124" t="s">
        <v>12</v>
      </c>
      <c r="I3" s="6" t="s">
        <v>13</v>
      </c>
      <c r="J3" s="6" t="s">
        <v>14</v>
      </c>
      <c r="K3" s="6" t="s">
        <v>15</v>
      </c>
      <c r="L3" s="6" t="s">
        <v>636</v>
      </c>
      <c r="M3" s="64" t="s">
        <v>18</v>
      </c>
      <c r="N3" s="64"/>
      <c r="O3" s="64" t="s">
        <v>19</v>
      </c>
      <c r="P3" s="64" t="s">
        <v>21</v>
      </c>
      <c r="Q3" s="99" t="s">
        <v>22</v>
      </c>
      <c r="R3" s="59" t="s">
        <v>23</v>
      </c>
      <c r="S3" s="59" t="s">
        <v>24</v>
      </c>
      <c r="T3" s="59" t="s">
        <v>25</v>
      </c>
      <c r="U3" s="82" t="s">
        <v>26</v>
      </c>
      <c r="V3" s="82" t="s">
        <v>27</v>
      </c>
    </row>
    <row r="4" spans="1:22" ht="15" hidden="1" customHeight="1">
      <c r="A4" s="7"/>
      <c r="B4" s="7"/>
      <c r="C4" s="10"/>
      <c r="D4" s="10" t="s">
        <v>31</v>
      </c>
      <c r="E4" s="8"/>
      <c r="F4" s="9">
        <v>1016038950</v>
      </c>
      <c r="G4" s="9" t="s">
        <v>32</v>
      </c>
      <c r="H4" s="10" t="s">
        <v>33</v>
      </c>
      <c r="I4" s="118" t="s">
        <v>34</v>
      </c>
      <c r="J4" s="10">
        <v>3</v>
      </c>
      <c r="K4" s="10" t="s">
        <v>35</v>
      </c>
      <c r="L4" s="66">
        <v>12100000</v>
      </c>
      <c r="M4" s="91">
        <v>13700000</v>
      </c>
      <c r="N4" s="91">
        <f t="shared" ref="N4:N35" si="0">+M4-L4</f>
        <v>1600000</v>
      </c>
      <c r="O4" s="95" t="s">
        <v>36</v>
      </c>
      <c r="P4" s="95">
        <v>18</v>
      </c>
      <c r="Q4" s="69">
        <v>11</v>
      </c>
      <c r="R4" s="32">
        <v>0</v>
      </c>
      <c r="S4" s="32">
        <v>0</v>
      </c>
      <c r="T4" s="32">
        <f>+((M4/30)*P4)+(M4*Q4)</f>
        <v>158920000</v>
      </c>
      <c r="U4" s="304">
        <f>+((M4/30)*P4)+(M4*Q4)</f>
        <v>158920000</v>
      </c>
      <c r="V4" s="83">
        <f>+R4+S4+T4-U4</f>
        <v>0</v>
      </c>
    </row>
    <row r="5" spans="1:22" ht="15" hidden="1" customHeight="1">
      <c r="A5" s="7"/>
      <c r="B5" s="7"/>
      <c r="C5" s="10"/>
      <c r="D5" s="10" t="s">
        <v>31</v>
      </c>
      <c r="E5" s="8"/>
      <c r="F5" s="9">
        <v>74083835</v>
      </c>
      <c r="G5" s="9" t="s">
        <v>637</v>
      </c>
      <c r="H5" s="16" t="s">
        <v>39</v>
      </c>
      <c r="I5" s="118" t="s">
        <v>34</v>
      </c>
      <c r="J5" s="10">
        <v>3</v>
      </c>
      <c r="K5" s="10" t="s">
        <v>23</v>
      </c>
      <c r="L5" s="66">
        <v>7100000</v>
      </c>
      <c r="M5" s="91">
        <v>7100000</v>
      </c>
      <c r="N5" s="91">
        <f t="shared" si="0"/>
        <v>0</v>
      </c>
      <c r="O5" s="95" t="s">
        <v>36</v>
      </c>
      <c r="P5" s="95">
        <v>18</v>
      </c>
      <c r="Q5" s="69">
        <v>11</v>
      </c>
      <c r="R5" s="32">
        <f>+((M5/30)*P5)+(Q5*M5)</f>
        <v>82360000</v>
      </c>
      <c r="S5" s="32">
        <v>0</v>
      </c>
      <c r="T5" s="32">
        <v>0</v>
      </c>
      <c r="U5" s="304">
        <f t="shared" ref="U5:U68" si="1">+((M5/30)*P5)+(M5*Q5)</f>
        <v>82360000</v>
      </c>
      <c r="V5" s="83">
        <f t="shared" ref="V5:V68" si="2">+R5+S5+T5-U5</f>
        <v>0</v>
      </c>
    </row>
    <row r="6" spans="1:22" ht="15" hidden="1" customHeight="1">
      <c r="A6" s="7"/>
      <c r="B6" s="7"/>
      <c r="C6" s="10"/>
      <c r="D6" s="10" t="s">
        <v>31</v>
      </c>
      <c r="E6" s="8"/>
      <c r="F6" s="9">
        <v>52485063</v>
      </c>
      <c r="G6" s="125" t="s">
        <v>42</v>
      </c>
      <c r="H6" s="10" t="s">
        <v>43</v>
      </c>
      <c r="I6" s="118" t="s">
        <v>34</v>
      </c>
      <c r="J6" s="10">
        <v>3</v>
      </c>
      <c r="K6" s="10" t="s">
        <v>44</v>
      </c>
      <c r="L6" s="66">
        <v>11000000</v>
      </c>
      <c r="M6" s="91">
        <v>11000000</v>
      </c>
      <c r="N6" s="91">
        <f t="shared" si="0"/>
        <v>0</v>
      </c>
      <c r="O6" s="95" t="s">
        <v>36</v>
      </c>
      <c r="P6" s="95">
        <v>18</v>
      </c>
      <c r="Q6" s="69">
        <v>11</v>
      </c>
      <c r="R6" s="32">
        <v>0</v>
      </c>
      <c r="S6" s="32">
        <f>+((M6/30)*P6)+(M6*Q6)</f>
        <v>127600000</v>
      </c>
      <c r="T6" s="32">
        <v>0</v>
      </c>
      <c r="U6" s="304">
        <f t="shared" si="1"/>
        <v>127600000</v>
      </c>
      <c r="V6" s="83">
        <f t="shared" si="2"/>
        <v>0</v>
      </c>
    </row>
    <row r="7" spans="1:22" ht="15" hidden="1" customHeight="1">
      <c r="A7" s="7"/>
      <c r="B7" s="7"/>
      <c r="C7" s="10" t="s">
        <v>72</v>
      </c>
      <c r="D7" s="11" t="s">
        <v>73</v>
      </c>
      <c r="E7" s="9"/>
      <c r="F7" s="9">
        <v>1107047917</v>
      </c>
      <c r="G7" s="9" t="s">
        <v>74</v>
      </c>
      <c r="H7" s="10" t="s">
        <v>75</v>
      </c>
      <c r="I7" s="118" t="s">
        <v>76</v>
      </c>
      <c r="J7" s="10" t="s">
        <v>62</v>
      </c>
      <c r="K7" s="10" t="s">
        <v>35</v>
      </c>
      <c r="L7" s="66">
        <v>12100000</v>
      </c>
      <c r="M7" s="91">
        <v>13700000</v>
      </c>
      <c r="N7" s="91">
        <f t="shared" si="0"/>
        <v>1600000</v>
      </c>
      <c r="O7" s="95" t="s">
        <v>36</v>
      </c>
      <c r="P7" s="95">
        <v>18</v>
      </c>
      <c r="Q7" s="69">
        <v>11</v>
      </c>
      <c r="R7" s="32">
        <v>0</v>
      </c>
      <c r="S7" s="32">
        <v>0</v>
      </c>
      <c r="T7" s="32">
        <f>+((M7/30)*P7)+(M7*Q7)</f>
        <v>158920000</v>
      </c>
      <c r="U7" s="304">
        <f t="shared" si="1"/>
        <v>158920000</v>
      </c>
      <c r="V7" s="83">
        <f t="shared" si="2"/>
        <v>0</v>
      </c>
    </row>
    <row r="8" spans="1:22" ht="15" hidden="1" customHeight="1">
      <c r="A8" s="7"/>
      <c r="B8" s="7"/>
      <c r="C8" s="10"/>
      <c r="D8" s="11" t="s">
        <v>73</v>
      </c>
      <c r="E8" s="9"/>
      <c r="F8" s="9">
        <v>1032372769</v>
      </c>
      <c r="G8" s="9" t="s">
        <v>79</v>
      </c>
      <c r="H8" s="16" t="s">
        <v>80</v>
      </c>
      <c r="I8" s="118" t="s">
        <v>81</v>
      </c>
      <c r="J8" s="10" t="s">
        <v>62</v>
      </c>
      <c r="K8" s="10" t="s">
        <v>35</v>
      </c>
      <c r="L8" s="66">
        <v>12100000</v>
      </c>
      <c r="M8" s="32">
        <v>12100000</v>
      </c>
      <c r="N8" s="32">
        <f t="shared" si="0"/>
        <v>0</v>
      </c>
      <c r="O8" s="95" t="s">
        <v>36</v>
      </c>
      <c r="P8" s="95">
        <v>18</v>
      </c>
      <c r="Q8" s="69">
        <v>11</v>
      </c>
      <c r="R8" s="32">
        <v>0</v>
      </c>
      <c r="S8" s="32">
        <v>0</v>
      </c>
      <c r="T8" s="32">
        <f>+((M8/30)*P8)+(M8*Q8)</f>
        <v>140360000</v>
      </c>
      <c r="U8" s="304">
        <f t="shared" si="1"/>
        <v>140360000</v>
      </c>
      <c r="V8" s="83">
        <f t="shared" si="2"/>
        <v>0</v>
      </c>
    </row>
    <row r="9" spans="1:22" ht="15" hidden="1" customHeight="1">
      <c r="A9" s="7"/>
      <c r="B9" s="7"/>
      <c r="C9" s="10"/>
      <c r="D9" s="11" t="s">
        <v>73</v>
      </c>
      <c r="E9" s="9"/>
      <c r="F9" s="9">
        <v>53102767</v>
      </c>
      <c r="G9" s="51" t="s">
        <v>84</v>
      </c>
      <c r="H9" s="10" t="s">
        <v>85</v>
      </c>
      <c r="I9" s="121" t="s">
        <v>86</v>
      </c>
      <c r="J9" s="10">
        <v>2</v>
      </c>
      <c r="K9" s="10" t="s">
        <v>35</v>
      </c>
      <c r="L9" s="66">
        <v>6900000</v>
      </c>
      <c r="M9" s="91">
        <v>7100000</v>
      </c>
      <c r="N9" s="91">
        <f t="shared" si="0"/>
        <v>200000</v>
      </c>
      <c r="O9" s="95" t="s">
        <v>36</v>
      </c>
      <c r="P9" s="95">
        <v>18</v>
      </c>
      <c r="Q9" s="69">
        <v>11</v>
      </c>
      <c r="R9" s="32">
        <v>0</v>
      </c>
      <c r="S9" s="32">
        <v>0</v>
      </c>
      <c r="T9" s="32">
        <f>+((M9/30)*P9)+(M9*Q9)</f>
        <v>82360000</v>
      </c>
      <c r="U9" s="304">
        <f t="shared" si="1"/>
        <v>82360000</v>
      </c>
      <c r="V9" s="83">
        <f t="shared" si="2"/>
        <v>0</v>
      </c>
    </row>
    <row r="10" spans="1:22" ht="15" hidden="1" customHeight="1">
      <c r="A10" s="7"/>
      <c r="B10" s="7"/>
      <c r="C10" s="10" t="s">
        <v>58</v>
      </c>
      <c r="D10" s="11" t="s">
        <v>308</v>
      </c>
      <c r="E10" s="9" t="s">
        <v>284</v>
      </c>
      <c r="F10" s="9">
        <v>80762842</v>
      </c>
      <c r="G10" s="9" t="s">
        <v>309</v>
      </c>
      <c r="H10" s="10" t="s">
        <v>310</v>
      </c>
      <c r="I10" s="123" t="s">
        <v>311</v>
      </c>
      <c r="J10" s="10">
        <v>1</v>
      </c>
      <c r="K10" s="10" t="s">
        <v>44</v>
      </c>
      <c r="L10" s="66">
        <v>12100000</v>
      </c>
      <c r="M10" s="91">
        <v>12100000</v>
      </c>
      <c r="N10" s="91">
        <f t="shared" si="0"/>
        <v>0</v>
      </c>
      <c r="O10" s="95" t="s">
        <v>36</v>
      </c>
      <c r="P10" s="95">
        <v>18</v>
      </c>
      <c r="Q10" s="69">
        <v>11</v>
      </c>
      <c r="R10" s="32">
        <v>0</v>
      </c>
      <c r="S10" s="32">
        <f>+((M10/30)*P10)+(M10*Q10)</f>
        <v>140360000</v>
      </c>
      <c r="T10" s="32">
        <v>0</v>
      </c>
      <c r="U10" s="304">
        <f t="shared" si="1"/>
        <v>140360000</v>
      </c>
      <c r="V10" s="83">
        <f t="shared" si="2"/>
        <v>0</v>
      </c>
    </row>
    <row r="11" spans="1:22" ht="15" hidden="1" customHeight="1">
      <c r="A11" s="7"/>
      <c r="B11" s="7"/>
      <c r="C11" s="10" t="s">
        <v>58</v>
      </c>
      <c r="D11" s="11" t="s">
        <v>379</v>
      </c>
      <c r="E11" s="9"/>
      <c r="F11" s="9">
        <v>1088281738</v>
      </c>
      <c r="G11" s="9" t="s">
        <v>380</v>
      </c>
      <c r="H11" s="16" t="s">
        <v>381</v>
      </c>
      <c r="I11" s="100"/>
      <c r="J11" s="10">
        <v>16</v>
      </c>
      <c r="K11" s="10" t="s">
        <v>23</v>
      </c>
      <c r="L11" s="66">
        <v>9000000</v>
      </c>
      <c r="M11" s="91">
        <v>11000000</v>
      </c>
      <c r="N11" s="91">
        <f t="shared" si="0"/>
        <v>2000000</v>
      </c>
      <c r="O11" s="95" t="s">
        <v>36</v>
      </c>
      <c r="P11" s="95">
        <v>18</v>
      </c>
      <c r="Q11" s="69">
        <v>11</v>
      </c>
      <c r="R11" s="32">
        <f>+((M11/30)*P11)+(Q11*M11)</f>
        <v>127600000</v>
      </c>
      <c r="S11" s="32">
        <v>0</v>
      </c>
      <c r="T11" s="32">
        <v>0</v>
      </c>
      <c r="U11" s="304">
        <f t="shared" si="1"/>
        <v>127600000</v>
      </c>
      <c r="V11" s="83">
        <f t="shared" si="2"/>
        <v>0</v>
      </c>
    </row>
    <row r="12" spans="1:22" ht="15" hidden="1" customHeight="1">
      <c r="A12" s="7"/>
      <c r="B12" s="7"/>
      <c r="C12" s="10" t="s">
        <v>58</v>
      </c>
      <c r="D12" s="11" t="s">
        <v>308</v>
      </c>
      <c r="E12" s="9" t="s">
        <v>314</v>
      </c>
      <c r="F12" s="9">
        <v>1075215980</v>
      </c>
      <c r="G12" s="9" t="s">
        <v>315</v>
      </c>
      <c r="H12" s="10" t="s">
        <v>316</v>
      </c>
      <c r="I12" s="118" t="s">
        <v>638</v>
      </c>
      <c r="J12" s="10" t="s">
        <v>62</v>
      </c>
      <c r="K12" s="10" t="s">
        <v>23</v>
      </c>
      <c r="L12" s="66">
        <v>11000000</v>
      </c>
      <c r="M12" s="32">
        <v>11000000</v>
      </c>
      <c r="N12" s="32">
        <f t="shared" si="0"/>
        <v>0</v>
      </c>
      <c r="O12" s="92" t="s">
        <v>36</v>
      </c>
      <c r="P12" s="95">
        <v>18</v>
      </c>
      <c r="Q12" s="69">
        <v>11</v>
      </c>
      <c r="R12" s="32">
        <f>+((M12/30)*P12)+(Q12*M12)</f>
        <v>127600000</v>
      </c>
      <c r="S12" s="74">
        <v>0</v>
      </c>
      <c r="T12" s="32">
        <v>0</v>
      </c>
      <c r="U12" s="304">
        <f t="shared" si="1"/>
        <v>127600000</v>
      </c>
      <c r="V12" s="83">
        <f t="shared" si="2"/>
        <v>0</v>
      </c>
    </row>
    <row r="13" spans="1:22" ht="15" hidden="1" customHeight="1">
      <c r="A13" s="7"/>
      <c r="B13" s="7"/>
      <c r="C13" s="10" t="s">
        <v>58</v>
      </c>
      <c r="D13" s="11" t="s">
        <v>430</v>
      </c>
      <c r="E13" s="9" t="s">
        <v>431</v>
      </c>
      <c r="F13" s="9">
        <v>1144025017</v>
      </c>
      <c r="G13" s="9" t="s">
        <v>432</v>
      </c>
      <c r="H13" s="10" t="s">
        <v>433</v>
      </c>
      <c r="I13" s="118" t="s">
        <v>281</v>
      </c>
      <c r="J13" s="10">
        <v>14</v>
      </c>
      <c r="K13" s="10" t="s">
        <v>44</v>
      </c>
      <c r="L13" s="66">
        <v>11000000</v>
      </c>
      <c r="M13" s="32">
        <v>11000000</v>
      </c>
      <c r="N13" s="32">
        <f t="shared" si="0"/>
        <v>0</v>
      </c>
      <c r="O13" s="92" t="s">
        <v>36</v>
      </c>
      <c r="P13" s="95">
        <v>18</v>
      </c>
      <c r="Q13" s="69">
        <v>11</v>
      </c>
      <c r="R13" s="32">
        <v>0</v>
      </c>
      <c r="S13" s="32">
        <f>+((M13/30)*P13)+(M13*Q13)</f>
        <v>127600000</v>
      </c>
      <c r="T13" s="32">
        <v>0</v>
      </c>
      <c r="U13" s="304">
        <f t="shared" si="1"/>
        <v>127600000</v>
      </c>
      <c r="V13" s="83">
        <f t="shared" si="2"/>
        <v>0</v>
      </c>
    </row>
    <row r="14" spans="1:22" ht="15" hidden="1" customHeight="1">
      <c r="A14" s="7"/>
      <c r="B14" s="7"/>
      <c r="C14" s="10"/>
      <c r="D14" s="11" t="s">
        <v>111</v>
      </c>
      <c r="E14" s="9" t="s">
        <v>112</v>
      </c>
      <c r="F14" s="9">
        <v>31582712</v>
      </c>
      <c r="G14" s="9" t="s">
        <v>113</v>
      </c>
      <c r="H14" s="16" t="s">
        <v>115</v>
      </c>
      <c r="I14" s="120" t="s">
        <v>116</v>
      </c>
      <c r="J14" s="10">
        <v>4</v>
      </c>
      <c r="K14" s="10" t="s">
        <v>35</v>
      </c>
      <c r="L14" s="66">
        <v>12100000</v>
      </c>
      <c r="M14" s="32">
        <v>12100000</v>
      </c>
      <c r="N14" s="32">
        <f t="shared" si="0"/>
        <v>0</v>
      </c>
      <c r="O14" s="92" t="s">
        <v>36</v>
      </c>
      <c r="P14" s="95">
        <v>18</v>
      </c>
      <c r="Q14" s="69">
        <v>11</v>
      </c>
      <c r="R14" s="32">
        <v>0</v>
      </c>
      <c r="S14" s="32">
        <v>0</v>
      </c>
      <c r="T14" s="32">
        <f>+((M14/30)*P14)+(M14*Q14)</f>
        <v>140360000</v>
      </c>
      <c r="U14" s="304">
        <f t="shared" si="1"/>
        <v>140360000</v>
      </c>
      <c r="V14" s="83">
        <f t="shared" si="2"/>
        <v>0</v>
      </c>
    </row>
    <row r="15" spans="1:22" ht="15" hidden="1" customHeight="1">
      <c r="A15" s="7"/>
      <c r="B15" s="7"/>
      <c r="C15" s="10" t="s">
        <v>58</v>
      </c>
      <c r="D15" s="11" t="s">
        <v>308</v>
      </c>
      <c r="E15" s="9" t="s">
        <v>320</v>
      </c>
      <c r="F15" s="9">
        <v>52157213</v>
      </c>
      <c r="G15" s="9" t="s">
        <v>321</v>
      </c>
      <c r="H15" s="10" t="s">
        <v>322</v>
      </c>
      <c r="I15" s="123" t="s">
        <v>311</v>
      </c>
      <c r="J15" s="10">
        <v>1</v>
      </c>
      <c r="K15" s="10" t="s">
        <v>44</v>
      </c>
      <c r="L15" s="66">
        <v>11000000</v>
      </c>
      <c r="M15" s="32">
        <v>11000000</v>
      </c>
      <c r="N15" s="32">
        <f t="shared" si="0"/>
        <v>0</v>
      </c>
      <c r="O15" s="92" t="s">
        <v>91</v>
      </c>
      <c r="P15" s="92">
        <v>28</v>
      </c>
      <c r="Q15" s="69">
        <v>10</v>
      </c>
      <c r="R15" s="32">
        <v>0</v>
      </c>
      <c r="S15" s="32">
        <f>+((M15/30)*P15)+(M15*Q15)</f>
        <v>120266666.66666667</v>
      </c>
      <c r="T15" s="32">
        <v>0</v>
      </c>
      <c r="U15" s="304">
        <f t="shared" si="1"/>
        <v>120266666.66666667</v>
      </c>
      <c r="V15" s="83">
        <f t="shared" si="2"/>
        <v>0</v>
      </c>
    </row>
    <row r="16" spans="1:22" ht="15" hidden="1" customHeight="1">
      <c r="A16" s="7"/>
      <c r="B16" s="7"/>
      <c r="C16" s="10"/>
      <c r="D16" s="11" t="s">
        <v>111</v>
      </c>
      <c r="E16" s="9" t="s">
        <v>119</v>
      </c>
      <c r="F16" s="9">
        <v>53122969</v>
      </c>
      <c r="G16" s="9" t="s">
        <v>639</v>
      </c>
      <c r="H16" s="10" t="s">
        <v>121</v>
      </c>
      <c r="I16" s="120" t="s">
        <v>116</v>
      </c>
      <c r="J16" s="10">
        <v>4</v>
      </c>
      <c r="K16" s="10" t="s">
        <v>35</v>
      </c>
      <c r="L16" s="53">
        <v>11000000</v>
      </c>
      <c r="M16" s="32">
        <v>11000000</v>
      </c>
      <c r="N16" s="32">
        <f t="shared" si="0"/>
        <v>0</v>
      </c>
      <c r="O16" s="92" t="s">
        <v>122</v>
      </c>
      <c r="P16" s="92">
        <v>14</v>
      </c>
      <c r="Q16" s="69">
        <v>11</v>
      </c>
      <c r="R16" s="32">
        <v>0</v>
      </c>
      <c r="S16" s="32">
        <v>0</v>
      </c>
      <c r="T16" s="32">
        <f>+((M16/30)*P16)+(M16*Q16)</f>
        <v>126133333.33333333</v>
      </c>
      <c r="U16" s="304">
        <f t="shared" si="1"/>
        <v>126133333.33333333</v>
      </c>
      <c r="V16" s="83">
        <f t="shared" si="2"/>
        <v>0</v>
      </c>
    </row>
    <row r="17" spans="1:25" ht="15" hidden="1" customHeight="1">
      <c r="A17" s="7"/>
      <c r="B17" s="7"/>
      <c r="C17" s="10"/>
      <c r="D17" s="113" t="s">
        <v>489</v>
      </c>
      <c r="E17" s="9" t="s">
        <v>490</v>
      </c>
      <c r="F17" s="9">
        <v>1022339708</v>
      </c>
      <c r="G17" s="9" t="s">
        <v>491</v>
      </c>
      <c r="H17" s="16" t="s">
        <v>492</v>
      </c>
      <c r="I17" s="118" t="s">
        <v>493</v>
      </c>
      <c r="J17" s="10">
        <v>12</v>
      </c>
      <c r="K17" s="10" t="s">
        <v>35</v>
      </c>
      <c r="L17" s="66">
        <v>12100000</v>
      </c>
      <c r="M17" s="53">
        <v>12100000</v>
      </c>
      <c r="N17" s="32">
        <f t="shared" si="0"/>
        <v>0</v>
      </c>
      <c r="O17" s="92" t="s">
        <v>122</v>
      </c>
      <c r="P17" s="92">
        <v>14</v>
      </c>
      <c r="Q17" s="69">
        <v>11</v>
      </c>
      <c r="R17" s="32">
        <v>0</v>
      </c>
      <c r="S17" s="32">
        <v>0</v>
      </c>
      <c r="T17" s="32">
        <f>+((M17/30)*P17)+(M17*Q17)</f>
        <v>138746666.66666666</v>
      </c>
      <c r="U17" s="304">
        <f t="shared" si="1"/>
        <v>138746666.66666666</v>
      </c>
      <c r="V17" s="83">
        <f t="shared" si="2"/>
        <v>0</v>
      </c>
      <c r="Y17" s="304"/>
    </row>
    <row r="18" spans="1:25" ht="15" hidden="1" customHeight="1">
      <c r="A18" s="7"/>
      <c r="B18" s="7"/>
      <c r="C18" s="10" t="s">
        <v>58</v>
      </c>
      <c r="D18" s="11" t="s">
        <v>23</v>
      </c>
      <c r="E18" s="9" t="s">
        <v>387</v>
      </c>
      <c r="F18" s="9">
        <v>52847770</v>
      </c>
      <c r="G18" s="9" t="s">
        <v>384</v>
      </c>
      <c r="H18" s="10" t="s">
        <v>388</v>
      </c>
      <c r="I18" s="118" t="s">
        <v>389</v>
      </c>
      <c r="J18" s="10">
        <v>5</v>
      </c>
      <c r="K18" s="10" t="s">
        <v>23</v>
      </c>
      <c r="L18" s="66">
        <v>12100000</v>
      </c>
      <c r="M18" s="53">
        <v>12100000</v>
      </c>
      <c r="N18" s="32">
        <f t="shared" si="0"/>
        <v>0</v>
      </c>
      <c r="O18" s="92" t="s">
        <v>36</v>
      </c>
      <c r="P18" s="95">
        <v>18</v>
      </c>
      <c r="Q18" s="69">
        <v>11</v>
      </c>
      <c r="R18" s="32">
        <f>+((M18/30)*P18)+(Q18*M18)</f>
        <v>140360000</v>
      </c>
      <c r="S18" s="32">
        <v>0</v>
      </c>
      <c r="T18" s="32">
        <v>0</v>
      </c>
      <c r="U18" s="304">
        <f t="shared" si="1"/>
        <v>140360000</v>
      </c>
      <c r="V18" s="83">
        <f t="shared" si="2"/>
        <v>0</v>
      </c>
    </row>
    <row r="19" spans="1:25" ht="15" hidden="1" customHeight="1">
      <c r="A19" s="7"/>
      <c r="B19" s="7"/>
      <c r="C19" s="10"/>
      <c r="D19" s="11" t="s">
        <v>111</v>
      </c>
      <c r="E19" s="9" t="s">
        <v>125</v>
      </c>
      <c r="F19" s="9">
        <v>51908173</v>
      </c>
      <c r="G19" s="9" t="s">
        <v>126</v>
      </c>
      <c r="H19" s="10" t="s">
        <v>127</v>
      </c>
      <c r="I19" s="120" t="s">
        <v>116</v>
      </c>
      <c r="J19" s="10">
        <v>4</v>
      </c>
      <c r="K19" s="10" t="s">
        <v>35</v>
      </c>
      <c r="L19" s="53">
        <v>11500000</v>
      </c>
      <c r="M19" s="32">
        <v>11500000</v>
      </c>
      <c r="N19" s="32">
        <f t="shared" si="0"/>
        <v>0</v>
      </c>
      <c r="O19" s="92" t="s">
        <v>122</v>
      </c>
      <c r="P19" s="92">
        <v>14</v>
      </c>
      <c r="Q19" s="69">
        <v>11</v>
      </c>
      <c r="R19" s="32">
        <v>0</v>
      </c>
      <c r="S19" s="32">
        <v>0</v>
      </c>
      <c r="T19" s="32">
        <f>+((M19/30)*P19)+(M19*Q19)</f>
        <v>131866666.66666667</v>
      </c>
      <c r="U19" s="304">
        <f t="shared" si="1"/>
        <v>131866666.66666667</v>
      </c>
      <c r="V19" s="83">
        <f t="shared" si="2"/>
        <v>0</v>
      </c>
    </row>
    <row r="20" spans="1:25" ht="15" hidden="1" customHeight="1">
      <c r="A20" s="7"/>
      <c r="B20" s="7"/>
      <c r="C20" s="10"/>
      <c r="D20" s="11" t="s">
        <v>584</v>
      </c>
      <c r="E20" s="9"/>
      <c r="F20" s="9">
        <v>1107087992</v>
      </c>
      <c r="G20" s="9" t="s">
        <v>640</v>
      </c>
      <c r="H20" s="16" t="s">
        <v>586</v>
      </c>
      <c r="I20" s="118" t="s">
        <v>641</v>
      </c>
      <c r="J20" s="10"/>
      <c r="K20" s="10" t="s">
        <v>23</v>
      </c>
      <c r="L20" s="66">
        <v>6000000</v>
      </c>
      <c r="M20" s="32">
        <v>7000000</v>
      </c>
      <c r="N20" s="32">
        <f t="shared" si="0"/>
        <v>1000000</v>
      </c>
      <c r="O20" s="92" t="s">
        <v>91</v>
      </c>
      <c r="P20" s="92">
        <v>28</v>
      </c>
      <c r="Q20" s="69">
        <v>10</v>
      </c>
      <c r="R20" s="32">
        <f>+((M20/30)*P20)+(Q20*M20)</f>
        <v>76533333.333333328</v>
      </c>
      <c r="S20" s="32">
        <v>0</v>
      </c>
      <c r="T20" s="32">
        <v>0</v>
      </c>
      <c r="U20" s="304">
        <f t="shared" si="1"/>
        <v>76533333.333333328</v>
      </c>
      <c r="V20" s="83">
        <f t="shared" si="2"/>
        <v>0</v>
      </c>
    </row>
    <row r="21" spans="1:25" ht="15" hidden="1" customHeight="1">
      <c r="A21" s="7"/>
      <c r="B21" s="7"/>
      <c r="C21" s="10" t="s">
        <v>130</v>
      </c>
      <c r="D21" s="113" t="s">
        <v>456</v>
      </c>
      <c r="E21" s="9" t="s">
        <v>457</v>
      </c>
      <c r="F21" s="9">
        <v>32190797</v>
      </c>
      <c r="G21" s="9" t="s">
        <v>458</v>
      </c>
      <c r="H21" s="10" t="s">
        <v>459</v>
      </c>
      <c r="I21" s="118" t="s">
        <v>642</v>
      </c>
      <c r="J21" s="10">
        <v>13</v>
      </c>
      <c r="K21" s="10" t="s">
        <v>35</v>
      </c>
      <c r="L21" s="66">
        <v>12100000</v>
      </c>
      <c r="M21" s="53">
        <v>12100000</v>
      </c>
      <c r="N21" s="32">
        <f t="shared" si="0"/>
        <v>0</v>
      </c>
      <c r="O21" s="92" t="s">
        <v>122</v>
      </c>
      <c r="P21" s="92">
        <v>14</v>
      </c>
      <c r="Q21" s="69">
        <v>11</v>
      </c>
      <c r="R21" s="32">
        <v>0</v>
      </c>
      <c r="S21" s="32">
        <v>0</v>
      </c>
      <c r="T21" s="32">
        <f>+((M21/30)*P21)+(M21*Q21)</f>
        <v>138746666.66666666</v>
      </c>
      <c r="U21" s="304">
        <f t="shared" si="1"/>
        <v>138746666.66666666</v>
      </c>
      <c r="V21" s="83">
        <f t="shared" si="2"/>
        <v>0</v>
      </c>
    </row>
    <row r="22" spans="1:25" ht="15" hidden="1" customHeight="1">
      <c r="A22" s="7"/>
      <c r="B22" s="7"/>
      <c r="C22" s="10" t="s">
        <v>58</v>
      </c>
      <c r="D22" s="113" t="s">
        <v>225</v>
      </c>
      <c r="E22" s="9" t="s">
        <v>226</v>
      </c>
      <c r="F22" s="9">
        <v>91159378</v>
      </c>
      <c r="G22" s="9" t="s">
        <v>227</v>
      </c>
      <c r="H22" s="10" t="s">
        <v>228</v>
      </c>
      <c r="I22" s="9" t="s">
        <v>229</v>
      </c>
      <c r="J22" s="10">
        <v>8</v>
      </c>
      <c r="K22" s="10" t="s">
        <v>35</v>
      </c>
      <c r="L22" s="66">
        <v>4900000</v>
      </c>
      <c r="M22" s="32">
        <v>10000000</v>
      </c>
      <c r="N22" s="32">
        <f t="shared" si="0"/>
        <v>5100000</v>
      </c>
      <c r="O22" s="92" t="s">
        <v>122</v>
      </c>
      <c r="P22" s="92">
        <v>14</v>
      </c>
      <c r="Q22" s="69">
        <v>11</v>
      </c>
      <c r="R22" s="32">
        <v>0</v>
      </c>
      <c r="S22" s="32">
        <v>0</v>
      </c>
      <c r="T22" s="32">
        <f>+((M22/30)*P22)+(M22*Q22)</f>
        <v>114666666.66666667</v>
      </c>
      <c r="U22" s="304">
        <f t="shared" si="1"/>
        <v>114666666.66666667</v>
      </c>
      <c r="V22" s="83">
        <f t="shared" si="2"/>
        <v>0</v>
      </c>
    </row>
    <row r="23" spans="1:25" ht="15" hidden="1" customHeight="1">
      <c r="A23" s="7"/>
      <c r="B23" s="7"/>
      <c r="C23" s="10"/>
      <c r="D23" s="11" t="s">
        <v>262</v>
      </c>
      <c r="E23" s="9" t="s">
        <v>263</v>
      </c>
      <c r="F23" s="9">
        <v>7161570</v>
      </c>
      <c r="G23" s="9" t="s">
        <v>643</v>
      </c>
      <c r="H23" s="16" t="s">
        <v>326</v>
      </c>
      <c r="I23" s="110" t="s">
        <v>266</v>
      </c>
      <c r="J23" s="10">
        <v>11</v>
      </c>
      <c r="K23" s="10" t="s">
        <v>44</v>
      </c>
      <c r="L23" s="66">
        <v>10000000</v>
      </c>
      <c r="M23" s="32">
        <v>10000000</v>
      </c>
      <c r="N23" s="32">
        <f t="shared" si="0"/>
        <v>0</v>
      </c>
      <c r="O23" s="92" t="s">
        <v>91</v>
      </c>
      <c r="P23" s="92">
        <v>28</v>
      </c>
      <c r="Q23" s="69">
        <v>10</v>
      </c>
      <c r="R23" s="32">
        <v>0</v>
      </c>
      <c r="S23" s="32">
        <f>+((M23/30)*P23)+(M23*Q23)</f>
        <v>109333333.33333333</v>
      </c>
      <c r="T23" s="32">
        <v>0</v>
      </c>
      <c r="U23" s="304">
        <f t="shared" si="1"/>
        <v>109333333.33333333</v>
      </c>
      <c r="V23" s="83">
        <f t="shared" si="2"/>
        <v>0</v>
      </c>
    </row>
    <row r="24" spans="1:25" ht="15" hidden="1" customHeight="1">
      <c r="A24" s="7"/>
      <c r="B24" s="7"/>
      <c r="C24" s="10" t="s">
        <v>330</v>
      </c>
      <c r="D24" s="11" t="s">
        <v>308</v>
      </c>
      <c r="E24" s="9" t="s">
        <v>331</v>
      </c>
      <c r="F24" s="9">
        <v>84081562</v>
      </c>
      <c r="G24" s="9" t="s">
        <v>332</v>
      </c>
      <c r="H24" s="10" t="s">
        <v>333</v>
      </c>
      <c r="I24" s="123" t="s">
        <v>311</v>
      </c>
      <c r="J24" s="10">
        <v>1</v>
      </c>
      <c r="K24" s="10" t="s">
        <v>44</v>
      </c>
      <c r="L24" s="66">
        <v>11000000</v>
      </c>
      <c r="M24" s="32">
        <v>11000000</v>
      </c>
      <c r="N24" s="32">
        <f t="shared" si="0"/>
        <v>0</v>
      </c>
      <c r="O24" s="92" t="s">
        <v>122</v>
      </c>
      <c r="P24" s="92">
        <v>14</v>
      </c>
      <c r="Q24" s="69">
        <v>11</v>
      </c>
      <c r="R24" s="32">
        <v>0</v>
      </c>
      <c r="S24" s="32">
        <f>+((M24/30)*P24)+(M24*Q24)</f>
        <v>126133333.33333333</v>
      </c>
      <c r="T24" s="32">
        <v>0</v>
      </c>
      <c r="U24" s="304">
        <f t="shared" si="1"/>
        <v>126133333.33333333</v>
      </c>
      <c r="V24" s="83">
        <f t="shared" si="2"/>
        <v>0</v>
      </c>
    </row>
    <row r="25" spans="1:25" ht="15" hidden="1" customHeight="1">
      <c r="A25" s="7"/>
      <c r="B25" s="7"/>
      <c r="C25" s="10"/>
      <c r="D25" s="10" t="s">
        <v>31</v>
      </c>
      <c r="E25" s="8"/>
      <c r="F25" s="9">
        <v>3151472</v>
      </c>
      <c r="G25" s="9" t="s">
        <v>47</v>
      </c>
      <c r="H25" s="10" t="s">
        <v>48</v>
      </c>
      <c r="I25" s="118" t="s">
        <v>49</v>
      </c>
      <c r="J25" s="10">
        <v>18</v>
      </c>
      <c r="K25" s="10" t="s">
        <v>35</v>
      </c>
      <c r="L25" s="66">
        <v>10000000</v>
      </c>
      <c r="M25" s="32">
        <v>10000000</v>
      </c>
      <c r="N25" s="32">
        <f t="shared" si="0"/>
        <v>0</v>
      </c>
      <c r="O25" s="92" t="s">
        <v>36</v>
      </c>
      <c r="P25" s="95">
        <v>18</v>
      </c>
      <c r="Q25" s="69">
        <v>11</v>
      </c>
      <c r="R25" s="32">
        <v>0</v>
      </c>
      <c r="S25" s="32">
        <v>0</v>
      </c>
      <c r="T25" s="32">
        <f>+((M25/30)*P25)+(M25*Q25)</f>
        <v>116000000</v>
      </c>
      <c r="U25" s="304">
        <f t="shared" si="1"/>
        <v>116000000</v>
      </c>
      <c r="V25" s="83">
        <f t="shared" si="2"/>
        <v>0</v>
      </c>
    </row>
    <row r="26" spans="1:25" ht="15" hidden="1" customHeight="1">
      <c r="A26" s="7"/>
      <c r="B26" s="7"/>
      <c r="C26" s="10" t="s">
        <v>58</v>
      </c>
      <c r="D26" s="11" t="s">
        <v>308</v>
      </c>
      <c r="E26" s="9" t="s">
        <v>336</v>
      </c>
      <c r="F26" s="9">
        <v>80727859</v>
      </c>
      <c r="G26" s="9" t="s">
        <v>337</v>
      </c>
      <c r="H26" s="16" t="s">
        <v>338</v>
      </c>
      <c r="I26" s="122" t="s">
        <v>644</v>
      </c>
      <c r="J26" s="10" t="s">
        <v>62</v>
      </c>
      <c r="K26" s="10" t="s">
        <v>35</v>
      </c>
      <c r="L26" s="66">
        <v>11000000</v>
      </c>
      <c r="M26" s="32">
        <v>11000000</v>
      </c>
      <c r="N26" s="32">
        <f t="shared" si="0"/>
        <v>0</v>
      </c>
      <c r="O26" s="92" t="s">
        <v>122</v>
      </c>
      <c r="P26" s="92">
        <v>14</v>
      </c>
      <c r="Q26" s="69">
        <v>11</v>
      </c>
      <c r="R26" s="32">
        <v>0</v>
      </c>
      <c r="S26" s="74">
        <v>0</v>
      </c>
      <c r="T26" s="32">
        <f>+((M26/30)*P26)+(M26*Q26)</f>
        <v>126133333.33333333</v>
      </c>
      <c r="U26" s="304">
        <f t="shared" si="1"/>
        <v>126133333.33333333</v>
      </c>
      <c r="V26" s="83">
        <f t="shared" si="2"/>
        <v>0</v>
      </c>
    </row>
    <row r="27" spans="1:25" ht="15" hidden="1" customHeight="1">
      <c r="A27" s="7"/>
      <c r="B27" s="7"/>
      <c r="C27" s="10"/>
      <c r="D27" s="11" t="s">
        <v>73</v>
      </c>
      <c r="E27" s="9"/>
      <c r="F27" s="9">
        <v>3490415</v>
      </c>
      <c r="G27" s="9" t="s">
        <v>89</v>
      </c>
      <c r="H27" s="10" t="s">
        <v>90</v>
      </c>
      <c r="I27" s="118" t="s">
        <v>61</v>
      </c>
      <c r="J27" s="10" t="s">
        <v>62</v>
      </c>
      <c r="K27" s="10" t="s">
        <v>23</v>
      </c>
      <c r="L27" s="66">
        <v>10000000</v>
      </c>
      <c r="M27" s="32">
        <v>10000000</v>
      </c>
      <c r="N27" s="32">
        <f t="shared" si="0"/>
        <v>0</v>
      </c>
      <c r="O27" s="92" t="s">
        <v>91</v>
      </c>
      <c r="P27" s="92">
        <v>28</v>
      </c>
      <c r="Q27" s="69">
        <v>10</v>
      </c>
      <c r="R27" s="32">
        <f>+((M27/30)*P27)+(Q27*M27)</f>
        <v>109333333.33333333</v>
      </c>
      <c r="S27" s="32">
        <v>0</v>
      </c>
      <c r="T27" s="32">
        <v>0</v>
      </c>
      <c r="U27" s="304">
        <f t="shared" si="1"/>
        <v>109333333.33333333</v>
      </c>
      <c r="V27" s="83">
        <f t="shared" si="2"/>
        <v>0</v>
      </c>
    </row>
    <row r="28" spans="1:25" ht="15" hidden="1" customHeight="1">
      <c r="A28" s="7"/>
      <c r="B28" s="7"/>
      <c r="C28" s="10" t="s">
        <v>130</v>
      </c>
      <c r="D28" s="11" t="s">
        <v>23</v>
      </c>
      <c r="E28" s="9" t="s">
        <v>131</v>
      </c>
      <c r="F28" s="9">
        <v>1112758351</v>
      </c>
      <c r="G28" s="9" t="s">
        <v>132</v>
      </c>
      <c r="H28" s="10" t="s">
        <v>133</v>
      </c>
      <c r="I28" s="118" t="s">
        <v>389</v>
      </c>
      <c r="J28" s="10">
        <v>5</v>
      </c>
      <c r="K28" s="10" t="s">
        <v>23</v>
      </c>
      <c r="L28" s="66">
        <v>11000000</v>
      </c>
      <c r="M28" s="32">
        <v>11000000</v>
      </c>
      <c r="N28" s="32">
        <f t="shared" si="0"/>
        <v>0</v>
      </c>
      <c r="O28" s="92" t="s">
        <v>122</v>
      </c>
      <c r="P28" s="92">
        <v>14</v>
      </c>
      <c r="Q28" s="69">
        <v>11</v>
      </c>
      <c r="R28" s="32">
        <f>+((M28/30)*P28)+(Q28*M28)</f>
        <v>126133333.33333333</v>
      </c>
      <c r="S28" s="32">
        <v>0</v>
      </c>
      <c r="T28" s="32">
        <v>0</v>
      </c>
      <c r="U28" s="304">
        <f t="shared" si="1"/>
        <v>126133333.33333333</v>
      </c>
      <c r="V28" s="83">
        <f t="shared" si="2"/>
        <v>0</v>
      </c>
    </row>
    <row r="29" spans="1:25" ht="15" hidden="1" customHeight="1">
      <c r="A29" s="7"/>
      <c r="B29" s="7"/>
      <c r="C29" s="10" t="s">
        <v>58</v>
      </c>
      <c r="D29" s="113" t="s">
        <v>456</v>
      </c>
      <c r="E29" s="9" t="s">
        <v>463</v>
      </c>
      <c r="F29" s="9">
        <v>52985049</v>
      </c>
      <c r="G29" s="9" t="s">
        <v>464</v>
      </c>
      <c r="H29" s="16" t="s">
        <v>465</v>
      </c>
      <c r="I29" s="118" t="s">
        <v>642</v>
      </c>
      <c r="J29" s="10">
        <v>13</v>
      </c>
      <c r="K29" s="10" t="s">
        <v>35</v>
      </c>
      <c r="L29" s="66">
        <v>11000000</v>
      </c>
      <c r="M29" s="32">
        <v>12100000</v>
      </c>
      <c r="N29" s="32">
        <f t="shared" si="0"/>
        <v>1100000</v>
      </c>
      <c r="O29" s="92" t="s">
        <v>36</v>
      </c>
      <c r="P29" s="95">
        <v>18</v>
      </c>
      <c r="Q29" s="69">
        <v>11</v>
      </c>
      <c r="R29" s="32">
        <v>0</v>
      </c>
      <c r="S29" s="32">
        <v>0</v>
      </c>
      <c r="T29" s="32">
        <f>+((M29/30)*P29)+(M29*Q29)</f>
        <v>140360000</v>
      </c>
      <c r="U29" s="304">
        <f t="shared" si="1"/>
        <v>140360000</v>
      </c>
      <c r="V29" s="83">
        <f t="shared" si="2"/>
        <v>0</v>
      </c>
    </row>
    <row r="30" spans="1:25" ht="15" hidden="1" customHeight="1">
      <c r="A30" s="7"/>
      <c r="B30" s="7"/>
      <c r="C30" s="10" t="s">
        <v>58</v>
      </c>
      <c r="D30" s="113" t="s">
        <v>277</v>
      </c>
      <c r="E30" s="9" t="s">
        <v>278</v>
      </c>
      <c r="F30" s="9">
        <v>1032365404</v>
      </c>
      <c r="G30" s="9" t="s">
        <v>279</v>
      </c>
      <c r="H30" s="10" t="s">
        <v>280</v>
      </c>
      <c r="I30" s="118" t="s">
        <v>281</v>
      </c>
      <c r="J30" s="10">
        <v>14</v>
      </c>
      <c r="K30" s="10" t="s">
        <v>44</v>
      </c>
      <c r="L30" s="66">
        <v>12100000</v>
      </c>
      <c r="M30" s="32">
        <v>12100000</v>
      </c>
      <c r="N30" s="32">
        <f t="shared" si="0"/>
        <v>0</v>
      </c>
      <c r="O30" s="92" t="s">
        <v>36</v>
      </c>
      <c r="P30" s="95">
        <v>18</v>
      </c>
      <c r="Q30" s="69">
        <v>11</v>
      </c>
      <c r="R30" s="32">
        <v>0</v>
      </c>
      <c r="S30" s="32">
        <f>+((M30/30)*P30)+(M30*Q30)</f>
        <v>140360000</v>
      </c>
      <c r="T30" s="32">
        <v>0</v>
      </c>
      <c r="U30" s="304">
        <f t="shared" si="1"/>
        <v>140360000</v>
      </c>
      <c r="V30" s="83">
        <f t="shared" si="2"/>
        <v>0</v>
      </c>
    </row>
    <row r="31" spans="1:25" ht="15" hidden="1" customHeight="1">
      <c r="A31" s="7"/>
      <c r="B31" s="7"/>
      <c r="C31" s="10" t="s">
        <v>342</v>
      </c>
      <c r="D31" s="11" t="s">
        <v>308</v>
      </c>
      <c r="E31" s="9" t="s">
        <v>343</v>
      </c>
      <c r="F31" s="9">
        <v>15905448</v>
      </c>
      <c r="G31" s="9" t="s">
        <v>344</v>
      </c>
      <c r="H31" s="10" t="s">
        <v>345</v>
      </c>
      <c r="I31" s="123" t="s">
        <v>311</v>
      </c>
      <c r="J31" s="10">
        <v>1</v>
      </c>
      <c r="K31" s="10" t="s">
        <v>44</v>
      </c>
      <c r="L31" s="66">
        <v>11000000</v>
      </c>
      <c r="M31" s="32">
        <v>11000000</v>
      </c>
      <c r="N31" s="32">
        <f t="shared" si="0"/>
        <v>0</v>
      </c>
      <c r="O31" s="92" t="s">
        <v>122</v>
      </c>
      <c r="P31" s="95">
        <v>14</v>
      </c>
      <c r="Q31" s="69">
        <v>11</v>
      </c>
      <c r="R31" s="32">
        <v>0</v>
      </c>
      <c r="S31" s="32">
        <f>+((M31/30)*P31)+(M31*Q31)</f>
        <v>126133333.33333333</v>
      </c>
      <c r="T31" s="32">
        <v>0</v>
      </c>
      <c r="U31" s="304">
        <f t="shared" si="1"/>
        <v>126133333.33333333</v>
      </c>
      <c r="V31" s="83">
        <f t="shared" si="2"/>
        <v>0</v>
      </c>
    </row>
    <row r="32" spans="1:25" ht="15" hidden="1" customHeight="1">
      <c r="A32" s="7"/>
      <c r="B32" s="7"/>
      <c r="C32" s="10" t="s">
        <v>342</v>
      </c>
      <c r="D32" s="11" t="s">
        <v>308</v>
      </c>
      <c r="E32" s="9" t="s">
        <v>348</v>
      </c>
      <c r="F32" s="9">
        <v>49761865</v>
      </c>
      <c r="G32" s="9" t="s">
        <v>349</v>
      </c>
      <c r="H32" s="16" t="s">
        <v>350</v>
      </c>
      <c r="I32" s="123" t="s">
        <v>311</v>
      </c>
      <c r="J32" s="10">
        <v>1</v>
      </c>
      <c r="K32" s="10" t="s">
        <v>44</v>
      </c>
      <c r="L32" s="66">
        <v>13500000</v>
      </c>
      <c r="M32" s="32">
        <v>15500000</v>
      </c>
      <c r="N32" s="32">
        <f t="shared" si="0"/>
        <v>2000000</v>
      </c>
      <c r="O32" s="92" t="s">
        <v>36</v>
      </c>
      <c r="P32" s="95">
        <v>18</v>
      </c>
      <c r="Q32" s="69">
        <v>11</v>
      </c>
      <c r="R32" s="32">
        <v>0</v>
      </c>
      <c r="S32" s="32">
        <f>+((M32/30)*P32)+(M32*Q32)</f>
        <v>179800000</v>
      </c>
      <c r="T32" s="32">
        <v>0</v>
      </c>
      <c r="U32" s="304">
        <f t="shared" si="1"/>
        <v>179800000</v>
      </c>
      <c r="V32" s="83">
        <f t="shared" si="2"/>
        <v>0</v>
      </c>
    </row>
    <row r="33" spans="1:22" ht="15" hidden="1" customHeight="1">
      <c r="A33" s="7"/>
      <c r="B33" s="7"/>
      <c r="C33" s="10"/>
      <c r="D33" s="11" t="s">
        <v>73</v>
      </c>
      <c r="E33" s="9"/>
      <c r="F33" s="9">
        <v>3120703</v>
      </c>
      <c r="G33" s="9" t="s">
        <v>94</v>
      </c>
      <c r="H33" s="10" t="s">
        <v>95</v>
      </c>
      <c r="I33" s="121" t="s">
        <v>86</v>
      </c>
      <c r="J33" s="10">
        <v>2</v>
      </c>
      <c r="K33" s="10" t="s">
        <v>23</v>
      </c>
      <c r="L33" s="66">
        <v>10000000</v>
      </c>
      <c r="M33" s="32">
        <v>10000000</v>
      </c>
      <c r="N33" s="32">
        <f t="shared" si="0"/>
        <v>0</v>
      </c>
      <c r="O33" s="92" t="s">
        <v>91</v>
      </c>
      <c r="P33" s="92">
        <v>28</v>
      </c>
      <c r="Q33" s="69">
        <v>10</v>
      </c>
      <c r="R33" s="32">
        <f>+((M33/30)*P33)+(Q33*M33)</f>
        <v>109333333.33333333</v>
      </c>
      <c r="S33" s="32">
        <v>0</v>
      </c>
      <c r="T33" s="32">
        <v>0</v>
      </c>
      <c r="U33" s="304">
        <f t="shared" si="1"/>
        <v>109333333.33333333</v>
      </c>
      <c r="V33" s="83">
        <f t="shared" si="2"/>
        <v>0</v>
      </c>
    </row>
    <row r="34" spans="1:22" ht="15" hidden="1" customHeight="1">
      <c r="A34" s="7"/>
      <c r="B34" s="7"/>
      <c r="C34" s="10" t="s">
        <v>58</v>
      </c>
      <c r="D34" s="113" t="s">
        <v>430</v>
      </c>
      <c r="E34" s="9" t="s">
        <v>436</v>
      </c>
      <c r="F34" s="9">
        <v>40327871</v>
      </c>
      <c r="G34" s="9" t="s">
        <v>645</v>
      </c>
      <c r="H34" s="10" t="s">
        <v>438</v>
      </c>
      <c r="I34" s="118" t="s">
        <v>281</v>
      </c>
      <c r="J34" s="10">
        <v>14</v>
      </c>
      <c r="K34" s="10" t="s">
        <v>44</v>
      </c>
      <c r="L34" s="66">
        <v>6500000</v>
      </c>
      <c r="M34" s="32">
        <v>6500000</v>
      </c>
      <c r="N34" s="32">
        <f t="shared" si="0"/>
        <v>0</v>
      </c>
      <c r="O34" s="92" t="s">
        <v>91</v>
      </c>
      <c r="P34" s="92">
        <v>28</v>
      </c>
      <c r="Q34" s="69">
        <v>10</v>
      </c>
      <c r="R34" s="32">
        <v>0</v>
      </c>
      <c r="S34" s="32">
        <f>+((M34/30)*P34)+(M34*Q34)</f>
        <v>71066666.666666672</v>
      </c>
      <c r="T34" s="32">
        <v>0</v>
      </c>
      <c r="U34" s="304">
        <f t="shared" si="1"/>
        <v>71066666.666666672</v>
      </c>
      <c r="V34" s="83">
        <f t="shared" si="2"/>
        <v>0</v>
      </c>
    </row>
    <row r="35" spans="1:22" ht="15" hidden="1" customHeight="1">
      <c r="A35" s="7"/>
      <c r="B35" s="7"/>
      <c r="C35" s="10" t="s">
        <v>58</v>
      </c>
      <c r="D35" s="113" t="s">
        <v>456</v>
      </c>
      <c r="E35" s="9" t="s">
        <v>468</v>
      </c>
      <c r="F35" s="9">
        <v>52557167</v>
      </c>
      <c r="G35" s="9" t="s">
        <v>469</v>
      </c>
      <c r="H35" s="16" t="s">
        <v>470</v>
      </c>
      <c r="I35" s="118" t="s">
        <v>642</v>
      </c>
      <c r="J35" s="10">
        <v>13</v>
      </c>
      <c r="K35" s="10" t="s">
        <v>35</v>
      </c>
      <c r="L35" s="66">
        <v>11000000</v>
      </c>
      <c r="M35" s="32">
        <v>11000000</v>
      </c>
      <c r="N35" s="32">
        <f t="shared" si="0"/>
        <v>0</v>
      </c>
      <c r="O35" s="92" t="s">
        <v>122</v>
      </c>
      <c r="P35" s="92">
        <v>14</v>
      </c>
      <c r="Q35" s="69">
        <v>11</v>
      </c>
      <c r="R35" s="32">
        <v>0</v>
      </c>
      <c r="S35" s="32">
        <v>0</v>
      </c>
      <c r="T35" s="32">
        <f t="shared" ref="T35:T40" si="3">+((M35/30)*P35)+(M35*Q35)</f>
        <v>126133333.33333333</v>
      </c>
      <c r="U35" s="304">
        <f t="shared" si="1"/>
        <v>126133333.33333333</v>
      </c>
      <c r="V35" s="83">
        <f t="shared" si="2"/>
        <v>0</v>
      </c>
    </row>
    <row r="36" spans="1:22" ht="15" hidden="1" customHeight="1">
      <c r="A36" s="7"/>
      <c r="B36" s="7"/>
      <c r="C36" s="10" t="s">
        <v>58</v>
      </c>
      <c r="D36" s="113" t="s">
        <v>526</v>
      </c>
      <c r="E36" s="9" t="s">
        <v>521</v>
      </c>
      <c r="F36" s="9">
        <v>3070655</v>
      </c>
      <c r="G36" s="9" t="s">
        <v>519</v>
      </c>
      <c r="H36" s="10" t="s">
        <v>522</v>
      </c>
      <c r="I36" s="118" t="s">
        <v>646</v>
      </c>
      <c r="J36" s="10">
        <v>15</v>
      </c>
      <c r="K36" s="10" t="s">
        <v>35</v>
      </c>
      <c r="L36" s="66">
        <v>11000000</v>
      </c>
      <c r="M36" s="32">
        <v>11000000</v>
      </c>
      <c r="N36" s="32">
        <f t="shared" ref="N36:N67" si="4">+M36-L36</f>
        <v>0</v>
      </c>
      <c r="O36" s="92" t="s">
        <v>36</v>
      </c>
      <c r="P36" s="95">
        <v>18</v>
      </c>
      <c r="Q36" s="69">
        <v>11</v>
      </c>
      <c r="R36" s="32">
        <v>0</v>
      </c>
      <c r="S36" s="32">
        <v>0</v>
      </c>
      <c r="T36" s="32">
        <f t="shared" si="3"/>
        <v>127600000</v>
      </c>
      <c r="U36" s="304">
        <f t="shared" si="1"/>
        <v>127600000</v>
      </c>
      <c r="V36" s="83">
        <f t="shared" si="2"/>
        <v>0</v>
      </c>
    </row>
    <row r="37" spans="1:22" ht="15" hidden="1" customHeight="1">
      <c r="A37" s="7"/>
      <c r="B37" s="7"/>
      <c r="C37" s="10" t="s">
        <v>473</v>
      </c>
      <c r="D37" s="113" t="s">
        <v>456</v>
      </c>
      <c r="E37" s="9" t="s">
        <v>468</v>
      </c>
      <c r="F37" s="9">
        <v>1144029708</v>
      </c>
      <c r="G37" s="86" t="s">
        <v>647</v>
      </c>
      <c r="H37" s="10" t="s">
        <v>475</v>
      </c>
      <c r="I37" s="118" t="s">
        <v>642</v>
      </c>
      <c r="J37" s="10">
        <v>13</v>
      </c>
      <c r="K37" s="10" t="s">
        <v>35</v>
      </c>
      <c r="L37" s="66">
        <v>11000000</v>
      </c>
      <c r="M37" s="32">
        <v>11000000</v>
      </c>
      <c r="N37" s="32">
        <f t="shared" si="4"/>
        <v>0</v>
      </c>
      <c r="O37" s="92" t="s">
        <v>139</v>
      </c>
      <c r="P37" s="92">
        <v>5</v>
      </c>
      <c r="Q37" s="69">
        <v>10</v>
      </c>
      <c r="R37" s="32">
        <v>0</v>
      </c>
      <c r="S37" s="32">
        <v>0</v>
      </c>
      <c r="T37" s="32">
        <f t="shared" si="3"/>
        <v>111833333.33333333</v>
      </c>
      <c r="U37" s="304">
        <f t="shared" si="1"/>
        <v>111833333.33333333</v>
      </c>
      <c r="V37" s="83">
        <f t="shared" si="2"/>
        <v>0</v>
      </c>
    </row>
    <row r="38" spans="1:22" ht="15" hidden="1" customHeight="1">
      <c r="A38" s="7"/>
      <c r="B38" s="7"/>
      <c r="C38" s="10" t="s">
        <v>58</v>
      </c>
      <c r="D38" s="11" t="s">
        <v>616</v>
      </c>
      <c r="E38" s="9" t="s">
        <v>617</v>
      </c>
      <c r="F38" s="9">
        <v>1015424078</v>
      </c>
      <c r="G38" s="9" t="s">
        <v>618</v>
      </c>
      <c r="H38" s="16" t="s">
        <v>619</v>
      </c>
      <c r="I38" s="119" t="s">
        <v>620</v>
      </c>
      <c r="J38" s="10">
        <v>17</v>
      </c>
      <c r="K38" s="10" t="s">
        <v>35</v>
      </c>
      <c r="L38" s="53">
        <v>8000000</v>
      </c>
      <c r="M38" s="32">
        <v>8000000</v>
      </c>
      <c r="N38" s="32">
        <f t="shared" si="4"/>
        <v>0</v>
      </c>
      <c r="O38" s="92" t="s">
        <v>91</v>
      </c>
      <c r="P38" s="92">
        <v>28</v>
      </c>
      <c r="Q38" s="69">
        <v>10</v>
      </c>
      <c r="R38" s="32">
        <v>0</v>
      </c>
      <c r="S38" s="32">
        <v>0</v>
      </c>
      <c r="T38" s="32">
        <f t="shared" si="3"/>
        <v>87466666.666666672</v>
      </c>
      <c r="U38" s="304">
        <f t="shared" si="1"/>
        <v>87466666.666666672</v>
      </c>
      <c r="V38" s="83">
        <f t="shared" si="2"/>
        <v>0</v>
      </c>
    </row>
    <row r="39" spans="1:22" ht="15" hidden="1" customHeight="1">
      <c r="A39" s="7"/>
      <c r="B39" s="7"/>
      <c r="C39" s="10"/>
      <c r="D39" s="11" t="s">
        <v>111</v>
      </c>
      <c r="E39" s="9" t="s">
        <v>136</v>
      </c>
      <c r="F39" s="9">
        <v>79987871</v>
      </c>
      <c r="G39" s="9" t="s">
        <v>648</v>
      </c>
      <c r="H39" s="10" t="s">
        <v>138</v>
      </c>
      <c r="I39" s="120" t="s">
        <v>116</v>
      </c>
      <c r="J39" s="10">
        <v>4</v>
      </c>
      <c r="K39" s="10" t="s">
        <v>35</v>
      </c>
      <c r="L39" s="53">
        <v>10000000</v>
      </c>
      <c r="M39" s="32">
        <v>10000000</v>
      </c>
      <c r="N39" s="32">
        <f t="shared" si="4"/>
        <v>0</v>
      </c>
      <c r="O39" s="92" t="s">
        <v>139</v>
      </c>
      <c r="P39" s="92">
        <v>5</v>
      </c>
      <c r="Q39" s="69">
        <v>10</v>
      </c>
      <c r="R39" s="32">
        <v>0</v>
      </c>
      <c r="S39" s="32">
        <v>0</v>
      </c>
      <c r="T39" s="32">
        <f t="shared" si="3"/>
        <v>101666666.66666667</v>
      </c>
      <c r="U39" s="304">
        <f t="shared" si="1"/>
        <v>101666666.66666667</v>
      </c>
      <c r="V39" s="83">
        <f t="shared" si="2"/>
        <v>0</v>
      </c>
    </row>
    <row r="40" spans="1:22" ht="15" hidden="1" customHeight="1">
      <c r="A40" s="7"/>
      <c r="B40" s="7"/>
      <c r="C40" s="10"/>
      <c r="D40" s="11" t="s">
        <v>111</v>
      </c>
      <c r="E40" s="9" t="s">
        <v>142</v>
      </c>
      <c r="F40" s="9">
        <v>79694106</v>
      </c>
      <c r="G40" s="9" t="s">
        <v>143</v>
      </c>
      <c r="H40" s="10" t="s">
        <v>144</v>
      </c>
      <c r="I40" s="120" t="s">
        <v>116</v>
      </c>
      <c r="J40" s="10">
        <v>4</v>
      </c>
      <c r="K40" s="10" t="s">
        <v>35</v>
      </c>
      <c r="L40" s="53">
        <v>10000000</v>
      </c>
      <c r="M40" s="32">
        <v>10000000</v>
      </c>
      <c r="N40" s="32">
        <f t="shared" si="4"/>
        <v>0</v>
      </c>
      <c r="O40" s="92" t="s">
        <v>67</v>
      </c>
      <c r="P40" s="93">
        <v>21</v>
      </c>
      <c r="Q40" s="69">
        <v>10</v>
      </c>
      <c r="R40" s="32">
        <v>0</v>
      </c>
      <c r="S40" s="32">
        <v>0</v>
      </c>
      <c r="T40" s="32">
        <f t="shared" si="3"/>
        <v>107000000</v>
      </c>
      <c r="U40" s="304">
        <f t="shared" si="1"/>
        <v>107000000</v>
      </c>
      <c r="V40" s="83">
        <f t="shared" si="2"/>
        <v>0</v>
      </c>
    </row>
    <row r="41" spans="1:22" ht="15" hidden="1" customHeight="1">
      <c r="A41" s="7"/>
      <c r="B41" s="7"/>
      <c r="C41" s="10" t="s">
        <v>58</v>
      </c>
      <c r="D41" s="11" t="s">
        <v>379</v>
      </c>
      <c r="E41" s="9"/>
      <c r="F41" s="9">
        <v>1019116246</v>
      </c>
      <c r="G41" s="9" t="s">
        <v>382</v>
      </c>
      <c r="H41" s="16" t="s">
        <v>383</v>
      </c>
      <c r="I41" s="100"/>
      <c r="J41" s="10">
        <v>16</v>
      </c>
      <c r="K41" s="10" t="s">
        <v>23</v>
      </c>
      <c r="L41" s="66">
        <v>10000000</v>
      </c>
      <c r="M41" s="32">
        <v>10000000</v>
      </c>
      <c r="N41" s="32">
        <f t="shared" si="4"/>
        <v>0</v>
      </c>
      <c r="O41" s="92" t="s">
        <v>36</v>
      </c>
      <c r="P41" s="95">
        <v>18</v>
      </c>
      <c r="Q41" s="69">
        <v>11</v>
      </c>
      <c r="R41" s="32">
        <f>+((M41/30)*P41)+(Q41*M41)</f>
        <v>116000000</v>
      </c>
      <c r="S41" s="32">
        <v>0</v>
      </c>
      <c r="T41" s="32">
        <v>0</v>
      </c>
      <c r="U41" s="304">
        <f t="shared" si="1"/>
        <v>116000000</v>
      </c>
      <c r="V41" s="83">
        <f t="shared" si="2"/>
        <v>0</v>
      </c>
    </row>
    <row r="42" spans="1:22" ht="15" hidden="1" customHeight="1">
      <c r="A42" s="7"/>
      <c r="B42" s="7"/>
      <c r="C42" s="10"/>
      <c r="D42" s="11" t="s">
        <v>111</v>
      </c>
      <c r="E42" s="9" t="s">
        <v>147</v>
      </c>
      <c r="F42" s="9">
        <v>80243733</v>
      </c>
      <c r="G42" s="9" t="s">
        <v>148</v>
      </c>
      <c r="H42" s="10" t="s">
        <v>149</v>
      </c>
      <c r="I42" s="120" t="s">
        <v>116</v>
      </c>
      <c r="J42" s="10">
        <v>4</v>
      </c>
      <c r="K42" s="10" t="s">
        <v>35</v>
      </c>
      <c r="L42" s="53">
        <v>10000000</v>
      </c>
      <c r="M42" s="32">
        <v>10000000</v>
      </c>
      <c r="N42" s="32">
        <f t="shared" si="4"/>
        <v>0</v>
      </c>
      <c r="O42" s="92" t="s">
        <v>122</v>
      </c>
      <c r="P42" s="92">
        <v>14</v>
      </c>
      <c r="Q42" s="69">
        <v>11</v>
      </c>
      <c r="R42" s="32">
        <v>0</v>
      </c>
      <c r="S42" s="32">
        <v>0</v>
      </c>
      <c r="T42" s="32">
        <f>+((M42/30)*P42)+(M42*Q42)</f>
        <v>114666666.66666667</v>
      </c>
      <c r="U42" s="304">
        <f t="shared" si="1"/>
        <v>114666666.66666667</v>
      </c>
      <c r="V42" s="83">
        <f t="shared" si="2"/>
        <v>0</v>
      </c>
    </row>
    <row r="43" spans="1:22" ht="15" hidden="1" customHeight="1">
      <c r="A43" s="7"/>
      <c r="B43" s="7"/>
      <c r="C43" s="10"/>
      <c r="D43" s="11" t="s">
        <v>262</v>
      </c>
      <c r="E43" s="9" t="s">
        <v>263</v>
      </c>
      <c r="F43" s="9">
        <v>52933667</v>
      </c>
      <c r="G43" s="9" t="s">
        <v>264</v>
      </c>
      <c r="H43" s="10" t="s">
        <v>265</v>
      </c>
      <c r="I43" s="110" t="s">
        <v>266</v>
      </c>
      <c r="J43" s="10">
        <v>11</v>
      </c>
      <c r="K43" s="10" t="s">
        <v>44</v>
      </c>
      <c r="L43" s="66">
        <v>10000000</v>
      </c>
      <c r="M43" s="32">
        <v>10000000</v>
      </c>
      <c r="N43" s="32">
        <f t="shared" si="4"/>
        <v>0</v>
      </c>
      <c r="O43" s="92" t="s">
        <v>122</v>
      </c>
      <c r="P43" s="92">
        <v>14</v>
      </c>
      <c r="Q43" s="69">
        <v>11</v>
      </c>
      <c r="R43" s="32">
        <v>0</v>
      </c>
      <c r="S43" s="32">
        <f>+((M43/30)*P43)+(M43*Q43)</f>
        <v>114666666.66666667</v>
      </c>
      <c r="T43" s="32">
        <v>0</v>
      </c>
      <c r="U43" s="304">
        <f t="shared" si="1"/>
        <v>114666666.66666667</v>
      </c>
      <c r="V43" s="83">
        <f t="shared" si="2"/>
        <v>0</v>
      </c>
    </row>
    <row r="44" spans="1:22" ht="15" hidden="1" customHeight="1">
      <c r="A44" s="7"/>
      <c r="B44" s="7"/>
      <c r="C44" s="10" t="s">
        <v>58</v>
      </c>
      <c r="D44" s="11" t="s">
        <v>23</v>
      </c>
      <c r="E44" s="9" t="s">
        <v>392</v>
      </c>
      <c r="F44" s="9">
        <v>1019054090</v>
      </c>
      <c r="G44" s="9" t="s">
        <v>393</v>
      </c>
      <c r="H44" s="16" t="s">
        <v>394</v>
      </c>
      <c r="I44" s="118" t="s">
        <v>389</v>
      </c>
      <c r="J44" s="10">
        <v>5</v>
      </c>
      <c r="K44" s="10" t="s">
        <v>23</v>
      </c>
      <c r="L44" s="66">
        <v>10000000</v>
      </c>
      <c r="M44" s="32">
        <v>10000000</v>
      </c>
      <c r="N44" s="32">
        <f t="shared" si="4"/>
        <v>0</v>
      </c>
      <c r="O44" s="92" t="s">
        <v>67</v>
      </c>
      <c r="P44" s="93">
        <v>21</v>
      </c>
      <c r="Q44" s="69">
        <v>10</v>
      </c>
      <c r="R44" s="32">
        <f>+((M44/30)*P44)+(Q44*M44)</f>
        <v>107000000</v>
      </c>
      <c r="S44" s="32">
        <v>0</v>
      </c>
      <c r="T44" s="32">
        <v>0</v>
      </c>
      <c r="U44" s="304">
        <f t="shared" si="1"/>
        <v>107000000</v>
      </c>
      <c r="V44" s="83">
        <f t="shared" si="2"/>
        <v>0</v>
      </c>
    </row>
    <row r="45" spans="1:22" ht="15" hidden="1" customHeight="1">
      <c r="A45" s="7"/>
      <c r="B45" s="7"/>
      <c r="C45" s="10"/>
      <c r="D45" s="11" t="s">
        <v>111</v>
      </c>
      <c r="E45" s="9" t="s">
        <v>152</v>
      </c>
      <c r="F45" s="9">
        <v>52367030</v>
      </c>
      <c r="G45" s="9" t="s">
        <v>153</v>
      </c>
      <c r="H45" s="10" t="s">
        <v>154</v>
      </c>
      <c r="I45" s="120" t="s">
        <v>116</v>
      </c>
      <c r="J45" s="10">
        <v>4</v>
      </c>
      <c r="K45" s="10" t="s">
        <v>35</v>
      </c>
      <c r="L45" s="53">
        <v>10000000</v>
      </c>
      <c r="M45" s="32">
        <v>10000000</v>
      </c>
      <c r="N45" s="32">
        <f t="shared" si="4"/>
        <v>0</v>
      </c>
      <c r="O45" s="92" t="s">
        <v>67</v>
      </c>
      <c r="P45" s="93">
        <v>21</v>
      </c>
      <c r="Q45" s="69">
        <v>10</v>
      </c>
      <c r="R45" s="32">
        <v>0</v>
      </c>
      <c r="S45" s="32">
        <v>0</v>
      </c>
      <c r="T45" s="32">
        <f>+((M45/30)*P45)+(M45*Q45)</f>
        <v>107000000</v>
      </c>
      <c r="U45" s="304">
        <f t="shared" si="1"/>
        <v>107000000</v>
      </c>
      <c r="V45" s="83">
        <f t="shared" si="2"/>
        <v>0</v>
      </c>
    </row>
    <row r="46" spans="1:22" ht="15" hidden="1" customHeight="1">
      <c r="A46" s="7"/>
      <c r="B46" s="7"/>
      <c r="C46" s="10" t="s">
        <v>58</v>
      </c>
      <c r="D46" s="113" t="s">
        <v>526</v>
      </c>
      <c r="E46" s="9" t="s">
        <v>527</v>
      </c>
      <c r="F46" s="9">
        <v>51854333</v>
      </c>
      <c r="G46" s="9" t="s">
        <v>528</v>
      </c>
      <c r="H46" s="10" t="s">
        <v>529</v>
      </c>
      <c r="I46" s="118" t="s">
        <v>646</v>
      </c>
      <c r="J46" s="10">
        <v>15</v>
      </c>
      <c r="K46" s="10" t="s">
        <v>35</v>
      </c>
      <c r="L46" s="66">
        <v>11000000</v>
      </c>
      <c r="M46" s="32">
        <v>11000000</v>
      </c>
      <c r="N46" s="32">
        <f t="shared" si="4"/>
        <v>0</v>
      </c>
      <c r="O46" s="92" t="s">
        <v>122</v>
      </c>
      <c r="P46" s="92">
        <v>14</v>
      </c>
      <c r="Q46" s="69">
        <v>11</v>
      </c>
      <c r="R46" s="32">
        <v>0</v>
      </c>
      <c r="S46" s="32">
        <v>0</v>
      </c>
      <c r="T46" s="32">
        <f>+((M46/30)*P46)+(M46*Q46)</f>
        <v>126133333.33333333</v>
      </c>
      <c r="U46" s="304">
        <f t="shared" si="1"/>
        <v>126133333.33333333</v>
      </c>
      <c r="V46" s="83">
        <f t="shared" si="2"/>
        <v>0</v>
      </c>
    </row>
    <row r="47" spans="1:22" ht="15" hidden="1" customHeight="1">
      <c r="A47" s="7"/>
      <c r="B47" s="7"/>
      <c r="C47" s="10" t="s">
        <v>58</v>
      </c>
      <c r="D47" s="113" t="s">
        <v>489</v>
      </c>
      <c r="E47" s="9"/>
      <c r="F47" s="9">
        <v>1032471045</v>
      </c>
      <c r="G47" s="9" t="s">
        <v>486</v>
      </c>
      <c r="H47" s="16" t="s">
        <v>496</v>
      </c>
      <c r="I47" s="118" t="s">
        <v>493</v>
      </c>
      <c r="J47" s="10">
        <v>12</v>
      </c>
      <c r="K47" s="10" t="s">
        <v>35</v>
      </c>
      <c r="L47" s="66">
        <v>11000000</v>
      </c>
      <c r="M47" s="32">
        <v>12100000</v>
      </c>
      <c r="N47" s="32">
        <f t="shared" si="4"/>
        <v>1100000</v>
      </c>
      <c r="O47" s="92" t="s">
        <v>36</v>
      </c>
      <c r="P47" s="95">
        <v>18</v>
      </c>
      <c r="Q47" s="69">
        <v>11</v>
      </c>
      <c r="R47" s="32">
        <v>0</v>
      </c>
      <c r="S47" s="32">
        <v>0</v>
      </c>
      <c r="T47" s="32">
        <f>+((M47/30)*P47)+(M47*Q47)</f>
        <v>140360000</v>
      </c>
      <c r="U47" s="304">
        <f t="shared" si="1"/>
        <v>140360000</v>
      </c>
      <c r="V47" s="83">
        <f t="shared" si="2"/>
        <v>0</v>
      </c>
    </row>
    <row r="48" spans="1:22" ht="15" hidden="1" customHeight="1">
      <c r="A48" s="7"/>
      <c r="B48" s="7"/>
      <c r="C48" s="10" t="s">
        <v>58</v>
      </c>
      <c r="D48" s="11" t="s">
        <v>165</v>
      </c>
      <c r="E48" s="9" t="s">
        <v>166</v>
      </c>
      <c r="F48" s="9">
        <v>52539433</v>
      </c>
      <c r="G48" s="9" t="s">
        <v>167</v>
      </c>
      <c r="H48" s="10" t="s">
        <v>168</v>
      </c>
      <c r="I48" s="118" t="s">
        <v>169</v>
      </c>
      <c r="J48" s="10">
        <v>7</v>
      </c>
      <c r="K48" s="10" t="s">
        <v>44</v>
      </c>
      <c r="L48" s="66">
        <v>11000000</v>
      </c>
      <c r="M48" s="32">
        <v>11000000</v>
      </c>
      <c r="N48" s="32">
        <f t="shared" si="4"/>
        <v>0</v>
      </c>
      <c r="O48" s="92" t="s">
        <v>91</v>
      </c>
      <c r="P48" s="92">
        <v>28</v>
      </c>
      <c r="Q48" s="69">
        <v>10</v>
      </c>
      <c r="R48" s="32">
        <v>0</v>
      </c>
      <c r="S48" s="32">
        <f>+((M48/30)*P48)+(M48*Q48)</f>
        <v>120266666.66666667</v>
      </c>
      <c r="T48" s="32">
        <v>0</v>
      </c>
      <c r="U48" s="304">
        <f t="shared" si="1"/>
        <v>120266666.66666667</v>
      </c>
      <c r="V48" s="83">
        <f t="shared" si="2"/>
        <v>0</v>
      </c>
    </row>
    <row r="49" spans="1:22" ht="15" hidden="1" customHeight="1">
      <c r="A49" s="7"/>
      <c r="B49" s="7"/>
      <c r="C49" s="10" t="s">
        <v>58</v>
      </c>
      <c r="D49" s="11" t="s">
        <v>23</v>
      </c>
      <c r="E49" s="9" t="s">
        <v>397</v>
      </c>
      <c r="F49" s="9">
        <v>52516189</v>
      </c>
      <c r="G49" s="9" t="s">
        <v>398</v>
      </c>
      <c r="H49" s="10" t="s">
        <v>399</v>
      </c>
      <c r="I49" s="118" t="s">
        <v>389</v>
      </c>
      <c r="J49" s="10">
        <v>5</v>
      </c>
      <c r="K49" s="10" t="s">
        <v>23</v>
      </c>
      <c r="L49" s="66">
        <v>10000000</v>
      </c>
      <c r="M49" s="32">
        <v>10000000</v>
      </c>
      <c r="N49" s="32">
        <f t="shared" si="4"/>
        <v>0</v>
      </c>
      <c r="O49" s="92" t="s">
        <v>91</v>
      </c>
      <c r="P49" s="92">
        <v>28</v>
      </c>
      <c r="Q49" s="69">
        <v>10</v>
      </c>
      <c r="R49" s="32">
        <f>+((M49/30)*P49)+(Q49*M49)</f>
        <v>109333333.33333333</v>
      </c>
      <c r="S49" s="32">
        <v>0</v>
      </c>
      <c r="T49" s="32">
        <v>0</v>
      </c>
      <c r="U49" s="304">
        <f t="shared" si="1"/>
        <v>109333333.33333333</v>
      </c>
      <c r="V49" s="83">
        <f t="shared" si="2"/>
        <v>0</v>
      </c>
    </row>
    <row r="50" spans="1:22" ht="15" hidden="1" customHeight="1">
      <c r="A50" s="7"/>
      <c r="B50" s="7"/>
      <c r="C50" s="10" t="s">
        <v>58</v>
      </c>
      <c r="D50" s="113" t="s">
        <v>277</v>
      </c>
      <c r="E50" s="9" t="s">
        <v>284</v>
      </c>
      <c r="F50" s="9">
        <v>1032484549</v>
      </c>
      <c r="G50" s="9" t="s">
        <v>285</v>
      </c>
      <c r="H50" s="16" t="s">
        <v>286</v>
      </c>
      <c r="I50" s="118" t="s">
        <v>281</v>
      </c>
      <c r="J50" s="10">
        <v>14</v>
      </c>
      <c r="K50" s="10" t="s">
        <v>44</v>
      </c>
      <c r="L50" s="66">
        <v>4100000</v>
      </c>
      <c r="M50" s="32">
        <v>4100000</v>
      </c>
      <c r="N50" s="32">
        <f t="shared" si="4"/>
        <v>0</v>
      </c>
      <c r="O50" s="92" t="s">
        <v>67</v>
      </c>
      <c r="P50" s="93">
        <v>21</v>
      </c>
      <c r="Q50" s="69">
        <v>10</v>
      </c>
      <c r="R50" s="32">
        <v>0</v>
      </c>
      <c r="S50" s="32">
        <f>+((M50/30)*P50)+(M50*Q50)</f>
        <v>43870000</v>
      </c>
      <c r="T50" s="32">
        <v>0</v>
      </c>
      <c r="U50" s="304">
        <f t="shared" si="1"/>
        <v>43870000</v>
      </c>
      <c r="V50" s="83">
        <f t="shared" si="2"/>
        <v>0</v>
      </c>
    </row>
    <row r="51" spans="1:22" ht="15" hidden="1" customHeight="1">
      <c r="A51" s="7"/>
      <c r="B51" s="7"/>
      <c r="C51" s="10"/>
      <c r="D51" s="11" t="s">
        <v>23</v>
      </c>
      <c r="E51" s="9" t="s">
        <v>158</v>
      </c>
      <c r="F51" s="9">
        <v>1000269918</v>
      </c>
      <c r="G51" s="9" t="s">
        <v>159</v>
      </c>
      <c r="H51" s="10" t="s">
        <v>160</v>
      </c>
      <c r="I51" s="118" t="s">
        <v>389</v>
      </c>
      <c r="J51" s="10">
        <v>5</v>
      </c>
      <c r="K51" s="10" t="s">
        <v>23</v>
      </c>
      <c r="L51" s="66">
        <v>4100000</v>
      </c>
      <c r="M51" s="32">
        <v>4100000</v>
      </c>
      <c r="N51" s="32">
        <f t="shared" si="4"/>
        <v>0</v>
      </c>
      <c r="O51" s="92" t="s">
        <v>106</v>
      </c>
      <c r="P51" s="92">
        <v>14</v>
      </c>
      <c r="Q51" s="71">
        <v>10</v>
      </c>
      <c r="R51" s="32">
        <f>+((M51/30)*P51)+(Q51*M51)</f>
        <v>42913333.333333336</v>
      </c>
      <c r="S51" s="32">
        <v>0</v>
      </c>
      <c r="T51" s="32">
        <v>0</v>
      </c>
      <c r="U51" s="304">
        <f t="shared" si="1"/>
        <v>42913333.333333336</v>
      </c>
      <c r="V51" s="83">
        <f t="shared" si="2"/>
        <v>0</v>
      </c>
    </row>
    <row r="52" spans="1:22" ht="15" hidden="1" customHeight="1">
      <c r="A52" s="7"/>
      <c r="B52" s="7"/>
      <c r="C52" s="10" t="s">
        <v>58</v>
      </c>
      <c r="D52" s="11" t="s">
        <v>591</v>
      </c>
      <c r="E52" s="9" t="s">
        <v>284</v>
      </c>
      <c r="F52" s="9">
        <v>1022936396</v>
      </c>
      <c r="G52" s="9" t="s">
        <v>592</v>
      </c>
      <c r="H52" s="10" t="s">
        <v>593</v>
      </c>
      <c r="I52" s="118" t="s">
        <v>281</v>
      </c>
      <c r="J52" s="10">
        <v>18</v>
      </c>
      <c r="K52" s="10" t="s">
        <v>44</v>
      </c>
      <c r="L52" s="66">
        <v>0</v>
      </c>
      <c r="M52" s="32">
        <v>11000000</v>
      </c>
      <c r="N52" s="32">
        <f t="shared" si="4"/>
        <v>11000000</v>
      </c>
      <c r="O52" s="92" t="s">
        <v>106</v>
      </c>
      <c r="P52" s="92">
        <v>14</v>
      </c>
      <c r="Q52" s="69">
        <v>10</v>
      </c>
      <c r="R52" s="32">
        <v>0</v>
      </c>
      <c r="S52" s="32">
        <f>+((M52/30)*P52)+(M52*Q52)</f>
        <v>115133333.33333333</v>
      </c>
      <c r="T52" s="32">
        <v>0</v>
      </c>
      <c r="U52" s="304">
        <f t="shared" si="1"/>
        <v>115133333.33333333</v>
      </c>
      <c r="V52" s="83">
        <f t="shared" si="2"/>
        <v>0</v>
      </c>
    </row>
    <row r="53" spans="1:22" ht="15" hidden="1" customHeight="1">
      <c r="A53" s="7"/>
      <c r="B53" s="7"/>
      <c r="C53" s="10" t="s">
        <v>58</v>
      </c>
      <c r="D53" s="113" t="s">
        <v>225</v>
      </c>
      <c r="E53" s="9" t="s">
        <v>233</v>
      </c>
      <c r="F53" s="9">
        <v>1153465692</v>
      </c>
      <c r="G53" s="9" t="s">
        <v>234</v>
      </c>
      <c r="H53" s="16" t="s">
        <v>235</v>
      </c>
      <c r="I53" s="9" t="s">
        <v>229</v>
      </c>
      <c r="J53" s="10">
        <v>8</v>
      </c>
      <c r="K53" s="10" t="s">
        <v>35</v>
      </c>
      <c r="L53" s="66">
        <v>4100000</v>
      </c>
      <c r="M53" s="32">
        <v>5700000</v>
      </c>
      <c r="N53" s="32">
        <f t="shared" si="4"/>
        <v>1600000</v>
      </c>
      <c r="O53" s="92" t="s">
        <v>91</v>
      </c>
      <c r="P53" s="92">
        <v>28</v>
      </c>
      <c r="Q53" s="69">
        <v>10</v>
      </c>
      <c r="R53" s="32">
        <v>0</v>
      </c>
      <c r="S53" s="32">
        <v>0</v>
      </c>
      <c r="T53" s="32">
        <f>+((M53/30)*P53)+(M53*Q53)</f>
        <v>62320000</v>
      </c>
      <c r="U53" s="304">
        <f t="shared" si="1"/>
        <v>62320000</v>
      </c>
      <c r="V53" s="83">
        <f t="shared" si="2"/>
        <v>0</v>
      </c>
    </row>
    <row r="54" spans="1:22" ht="15" hidden="1" customHeight="1">
      <c r="A54" s="7"/>
      <c r="B54" s="7"/>
      <c r="C54" s="10" t="s">
        <v>58</v>
      </c>
      <c r="D54" s="11" t="s">
        <v>616</v>
      </c>
      <c r="E54" s="9" t="s">
        <v>623</v>
      </c>
      <c r="F54" s="9">
        <v>1130615090</v>
      </c>
      <c r="G54" s="9" t="s">
        <v>624</v>
      </c>
      <c r="H54" s="10" t="s">
        <v>625</v>
      </c>
      <c r="I54" s="119" t="s">
        <v>626</v>
      </c>
      <c r="J54" s="10" t="s">
        <v>62</v>
      </c>
      <c r="K54" s="10" t="s">
        <v>35</v>
      </c>
      <c r="L54" s="53">
        <v>11000000</v>
      </c>
      <c r="M54" s="32">
        <v>11000000</v>
      </c>
      <c r="N54" s="32">
        <f t="shared" si="4"/>
        <v>0</v>
      </c>
      <c r="O54" s="92" t="s">
        <v>106</v>
      </c>
      <c r="P54" s="92">
        <v>14</v>
      </c>
      <c r="Q54" s="69">
        <v>10</v>
      </c>
      <c r="R54" s="32">
        <v>0</v>
      </c>
      <c r="S54" s="32">
        <v>0</v>
      </c>
      <c r="T54" s="32">
        <f>+((M54/30)*P54)+(M54*Q54)</f>
        <v>115133333.33333333</v>
      </c>
      <c r="U54" s="304">
        <f t="shared" si="1"/>
        <v>115133333.33333333</v>
      </c>
      <c r="V54" s="83">
        <f t="shared" si="2"/>
        <v>0</v>
      </c>
    </row>
    <row r="55" spans="1:22" ht="15" hidden="1" customHeight="1">
      <c r="A55" s="7"/>
      <c r="B55" s="7"/>
      <c r="C55" s="10"/>
      <c r="D55" s="11" t="s">
        <v>73</v>
      </c>
      <c r="E55" s="9" t="s">
        <v>98</v>
      </c>
      <c r="F55" s="9">
        <v>52123199</v>
      </c>
      <c r="G55" s="9" t="s">
        <v>99</v>
      </c>
      <c r="H55" s="10" t="s">
        <v>100</v>
      </c>
      <c r="I55" s="121" t="s">
        <v>101</v>
      </c>
      <c r="J55" s="10" t="s">
        <v>62</v>
      </c>
      <c r="K55" s="10" t="s">
        <v>35</v>
      </c>
      <c r="L55" s="66">
        <v>3900000</v>
      </c>
      <c r="M55" s="32">
        <v>3900000</v>
      </c>
      <c r="N55" s="32">
        <f t="shared" si="4"/>
        <v>0</v>
      </c>
      <c r="O55" s="92" t="s">
        <v>91</v>
      </c>
      <c r="P55" s="92">
        <v>28</v>
      </c>
      <c r="Q55" s="69">
        <v>10</v>
      </c>
      <c r="R55" s="32">
        <v>0</v>
      </c>
      <c r="S55" s="32">
        <v>0</v>
      </c>
      <c r="T55" s="32">
        <f>+((M55/30)*P55)+(M55*Q55)</f>
        <v>42640000</v>
      </c>
      <c r="U55" s="304">
        <f t="shared" si="1"/>
        <v>42640000</v>
      </c>
      <c r="V55" s="83">
        <f t="shared" si="2"/>
        <v>0</v>
      </c>
    </row>
    <row r="56" spans="1:22" ht="15" hidden="1" customHeight="1">
      <c r="A56" s="7"/>
      <c r="B56" s="7"/>
      <c r="C56" s="10" t="s">
        <v>58</v>
      </c>
      <c r="D56" s="11" t="s">
        <v>616</v>
      </c>
      <c r="E56" s="9" t="s">
        <v>629</v>
      </c>
      <c r="F56" s="9">
        <v>1045050387</v>
      </c>
      <c r="G56" s="9" t="s">
        <v>630</v>
      </c>
      <c r="H56" s="16" t="s">
        <v>631</v>
      </c>
      <c r="I56" s="119" t="s">
        <v>620</v>
      </c>
      <c r="J56" s="111">
        <v>17</v>
      </c>
      <c r="K56" s="111" t="s">
        <v>35</v>
      </c>
      <c r="L56" s="66">
        <v>4100000</v>
      </c>
      <c r="M56" s="32">
        <v>4100000</v>
      </c>
      <c r="N56" s="32">
        <f t="shared" si="4"/>
        <v>0</v>
      </c>
      <c r="O56" s="92" t="s">
        <v>139</v>
      </c>
      <c r="P56" s="92">
        <v>5</v>
      </c>
      <c r="Q56" s="69">
        <v>10</v>
      </c>
      <c r="R56" s="32"/>
      <c r="S56" s="32"/>
      <c r="T56" s="32">
        <f>+((M56/30)*P56)+(M56*Q56)</f>
        <v>41683333.333333336</v>
      </c>
      <c r="U56" s="304">
        <f t="shared" si="1"/>
        <v>41683333.333333336</v>
      </c>
      <c r="V56" s="83">
        <f t="shared" si="2"/>
        <v>0</v>
      </c>
    </row>
    <row r="57" spans="1:22" ht="15" hidden="1" customHeight="1">
      <c r="A57" s="7"/>
      <c r="B57" s="7"/>
      <c r="C57" s="10" t="s">
        <v>58</v>
      </c>
      <c r="D57" s="113" t="s">
        <v>369</v>
      </c>
      <c r="E57" s="9" t="s">
        <v>370</v>
      </c>
      <c r="F57" s="9">
        <v>1020730398</v>
      </c>
      <c r="G57" s="9" t="s">
        <v>371</v>
      </c>
      <c r="H57" s="10" t="s">
        <v>373</v>
      </c>
      <c r="I57" s="118" t="s">
        <v>374</v>
      </c>
      <c r="J57" s="10">
        <v>11</v>
      </c>
      <c r="K57" s="10" t="s">
        <v>44</v>
      </c>
      <c r="L57" s="66">
        <v>9000000</v>
      </c>
      <c r="M57" s="32">
        <v>11000000</v>
      </c>
      <c r="N57" s="32">
        <f t="shared" si="4"/>
        <v>2000000</v>
      </c>
      <c r="O57" s="92" t="s">
        <v>122</v>
      </c>
      <c r="P57" s="92">
        <v>14</v>
      </c>
      <c r="Q57" s="69">
        <v>11</v>
      </c>
      <c r="R57" s="32">
        <v>0</v>
      </c>
      <c r="S57" s="32">
        <f>+((M57/30)*P57)+(M57*Q57)</f>
        <v>126133333.33333333</v>
      </c>
      <c r="T57" s="32">
        <v>0</v>
      </c>
      <c r="U57" s="304">
        <f t="shared" si="1"/>
        <v>126133333.33333333</v>
      </c>
      <c r="V57" s="83">
        <f t="shared" si="2"/>
        <v>0</v>
      </c>
    </row>
    <row r="58" spans="1:22" ht="15" hidden="1" customHeight="1">
      <c r="A58" s="7"/>
      <c r="B58" s="7"/>
      <c r="C58" s="10" t="s">
        <v>58</v>
      </c>
      <c r="D58" s="113" t="s">
        <v>225</v>
      </c>
      <c r="E58" s="9" t="s">
        <v>238</v>
      </c>
      <c r="F58" s="9">
        <v>52998069</v>
      </c>
      <c r="G58" s="9" t="s">
        <v>239</v>
      </c>
      <c r="H58" s="10" t="s">
        <v>240</v>
      </c>
      <c r="I58" s="9" t="s">
        <v>229</v>
      </c>
      <c r="J58" s="10">
        <v>8</v>
      </c>
      <c r="K58" s="10" t="s">
        <v>35</v>
      </c>
      <c r="L58" s="66">
        <v>4100000</v>
      </c>
      <c r="M58" s="32">
        <v>4100000</v>
      </c>
      <c r="N58" s="32">
        <f t="shared" si="4"/>
        <v>0</v>
      </c>
      <c r="O58" s="92" t="s">
        <v>36</v>
      </c>
      <c r="P58" s="95">
        <v>18</v>
      </c>
      <c r="Q58" s="69">
        <v>11</v>
      </c>
      <c r="R58" s="32">
        <v>0</v>
      </c>
      <c r="S58" s="32">
        <v>0</v>
      </c>
      <c r="T58" s="32">
        <f>+((M58/30)*P58)+(M58*Q58)</f>
        <v>47560000</v>
      </c>
      <c r="U58" s="304">
        <f t="shared" si="1"/>
        <v>47560000</v>
      </c>
      <c r="V58" s="83">
        <f t="shared" si="2"/>
        <v>0</v>
      </c>
    </row>
    <row r="59" spans="1:22" ht="15" hidden="1" customHeight="1">
      <c r="A59" s="7"/>
      <c r="B59" s="7"/>
      <c r="C59" s="10" t="s">
        <v>58</v>
      </c>
      <c r="D59" s="113" t="s">
        <v>489</v>
      </c>
      <c r="E59" s="9"/>
      <c r="F59" s="9">
        <v>80797035</v>
      </c>
      <c r="G59" s="9" t="s">
        <v>499</v>
      </c>
      <c r="H59" s="16" t="s">
        <v>500</v>
      </c>
      <c r="I59" s="118" t="s">
        <v>493</v>
      </c>
      <c r="J59" s="10">
        <v>12</v>
      </c>
      <c r="K59" s="10" t="s">
        <v>35</v>
      </c>
      <c r="L59" s="66">
        <v>8000000</v>
      </c>
      <c r="M59" s="32">
        <v>8000000</v>
      </c>
      <c r="N59" s="32">
        <f t="shared" si="4"/>
        <v>0</v>
      </c>
      <c r="O59" s="92" t="s">
        <v>67</v>
      </c>
      <c r="P59" s="93">
        <v>21</v>
      </c>
      <c r="Q59" s="69">
        <v>10</v>
      </c>
      <c r="R59" s="32">
        <v>0</v>
      </c>
      <c r="S59" s="32">
        <v>0</v>
      </c>
      <c r="T59" s="32">
        <f>+((M59/30)*P59)+(M59*Q59)</f>
        <v>85600000</v>
      </c>
      <c r="U59" s="304">
        <f t="shared" si="1"/>
        <v>85600000</v>
      </c>
      <c r="V59" s="83">
        <f t="shared" si="2"/>
        <v>0</v>
      </c>
    </row>
    <row r="60" spans="1:22" ht="15" hidden="1" customHeight="1">
      <c r="A60" s="7"/>
      <c r="B60" s="7"/>
      <c r="C60" s="10" t="s">
        <v>58</v>
      </c>
      <c r="D60" s="11" t="s">
        <v>262</v>
      </c>
      <c r="E60" s="9" t="s">
        <v>263</v>
      </c>
      <c r="F60" s="9">
        <v>53124146</v>
      </c>
      <c r="G60" s="9" t="s">
        <v>649</v>
      </c>
      <c r="H60" s="10" t="s">
        <v>270</v>
      </c>
      <c r="I60" s="110" t="s">
        <v>266</v>
      </c>
      <c r="J60" s="10">
        <v>11</v>
      </c>
      <c r="K60" s="10" t="s">
        <v>44</v>
      </c>
      <c r="L60" s="66">
        <v>6600000</v>
      </c>
      <c r="M60" s="32">
        <v>6600000</v>
      </c>
      <c r="N60" s="32">
        <f t="shared" si="4"/>
        <v>0</v>
      </c>
      <c r="O60" s="92" t="s">
        <v>106</v>
      </c>
      <c r="P60" s="92">
        <v>14</v>
      </c>
      <c r="Q60" s="69">
        <v>10</v>
      </c>
      <c r="R60" s="32">
        <v>0</v>
      </c>
      <c r="S60" s="32">
        <f>+((M60/30)*P60)+(M60*Q60)</f>
        <v>69080000</v>
      </c>
      <c r="T60" s="32">
        <v>0</v>
      </c>
      <c r="U60" s="304">
        <f t="shared" si="1"/>
        <v>69080000</v>
      </c>
      <c r="V60" s="83">
        <f t="shared" si="2"/>
        <v>0</v>
      </c>
    </row>
    <row r="61" spans="1:22" ht="15" hidden="1" customHeight="1">
      <c r="A61" s="7"/>
      <c r="B61" s="7"/>
      <c r="C61" s="10" t="s">
        <v>58</v>
      </c>
      <c r="D61" s="113" t="s">
        <v>526</v>
      </c>
      <c r="E61" s="9" t="s">
        <v>532</v>
      </c>
      <c r="F61" s="9">
        <v>1032446806</v>
      </c>
      <c r="G61" s="9" t="s">
        <v>533</v>
      </c>
      <c r="H61" s="10" t="s">
        <v>534</v>
      </c>
      <c r="I61" s="118" t="s">
        <v>646</v>
      </c>
      <c r="J61" s="10">
        <v>15</v>
      </c>
      <c r="K61" s="10" t="s">
        <v>35</v>
      </c>
      <c r="L61" s="66">
        <v>9000000</v>
      </c>
      <c r="M61" s="32">
        <v>9000000</v>
      </c>
      <c r="N61" s="32">
        <f t="shared" si="4"/>
        <v>0</v>
      </c>
      <c r="O61" s="92" t="s">
        <v>67</v>
      </c>
      <c r="P61" s="93">
        <v>21</v>
      </c>
      <c r="Q61" s="69">
        <v>10</v>
      </c>
      <c r="R61" s="32">
        <v>0</v>
      </c>
      <c r="S61" s="32">
        <v>0</v>
      </c>
      <c r="T61" s="32">
        <f>+((M61/30)*P61)+(M61*Q61)</f>
        <v>96300000</v>
      </c>
      <c r="U61" s="304">
        <f t="shared" si="1"/>
        <v>96300000</v>
      </c>
      <c r="V61" s="83">
        <f t="shared" si="2"/>
        <v>0</v>
      </c>
    </row>
    <row r="62" spans="1:22" ht="15" hidden="1" customHeight="1">
      <c r="A62" s="7"/>
      <c r="B62" s="7"/>
      <c r="C62" s="10" t="s">
        <v>58</v>
      </c>
      <c r="D62" s="113" t="s">
        <v>277</v>
      </c>
      <c r="E62" s="9" t="s">
        <v>289</v>
      </c>
      <c r="F62" s="9">
        <v>1026560324</v>
      </c>
      <c r="G62" s="9" t="s">
        <v>290</v>
      </c>
      <c r="H62" s="16" t="s">
        <v>291</v>
      </c>
      <c r="I62" s="118" t="s">
        <v>281</v>
      </c>
      <c r="J62" s="10">
        <v>14</v>
      </c>
      <c r="K62" s="10" t="s">
        <v>44</v>
      </c>
      <c r="L62" s="66">
        <v>4100000</v>
      </c>
      <c r="M62" s="32">
        <v>4100000</v>
      </c>
      <c r="N62" s="32">
        <f t="shared" si="4"/>
        <v>0</v>
      </c>
      <c r="O62" s="92" t="s">
        <v>122</v>
      </c>
      <c r="P62" s="92">
        <v>14</v>
      </c>
      <c r="Q62" s="69">
        <v>11</v>
      </c>
      <c r="R62" s="32">
        <v>0</v>
      </c>
      <c r="S62" s="32">
        <f>+((M62/30)*P62)+(M62*Q62)</f>
        <v>47013333.333333336</v>
      </c>
      <c r="T62" s="73">
        <v>0</v>
      </c>
      <c r="U62" s="304">
        <f t="shared" si="1"/>
        <v>47013333.333333336</v>
      </c>
      <c r="V62" s="83">
        <f t="shared" si="2"/>
        <v>0</v>
      </c>
    </row>
    <row r="63" spans="1:22" ht="15" hidden="1" customHeight="1">
      <c r="A63" s="7"/>
      <c r="B63" s="7"/>
      <c r="C63" s="10" t="s">
        <v>58</v>
      </c>
      <c r="D63" s="11" t="s">
        <v>23</v>
      </c>
      <c r="E63" s="9" t="s">
        <v>402</v>
      </c>
      <c r="F63" s="9">
        <v>52438078</v>
      </c>
      <c r="G63" s="9" t="s">
        <v>403</v>
      </c>
      <c r="H63" s="10" t="s">
        <v>404</v>
      </c>
      <c r="I63" s="118" t="s">
        <v>389</v>
      </c>
      <c r="J63" s="10">
        <v>5</v>
      </c>
      <c r="K63" s="10" t="s">
        <v>23</v>
      </c>
      <c r="L63" s="66">
        <v>10100000</v>
      </c>
      <c r="M63" s="32">
        <v>10100000</v>
      </c>
      <c r="N63" s="32">
        <f t="shared" si="4"/>
        <v>0</v>
      </c>
      <c r="O63" s="92" t="s">
        <v>106</v>
      </c>
      <c r="P63" s="92">
        <v>14</v>
      </c>
      <c r="Q63" s="69">
        <v>10</v>
      </c>
      <c r="R63" s="32">
        <f>+((M63/30)*P63)+(Q63*M63)</f>
        <v>105713333.33333333</v>
      </c>
      <c r="S63" s="32">
        <v>0</v>
      </c>
      <c r="T63" s="32">
        <v>0</v>
      </c>
      <c r="U63" s="304">
        <f t="shared" si="1"/>
        <v>105713333.33333333</v>
      </c>
      <c r="V63" s="83">
        <f t="shared" si="2"/>
        <v>0</v>
      </c>
    </row>
    <row r="64" spans="1:22" ht="15" hidden="1" customHeight="1">
      <c r="A64" s="7"/>
      <c r="B64" s="7"/>
      <c r="C64" s="10" t="s">
        <v>58</v>
      </c>
      <c r="D64" s="113" t="s">
        <v>526</v>
      </c>
      <c r="E64" s="9" t="s">
        <v>537</v>
      </c>
      <c r="F64" s="9">
        <v>1003534522</v>
      </c>
      <c r="G64" s="9" t="s">
        <v>538</v>
      </c>
      <c r="H64" s="10" t="s">
        <v>539</v>
      </c>
      <c r="I64" s="118" t="s">
        <v>646</v>
      </c>
      <c r="J64" s="10">
        <v>15</v>
      </c>
      <c r="K64" s="10" t="s">
        <v>35</v>
      </c>
      <c r="L64" s="66">
        <v>4200000</v>
      </c>
      <c r="M64" s="32">
        <v>4200000</v>
      </c>
      <c r="N64" s="32">
        <f t="shared" si="4"/>
        <v>0</v>
      </c>
      <c r="O64" s="92" t="s">
        <v>122</v>
      </c>
      <c r="P64" s="92">
        <v>14</v>
      </c>
      <c r="Q64" s="69">
        <v>11</v>
      </c>
      <c r="R64" s="32">
        <v>0</v>
      </c>
      <c r="S64" s="32">
        <v>0</v>
      </c>
      <c r="T64" s="32">
        <f>+((M64/30)*P64)+(M64*Q64)</f>
        <v>48160000</v>
      </c>
      <c r="U64" s="304">
        <f t="shared" si="1"/>
        <v>48160000</v>
      </c>
      <c r="V64" s="83">
        <f t="shared" si="2"/>
        <v>0</v>
      </c>
    </row>
    <row r="65" spans="1:22" ht="15" hidden="1" customHeight="1">
      <c r="A65" s="7"/>
      <c r="B65" s="7"/>
      <c r="C65" s="10" t="s">
        <v>58</v>
      </c>
      <c r="D65" s="11" t="s">
        <v>277</v>
      </c>
      <c r="E65" s="9" t="s">
        <v>284</v>
      </c>
      <c r="F65" s="9">
        <v>1030595052</v>
      </c>
      <c r="G65" s="9" t="s">
        <v>650</v>
      </c>
      <c r="H65" s="16" t="s">
        <v>294</v>
      </c>
      <c r="I65" s="118" t="s">
        <v>281</v>
      </c>
      <c r="J65" s="10">
        <v>10</v>
      </c>
      <c r="K65" s="10" t="s">
        <v>44</v>
      </c>
      <c r="L65" s="66">
        <v>4300000</v>
      </c>
      <c r="M65" s="32">
        <v>4300000</v>
      </c>
      <c r="N65" s="32">
        <f t="shared" si="4"/>
        <v>0</v>
      </c>
      <c r="O65" s="92" t="s">
        <v>106</v>
      </c>
      <c r="P65" s="92">
        <v>14</v>
      </c>
      <c r="Q65" s="69">
        <v>10</v>
      </c>
      <c r="R65" s="32">
        <v>0</v>
      </c>
      <c r="S65" s="32">
        <f>+((M65/30)*P65)+(M65*Q65)</f>
        <v>45006666.666666664</v>
      </c>
      <c r="T65" s="32">
        <v>0</v>
      </c>
      <c r="U65" s="304">
        <f t="shared" si="1"/>
        <v>45006666.666666664</v>
      </c>
      <c r="V65" s="83">
        <f t="shared" si="2"/>
        <v>0</v>
      </c>
    </row>
    <row r="66" spans="1:22" ht="15" hidden="1" customHeight="1">
      <c r="A66" s="7"/>
      <c r="B66" s="7"/>
      <c r="C66" s="10" t="s">
        <v>58</v>
      </c>
      <c r="D66" s="113" t="s">
        <v>456</v>
      </c>
      <c r="E66" s="9" t="s">
        <v>478</v>
      </c>
      <c r="F66" s="9">
        <v>41756554</v>
      </c>
      <c r="G66" s="9" t="s">
        <v>479</v>
      </c>
      <c r="H66" s="10" t="s">
        <v>480</v>
      </c>
      <c r="I66" s="118" t="s">
        <v>642</v>
      </c>
      <c r="J66" s="10">
        <v>13</v>
      </c>
      <c r="K66" s="10" t="s">
        <v>35</v>
      </c>
      <c r="L66" s="66">
        <v>7100000</v>
      </c>
      <c r="M66" s="32">
        <v>7100000</v>
      </c>
      <c r="N66" s="32">
        <f t="shared" si="4"/>
        <v>0</v>
      </c>
      <c r="O66" s="92" t="s">
        <v>106</v>
      </c>
      <c r="P66" s="92">
        <v>14</v>
      </c>
      <c r="Q66" s="69">
        <v>10</v>
      </c>
      <c r="R66" s="32">
        <v>0</v>
      </c>
      <c r="S66" s="32">
        <v>0</v>
      </c>
      <c r="T66" s="32">
        <f>+((M66/30)*P66)+(M66*Q66)</f>
        <v>74313333.333333328</v>
      </c>
      <c r="U66" s="304">
        <f t="shared" si="1"/>
        <v>74313333.333333328</v>
      </c>
      <c r="V66" s="83">
        <f t="shared" si="2"/>
        <v>0</v>
      </c>
    </row>
    <row r="67" spans="1:22" ht="15" hidden="1" customHeight="1">
      <c r="A67" s="7"/>
      <c r="B67" s="7"/>
      <c r="C67" s="10" t="s">
        <v>58</v>
      </c>
      <c r="D67" s="11" t="s">
        <v>651</v>
      </c>
      <c r="E67" s="9" t="s">
        <v>284</v>
      </c>
      <c r="F67" s="9">
        <v>51957827</v>
      </c>
      <c r="G67" s="86" t="s">
        <v>652</v>
      </c>
      <c r="H67" s="10" t="s">
        <v>408</v>
      </c>
      <c r="I67" s="120" t="s">
        <v>116</v>
      </c>
      <c r="J67" s="10">
        <v>4</v>
      </c>
      <c r="K67" s="10" t="s">
        <v>35</v>
      </c>
      <c r="L67" s="66">
        <v>10000000</v>
      </c>
      <c r="M67" s="32">
        <v>10000000</v>
      </c>
      <c r="N67" s="32">
        <f t="shared" si="4"/>
        <v>0</v>
      </c>
      <c r="O67" s="92" t="s">
        <v>67</v>
      </c>
      <c r="P67" s="93">
        <v>21</v>
      </c>
      <c r="Q67" s="69">
        <v>10</v>
      </c>
      <c r="R67" s="32">
        <v>0</v>
      </c>
      <c r="S67" s="32">
        <v>0</v>
      </c>
      <c r="T67" s="32">
        <f>+((M67/30)*P67)+(M67*Q67)</f>
        <v>107000000</v>
      </c>
      <c r="U67" s="304">
        <f t="shared" si="1"/>
        <v>107000000</v>
      </c>
      <c r="V67" s="83">
        <f t="shared" si="2"/>
        <v>0</v>
      </c>
    </row>
    <row r="68" spans="1:22" ht="15" hidden="1" customHeight="1">
      <c r="A68" s="7"/>
      <c r="B68" s="7"/>
      <c r="C68" s="10" t="s">
        <v>58</v>
      </c>
      <c r="D68" s="113" t="s">
        <v>430</v>
      </c>
      <c r="E68" s="9" t="s">
        <v>441</v>
      </c>
      <c r="F68" s="9">
        <v>80224776</v>
      </c>
      <c r="G68" s="9" t="s">
        <v>442</v>
      </c>
      <c r="H68" s="16" t="s">
        <v>443</v>
      </c>
      <c r="I68" s="118" t="s">
        <v>281</v>
      </c>
      <c r="J68" s="10">
        <v>14</v>
      </c>
      <c r="K68" s="10" t="s">
        <v>44</v>
      </c>
      <c r="L68" s="66">
        <v>9000000</v>
      </c>
      <c r="M68" s="32">
        <v>9000000</v>
      </c>
      <c r="N68" s="32">
        <f t="shared" ref="N68:N99" si="5">+M68-L68</f>
        <v>0</v>
      </c>
      <c r="O68" s="92" t="s">
        <v>122</v>
      </c>
      <c r="P68" s="92">
        <v>14</v>
      </c>
      <c r="Q68" s="69">
        <v>11</v>
      </c>
      <c r="R68" s="32">
        <v>0</v>
      </c>
      <c r="S68" s="32">
        <f>+((M68/30)*P68)+(M68*Q68)</f>
        <v>103200000</v>
      </c>
      <c r="T68" s="32">
        <v>0</v>
      </c>
      <c r="U68" s="304">
        <f t="shared" si="1"/>
        <v>103200000</v>
      </c>
      <c r="V68" s="83">
        <f t="shared" si="2"/>
        <v>0</v>
      </c>
    </row>
    <row r="69" spans="1:22" ht="15" hidden="1" customHeight="1">
      <c r="A69" s="7"/>
      <c r="B69" s="7"/>
      <c r="C69" s="10" t="s">
        <v>58</v>
      </c>
      <c r="D69" s="113" t="s">
        <v>456</v>
      </c>
      <c r="E69" s="9" t="s">
        <v>483</v>
      </c>
      <c r="F69" s="9">
        <v>74380539</v>
      </c>
      <c r="G69" s="9" t="s">
        <v>484</v>
      </c>
      <c r="H69" s="10" t="s">
        <v>485</v>
      </c>
      <c r="I69" s="118" t="s">
        <v>642</v>
      </c>
      <c r="J69" s="10">
        <v>13</v>
      </c>
      <c r="K69" s="10" t="s">
        <v>35</v>
      </c>
      <c r="L69" s="66">
        <v>10000000</v>
      </c>
      <c r="M69" s="32">
        <v>10000000</v>
      </c>
      <c r="N69" s="32">
        <f t="shared" si="5"/>
        <v>0</v>
      </c>
      <c r="O69" s="92" t="s">
        <v>67</v>
      </c>
      <c r="P69" s="93">
        <v>21</v>
      </c>
      <c r="Q69" s="69">
        <v>10</v>
      </c>
      <c r="R69" s="32">
        <v>0</v>
      </c>
      <c r="S69" s="32">
        <v>0</v>
      </c>
      <c r="T69" s="32">
        <f>+((M69/30)*P69)+(M69*Q69)</f>
        <v>107000000</v>
      </c>
      <c r="U69" s="304">
        <f t="shared" ref="U69:U122" si="6">+((M69/30)*P69)+(M69*Q69)</f>
        <v>107000000</v>
      </c>
      <c r="V69" s="83">
        <f t="shared" ref="V69:V122" si="7">+R69+S69+T69-U69</f>
        <v>0</v>
      </c>
    </row>
    <row r="70" spans="1:22" ht="15" hidden="1" customHeight="1">
      <c r="A70" s="7"/>
      <c r="B70" s="7"/>
      <c r="C70" s="10" t="s">
        <v>58</v>
      </c>
      <c r="D70" s="113" t="s">
        <v>489</v>
      </c>
      <c r="E70" s="9" t="s">
        <v>503</v>
      </c>
      <c r="F70" s="9">
        <v>1007639771</v>
      </c>
      <c r="G70" s="9" t="s">
        <v>504</v>
      </c>
      <c r="H70" s="10" t="s">
        <v>505</v>
      </c>
      <c r="I70" s="118" t="s">
        <v>493</v>
      </c>
      <c r="J70" s="10">
        <v>12</v>
      </c>
      <c r="K70" s="10" t="s">
        <v>35</v>
      </c>
      <c r="L70" s="66">
        <v>2800000</v>
      </c>
      <c r="M70" s="32">
        <v>2800000</v>
      </c>
      <c r="N70" s="32">
        <f t="shared" si="5"/>
        <v>0</v>
      </c>
      <c r="O70" s="92" t="s">
        <v>91</v>
      </c>
      <c r="P70" s="92">
        <v>28</v>
      </c>
      <c r="Q70" s="69">
        <v>10</v>
      </c>
      <c r="R70" s="32">
        <v>0</v>
      </c>
      <c r="S70" s="32">
        <v>0</v>
      </c>
      <c r="T70" s="32">
        <f>+((M70/30)*P70)+(M70*Q70)</f>
        <v>30613333.333333332</v>
      </c>
      <c r="U70" s="304">
        <f t="shared" si="6"/>
        <v>30613333.333333332</v>
      </c>
      <c r="V70" s="83">
        <f t="shared" si="7"/>
        <v>0</v>
      </c>
    </row>
    <row r="71" spans="1:22" ht="15" hidden="1" customHeight="1">
      <c r="A71" s="7"/>
      <c r="B71" s="7"/>
      <c r="C71" s="10" t="s">
        <v>58</v>
      </c>
      <c r="D71" s="113" t="s">
        <v>489</v>
      </c>
      <c r="E71" s="9" t="s">
        <v>508</v>
      </c>
      <c r="F71" s="9">
        <v>80226686</v>
      </c>
      <c r="G71" s="112" t="s">
        <v>653</v>
      </c>
      <c r="H71" s="16" t="s">
        <v>510</v>
      </c>
      <c r="I71" s="118" t="s">
        <v>493</v>
      </c>
      <c r="J71" s="10">
        <v>12</v>
      </c>
      <c r="K71" s="10" t="s">
        <v>35</v>
      </c>
      <c r="L71" s="66">
        <v>10000000</v>
      </c>
      <c r="M71" s="32">
        <v>10000000</v>
      </c>
      <c r="N71" s="32">
        <f t="shared" si="5"/>
        <v>0</v>
      </c>
      <c r="O71" s="92" t="s">
        <v>106</v>
      </c>
      <c r="P71" s="92">
        <v>14</v>
      </c>
      <c r="Q71" s="69">
        <v>10</v>
      </c>
      <c r="R71" s="32">
        <v>0</v>
      </c>
      <c r="S71" s="32">
        <v>0</v>
      </c>
      <c r="T71" s="32">
        <f>+((M71/30)*P71)+(M71*Q71)</f>
        <v>104666666.66666667</v>
      </c>
      <c r="U71" s="304">
        <f t="shared" si="6"/>
        <v>104666666.66666667</v>
      </c>
      <c r="V71" s="83">
        <f t="shared" si="7"/>
        <v>0</v>
      </c>
    </row>
    <row r="72" spans="1:22" ht="15" hidden="1" customHeight="1">
      <c r="A72" s="7"/>
      <c r="B72" s="7"/>
      <c r="C72" s="10" t="s">
        <v>342</v>
      </c>
      <c r="D72" s="11" t="s">
        <v>308</v>
      </c>
      <c r="E72" s="9" t="s">
        <v>353</v>
      </c>
      <c r="F72" s="9">
        <v>1012454387</v>
      </c>
      <c r="G72" s="9" t="s">
        <v>354</v>
      </c>
      <c r="H72" s="10" t="s">
        <v>355</v>
      </c>
      <c r="I72" s="123" t="s">
        <v>311</v>
      </c>
      <c r="J72" s="10">
        <v>1</v>
      </c>
      <c r="K72" s="10" t="s">
        <v>44</v>
      </c>
      <c r="L72" s="66">
        <v>4100000</v>
      </c>
      <c r="M72" s="32">
        <v>4100000</v>
      </c>
      <c r="N72" s="32">
        <f t="shared" si="5"/>
        <v>0</v>
      </c>
      <c r="O72" s="92" t="s">
        <v>122</v>
      </c>
      <c r="P72" s="92">
        <v>14</v>
      </c>
      <c r="Q72" s="69">
        <v>11</v>
      </c>
      <c r="R72" s="32">
        <v>0</v>
      </c>
      <c r="S72" s="32">
        <f>+((M72/30)*P72)+(M72*Q72)</f>
        <v>47013333.333333336</v>
      </c>
      <c r="T72" s="32">
        <v>0</v>
      </c>
      <c r="U72" s="304">
        <f t="shared" si="6"/>
        <v>47013333.333333336</v>
      </c>
      <c r="V72" s="83">
        <f t="shared" si="7"/>
        <v>0</v>
      </c>
    </row>
    <row r="73" spans="1:22" ht="15" hidden="1" customHeight="1">
      <c r="A73" s="7"/>
      <c r="B73" s="7"/>
      <c r="C73" s="10" t="s">
        <v>58</v>
      </c>
      <c r="D73" s="11" t="s">
        <v>591</v>
      </c>
      <c r="E73" s="9"/>
      <c r="F73" s="9">
        <v>1000062073</v>
      </c>
      <c r="G73" s="9" t="s">
        <v>588</v>
      </c>
      <c r="H73" s="10" t="s">
        <v>595</v>
      </c>
      <c r="I73" s="118" t="s">
        <v>596</v>
      </c>
      <c r="J73" s="10" t="s">
        <v>62</v>
      </c>
      <c r="K73" s="10" t="s">
        <v>44</v>
      </c>
      <c r="L73" s="66">
        <v>5000000</v>
      </c>
      <c r="M73" s="32">
        <v>5700000</v>
      </c>
      <c r="N73" s="32">
        <f t="shared" si="5"/>
        <v>700000</v>
      </c>
      <c r="O73" s="92" t="s">
        <v>36</v>
      </c>
      <c r="P73" s="95">
        <v>18</v>
      </c>
      <c r="Q73" s="69">
        <v>11</v>
      </c>
      <c r="R73" s="32">
        <v>0</v>
      </c>
      <c r="S73" s="32">
        <f>+((M73/30)*P73)+(M73*Q73)</f>
        <v>66120000</v>
      </c>
      <c r="T73" s="32">
        <v>0</v>
      </c>
      <c r="U73" s="304">
        <f t="shared" si="6"/>
        <v>66120000</v>
      </c>
      <c r="V73" s="83">
        <f t="shared" si="7"/>
        <v>0</v>
      </c>
    </row>
    <row r="74" spans="1:22" ht="15" hidden="1" customHeight="1">
      <c r="A74" s="7"/>
      <c r="B74" s="7"/>
      <c r="C74" s="10"/>
      <c r="D74" s="11" t="s">
        <v>31</v>
      </c>
      <c r="E74" s="9"/>
      <c r="F74" s="9">
        <v>80729282</v>
      </c>
      <c r="G74" s="9" t="s">
        <v>52</v>
      </c>
      <c r="H74" s="16" t="s">
        <v>53</v>
      </c>
      <c r="I74" s="118" t="s">
        <v>49</v>
      </c>
      <c r="J74" s="10">
        <v>18</v>
      </c>
      <c r="K74" s="10" t="s">
        <v>35</v>
      </c>
      <c r="L74" s="66">
        <v>4100000</v>
      </c>
      <c r="M74" s="32">
        <v>4100000</v>
      </c>
      <c r="N74" s="32">
        <f t="shared" si="5"/>
        <v>0</v>
      </c>
      <c r="O74" s="92" t="s">
        <v>36</v>
      </c>
      <c r="P74" s="95">
        <v>18</v>
      </c>
      <c r="Q74" s="69">
        <v>11</v>
      </c>
      <c r="R74" s="32">
        <v>0</v>
      </c>
      <c r="S74" s="32">
        <v>0</v>
      </c>
      <c r="T74" s="32">
        <f>+((M74/30)*P74)+(M74*Q74)</f>
        <v>47560000</v>
      </c>
      <c r="U74" s="304">
        <f t="shared" si="6"/>
        <v>47560000</v>
      </c>
      <c r="V74" s="83">
        <f t="shared" si="7"/>
        <v>0</v>
      </c>
    </row>
    <row r="75" spans="1:22" ht="15" hidden="1" customHeight="1">
      <c r="A75" s="7"/>
      <c r="B75" s="7"/>
      <c r="C75" s="10" t="s">
        <v>58</v>
      </c>
      <c r="D75" s="11" t="s">
        <v>165</v>
      </c>
      <c r="E75" s="9" t="s">
        <v>166</v>
      </c>
      <c r="F75" s="9">
        <v>1032461676</v>
      </c>
      <c r="G75" s="9" t="s">
        <v>172</v>
      </c>
      <c r="H75" s="10" t="s">
        <v>173</v>
      </c>
      <c r="I75" s="118" t="s">
        <v>169</v>
      </c>
      <c r="J75" s="10">
        <v>7</v>
      </c>
      <c r="K75" s="10" t="s">
        <v>44</v>
      </c>
      <c r="L75" s="66">
        <v>5700000</v>
      </c>
      <c r="M75" s="32">
        <v>5700000</v>
      </c>
      <c r="N75" s="32">
        <f t="shared" si="5"/>
        <v>0</v>
      </c>
      <c r="O75" s="92" t="s">
        <v>122</v>
      </c>
      <c r="P75" s="92">
        <v>14</v>
      </c>
      <c r="Q75" s="69">
        <v>11</v>
      </c>
      <c r="R75" s="32">
        <v>0</v>
      </c>
      <c r="S75" s="32">
        <f>+((M75/30)*P75)+(M75*Q75)</f>
        <v>65360000</v>
      </c>
      <c r="T75" s="32">
        <v>0</v>
      </c>
      <c r="U75" s="304">
        <f t="shared" si="6"/>
        <v>65360000</v>
      </c>
      <c r="V75" s="83">
        <f t="shared" si="7"/>
        <v>0</v>
      </c>
    </row>
    <row r="76" spans="1:22" ht="15" hidden="1" customHeight="1">
      <c r="A76" s="7"/>
      <c r="B76" s="7"/>
      <c r="C76" s="10" t="s">
        <v>58</v>
      </c>
      <c r="D76" s="113" t="s">
        <v>489</v>
      </c>
      <c r="E76" s="9" t="s">
        <v>508</v>
      </c>
      <c r="F76" s="9">
        <v>1010203246</v>
      </c>
      <c r="G76" s="9" t="s">
        <v>513</v>
      </c>
      <c r="H76" s="10" t="s">
        <v>514</v>
      </c>
      <c r="I76" s="118" t="s">
        <v>493</v>
      </c>
      <c r="J76" s="10">
        <v>12</v>
      </c>
      <c r="K76" s="10" t="s">
        <v>35</v>
      </c>
      <c r="L76" s="66">
        <v>7800000</v>
      </c>
      <c r="M76" s="32">
        <v>7800000</v>
      </c>
      <c r="N76" s="32">
        <f t="shared" si="5"/>
        <v>0</v>
      </c>
      <c r="O76" s="92" t="s">
        <v>122</v>
      </c>
      <c r="P76" s="92">
        <v>14</v>
      </c>
      <c r="Q76" s="69">
        <v>11</v>
      </c>
      <c r="R76" s="32">
        <v>0</v>
      </c>
      <c r="S76" s="32">
        <v>0</v>
      </c>
      <c r="T76" s="32">
        <f>+((M76/30)*P76)+(M76*Q76)</f>
        <v>89440000</v>
      </c>
      <c r="U76" s="304">
        <f t="shared" si="6"/>
        <v>89440000</v>
      </c>
      <c r="V76" s="83">
        <f t="shared" si="7"/>
        <v>0</v>
      </c>
    </row>
    <row r="77" spans="1:22" ht="15" hidden="1" customHeight="1">
      <c r="A77" s="7"/>
      <c r="B77" s="7"/>
      <c r="C77" s="10" t="s">
        <v>58</v>
      </c>
      <c r="D77" s="113" t="s">
        <v>526</v>
      </c>
      <c r="E77" s="9" t="s">
        <v>542</v>
      </c>
      <c r="F77" s="9">
        <v>1012393288</v>
      </c>
      <c r="G77" s="112" t="s">
        <v>543</v>
      </c>
      <c r="H77" s="16" t="s">
        <v>544</v>
      </c>
      <c r="I77" s="118" t="s">
        <v>646</v>
      </c>
      <c r="J77" s="10">
        <v>15</v>
      </c>
      <c r="K77" s="10" t="s">
        <v>35</v>
      </c>
      <c r="L77" s="66">
        <v>6200000</v>
      </c>
      <c r="M77" s="32">
        <v>6200000</v>
      </c>
      <c r="N77" s="32">
        <f t="shared" si="5"/>
        <v>0</v>
      </c>
      <c r="O77" s="92" t="s">
        <v>91</v>
      </c>
      <c r="P77" s="92">
        <v>28</v>
      </c>
      <c r="Q77" s="69">
        <v>10</v>
      </c>
      <c r="R77" s="32">
        <v>0</v>
      </c>
      <c r="S77" s="32">
        <v>0</v>
      </c>
      <c r="T77" s="32">
        <f>+((M77/30)*P77)+(M77*Q77)</f>
        <v>67786666.666666672</v>
      </c>
      <c r="U77" s="304">
        <f t="shared" si="6"/>
        <v>67786666.666666672</v>
      </c>
      <c r="V77" s="83">
        <f t="shared" si="7"/>
        <v>0</v>
      </c>
    </row>
    <row r="78" spans="1:22" ht="15" hidden="1" customHeight="1">
      <c r="A78" s="7"/>
      <c r="B78" s="7"/>
      <c r="C78" s="10" t="s">
        <v>411</v>
      </c>
      <c r="D78" s="11" t="s">
        <v>23</v>
      </c>
      <c r="E78" s="9" t="s">
        <v>412</v>
      </c>
      <c r="F78" s="9">
        <v>4611345</v>
      </c>
      <c r="G78" s="9" t="s">
        <v>413</v>
      </c>
      <c r="H78" s="10" t="s">
        <v>414</v>
      </c>
      <c r="I78" s="118" t="s">
        <v>415</v>
      </c>
      <c r="J78" s="10" t="s">
        <v>62</v>
      </c>
      <c r="K78" s="10" t="s">
        <v>23</v>
      </c>
      <c r="L78" s="66">
        <v>11000000</v>
      </c>
      <c r="M78" s="32">
        <v>11000000</v>
      </c>
      <c r="N78" s="32">
        <f t="shared" si="5"/>
        <v>0</v>
      </c>
      <c r="O78" s="92" t="s">
        <v>139</v>
      </c>
      <c r="P78" s="92">
        <v>5</v>
      </c>
      <c r="Q78" s="69">
        <v>10</v>
      </c>
      <c r="R78" s="32">
        <f>+((M78/30)*P78)+(Q78*M78)</f>
        <v>111833333.33333333</v>
      </c>
      <c r="S78" s="32">
        <v>0</v>
      </c>
      <c r="T78" s="32">
        <v>0</v>
      </c>
      <c r="U78" s="304">
        <f t="shared" si="6"/>
        <v>111833333.33333333</v>
      </c>
      <c r="V78" s="83">
        <f t="shared" si="7"/>
        <v>0</v>
      </c>
    </row>
    <row r="79" spans="1:22" ht="15" hidden="1" customHeight="1">
      <c r="A79" s="7"/>
      <c r="B79" s="7"/>
      <c r="C79" s="10" t="s">
        <v>58</v>
      </c>
      <c r="D79" s="113" t="s">
        <v>225</v>
      </c>
      <c r="E79" s="9" t="s">
        <v>243</v>
      </c>
      <c r="F79" s="9">
        <v>11203233</v>
      </c>
      <c r="G79" s="9" t="s">
        <v>244</v>
      </c>
      <c r="H79" s="10" t="s">
        <v>245</v>
      </c>
      <c r="I79" s="9" t="s">
        <v>229</v>
      </c>
      <c r="J79" s="10">
        <v>8</v>
      </c>
      <c r="K79" s="10" t="s">
        <v>35</v>
      </c>
      <c r="L79" s="66">
        <v>10000000</v>
      </c>
      <c r="M79" s="32">
        <v>10000000</v>
      </c>
      <c r="N79" s="32">
        <f t="shared" si="5"/>
        <v>0</v>
      </c>
      <c r="O79" s="92" t="s">
        <v>139</v>
      </c>
      <c r="P79" s="92">
        <v>5</v>
      </c>
      <c r="Q79" s="69">
        <v>10</v>
      </c>
      <c r="R79" s="32">
        <v>0</v>
      </c>
      <c r="S79" s="32">
        <v>0</v>
      </c>
      <c r="T79" s="32">
        <f>+((M79/30)*P79)+(M79*Q79)</f>
        <v>101666666.66666667</v>
      </c>
      <c r="U79" s="304">
        <f t="shared" si="6"/>
        <v>101666666.66666667</v>
      </c>
      <c r="V79" s="83">
        <f t="shared" si="7"/>
        <v>0</v>
      </c>
    </row>
    <row r="80" spans="1:22" ht="15" hidden="1" customHeight="1">
      <c r="A80" s="7"/>
      <c r="B80" s="7"/>
      <c r="C80" s="10" t="s">
        <v>58</v>
      </c>
      <c r="D80" s="113" t="s">
        <v>225</v>
      </c>
      <c r="E80" s="9" t="s">
        <v>248</v>
      </c>
      <c r="F80" s="9">
        <v>1032493663</v>
      </c>
      <c r="G80" s="9" t="s">
        <v>249</v>
      </c>
      <c r="H80" s="16" t="s">
        <v>250</v>
      </c>
      <c r="I80" s="9" t="s">
        <v>229</v>
      </c>
      <c r="J80" s="10">
        <v>8</v>
      </c>
      <c r="K80" s="10" t="s">
        <v>35</v>
      </c>
      <c r="L80" s="66">
        <v>10000000</v>
      </c>
      <c r="M80" s="32">
        <v>10000000</v>
      </c>
      <c r="N80" s="32">
        <f t="shared" si="5"/>
        <v>0</v>
      </c>
      <c r="O80" s="92" t="s">
        <v>67</v>
      </c>
      <c r="P80" s="93">
        <v>21</v>
      </c>
      <c r="Q80" s="69">
        <v>10</v>
      </c>
      <c r="R80" s="32">
        <v>0</v>
      </c>
      <c r="S80" s="32">
        <v>0</v>
      </c>
      <c r="T80" s="32">
        <f>+((M80/30)*P80)+(M80*Q80)</f>
        <v>107000000</v>
      </c>
      <c r="U80" s="304">
        <f t="shared" si="6"/>
        <v>107000000</v>
      </c>
      <c r="V80" s="83">
        <f t="shared" si="7"/>
        <v>0</v>
      </c>
    </row>
    <row r="81" spans="1:22" ht="15" hidden="1" customHeight="1">
      <c r="A81" s="7"/>
      <c r="B81" s="7"/>
      <c r="C81" s="10" t="s">
        <v>58</v>
      </c>
      <c r="D81" s="113" t="s">
        <v>369</v>
      </c>
      <c r="E81" s="9" t="s">
        <v>377</v>
      </c>
      <c r="F81" s="9">
        <v>53066612</v>
      </c>
      <c r="G81" s="9" t="s">
        <v>366</v>
      </c>
      <c r="H81" s="10" t="s">
        <v>378</v>
      </c>
      <c r="I81" s="118" t="s">
        <v>374</v>
      </c>
      <c r="J81" s="10">
        <v>11</v>
      </c>
      <c r="K81" s="10" t="s">
        <v>44</v>
      </c>
      <c r="L81" s="66">
        <v>11000000</v>
      </c>
      <c r="M81" s="32">
        <v>12100000</v>
      </c>
      <c r="N81" s="32">
        <f t="shared" si="5"/>
        <v>1100000</v>
      </c>
      <c r="O81" s="92" t="s">
        <v>36</v>
      </c>
      <c r="P81" s="95">
        <v>18</v>
      </c>
      <c r="Q81" s="69">
        <v>11</v>
      </c>
      <c r="R81" s="32">
        <v>0</v>
      </c>
      <c r="S81" s="32">
        <f>+((M81/30)*P81)+(M81*Q81)</f>
        <v>140360000</v>
      </c>
      <c r="T81" s="32">
        <v>0</v>
      </c>
      <c r="U81" s="304">
        <f t="shared" si="6"/>
        <v>140360000</v>
      </c>
      <c r="V81" s="83">
        <f t="shared" si="7"/>
        <v>0</v>
      </c>
    </row>
    <row r="82" spans="1:22" ht="15" hidden="1" customHeight="1">
      <c r="A82" s="7"/>
      <c r="B82" s="7"/>
      <c r="C82" s="10" t="s">
        <v>58</v>
      </c>
      <c r="D82" s="113" t="s">
        <v>526</v>
      </c>
      <c r="E82" s="9" t="s">
        <v>542</v>
      </c>
      <c r="F82" s="9">
        <v>1010138559</v>
      </c>
      <c r="G82" s="112" t="s">
        <v>654</v>
      </c>
      <c r="H82" s="10" t="s">
        <v>548</v>
      </c>
      <c r="I82" s="118" t="s">
        <v>646</v>
      </c>
      <c r="J82" s="10">
        <v>15</v>
      </c>
      <c r="K82" s="10" t="s">
        <v>35</v>
      </c>
      <c r="L82" s="66">
        <v>4100000</v>
      </c>
      <c r="M82" s="32">
        <v>4100000</v>
      </c>
      <c r="N82" s="32">
        <f t="shared" si="5"/>
        <v>0</v>
      </c>
      <c r="O82" s="92" t="s">
        <v>67</v>
      </c>
      <c r="P82" s="93">
        <v>21</v>
      </c>
      <c r="Q82" s="69">
        <v>10</v>
      </c>
      <c r="R82" s="32">
        <v>0</v>
      </c>
      <c r="S82" s="32">
        <v>0</v>
      </c>
      <c r="T82" s="32">
        <f>+((M82/30)*P82)+(M82*Q82)</f>
        <v>43870000</v>
      </c>
      <c r="U82" s="304">
        <f t="shared" si="6"/>
        <v>43870000</v>
      </c>
      <c r="V82" s="83">
        <f t="shared" si="7"/>
        <v>0</v>
      </c>
    </row>
    <row r="83" spans="1:22" ht="15" hidden="1" customHeight="1">
      <c r="A83" s="7"/>
      <c r="B83" s="7"/>
      <c r="C83" s="10"/>
      <c r="D83" s="11" t="s">
        <v>262</v>
      </c>
      <c r="E83" s="9"/>
      <c r="F83" s="9">
        <v>39786085</v>
      </c>
      <c r="G83" s="9" t="s">
        <v>259</v>
      </c>
      <c r="H83" s="16" t="s">
        <v>273</v>
      </c>
      <c r="I83" s="110" t="s">
        <v>266</v>
      </c>
      <c r="J83" s="10">
        <v>11</v>
      </c>
      <c r="K83" s="10" t="s">
        <v>44</v>
      </c>
      <c r="L83" s="66">
        <v>11000000</v>
      </c>
      <c r="M83" s="32">
        <v>11000000</v>
      </c>
      <c r="N83" s="32">
        <f t="shared" si="5"/>
        <v>0</v>
      </c>
      <c r="O83" s="92" t="s">
        <v>91</v>
      </c>
      <c r="P83" s="92">
        <v>28</v>
      </c>
      <c r="Q83" s="69">
        <v>10</v>
      </c>
      <c r="R83" s="32">
        <v>0</v>
      </c>
      <c r="S83" s="32">
        <f>+((M83/30)*P83)+(M83*Q83)</f>
        <v>120266666.66666667</v>
      </c>
      <c r="T83" s="32">
        <v>0</v>
      </c>
      <c r="U83" s="304">
        <f t="shared" si="6"/>
        <v>120266666.66666667</v>
      </c>
      <c r="V83" s="83">
        <f t="shared" si="7"/>
        <v>0</v>
      </c>
    </row>
    <row r="84" spans="1:22" ht="15" hidden="1" customHeight="1">
      <c r="A84" s="7"/>
      <c r="B84" s="7"/>
      <c r="C84" s="10" t="s">
        <v>599</v>
      </c>
      <c r="D84" s="11" t="s">
        <v>456</v>
      </c>
      <c r="E84" s="9" t="s">
        <v>357</v>
      </c>
      <c r="F84" s="9">
        <v>1087196566</v>
      </c>
      <c r="G84" s="86" t="s">
        <v>600</v>
      </c>
      <c r="H84" s="10" t="s">
        <v>601</v>
      </c>
      <c r="I84" s="118" t="s">
        <v>281</v>
      </c>
      <c r="J84" s="10">
        <v>13</v>
      </c>
      <c r="K84" s="10" t="s">
        <v>44</v>
      </c>
      <c r="L84" s="66">
        <v>9000000</v>
      </c>
      <c r="M84" s="32">
        <v>9000000</v>
      </c>
      <c r="N84" s="32">
        <f t="shared" si="5"/>
        <v>0</v>
      </c>
      <c r="O84" s="92" t="s">
        <v>67</v>
      </c>
      <c r="P84" s="93">
        <v>21</v>
      </c>
      <c r="Q84" s="69">
        <v>10</v>
      </c>
      <c r="R84" s="32">
        <v>0</v>
      </c>
      <c r="S84" s="32">
        <f>+((M84/30)*P84)+(M84*Q84)</f>
        <v>96300000</v>
      </c>
      <c r="T84" s="32">
        <v>0</v>
      </c>
      <c r="U84" s="304">
        <f t="shared" si="6"/>
        <v>96300000</v>
      </c>
      <c r="V84" s="83">
        <f t="shared" si="7"/>
        <v>0</v>
      </c>
    </row>
    <row r="85" spans="1:22" ht="15" hidden="1" customHeight="1">
      <c r="A85" s="7"/>
      <c r="B85" s="7"/>
      <c r="C85" s="10" t="s">
        <v>58</v>
      </c>
      <c r="D85" s="11" t="s">
        <v>165</v>
      </c>
      <c r="E85" s="9" t="s">
        <v>166</v>
      </c>
      <c r="F85" s="9">
        <v>1032368719</v>
      </c>
      <c r="G85" s="9" t="s">
        <v>176</v>
      </c>
      <c r="H85" s="10" t="s">
        <v>177</v>
      </c>
      <c r="I85" s="118" t="s">
        <v>169</v>
      </c>
      <c r="J85" s="10">
        <v>7</v>
      </c>
      <c r="K85" s="10" t="s">
        <v>44</v>
      </c>
      <c r="L85" s="66">
        <v>10000000</v>
      </c>
      <c r="M85" s="32">
        <v>10000000</v>
      </c>
      <c r="N85" s="32">
        <f t="shared" si="5"/>
        <v>0</v>
      </c>
      <c r="O85" s="92" t="s">
        <v>91</v>
      </c>
      <c r="P85" s="92">
        <v>28</v>
      </c>
      <c r="Q85" s="69">
        <v>10</v>
      </c>
      <c r="R85" s="32">
        <v>0</v>
      </c>
      <c r="S85" s="32">
        <f>+((M85/30)*P85)+(M85*Q85)</f>
        <v>109333333.33333333</v>
      </c>
      <c r="T85" s="32">
        <v>0</v>
      </c>
      <c r="U85" s="304">
        <f t="shared" si="6"/>
        <v>109333333.33333333</v>
      </c>
      <c r="V85" s="83">
        <f t="shared" si="7"/>
        <v>0</v>
      </c>
    </row>
    <row r="86" spans="1:22" ht="15" hidden="1" customHeight="1">
      <c r="A86" s="7"/>
      <c r="B86" s="7"/>
      <c r="C86" s="10" t="s">
        <v>58</v>
      </c>
      <c r="D86" s="113" t="s">
        <v>225</v>
      </c>
      <c r="E86" s="9" t="s">
        <v>248</v>
      </c>
      <c r="F86" s="9">
        <v>80505378</v>
      </c>
      <c r="G86" s="9" t="s">
        <v>253</v>
      </c>
      <c r="H86" s="16" t="s">
        <v>254</v>
      </c>
      <c r="I86" s="9" t="s">
        <v>229</v>
      </c>
      <c r="J86" s="10">
        <v>8</v>
      </c>
      <c r="K86" s="10" t="s">
        <v>35</v>
      </c>
      <c r="L86" s="66">
        <v>11000000</v>
      </c>
      <c r="M86" s="32">
        <v>11000000</v>
      </c>
      <c r="N86" s="32">
        <f t="shared" si="5"/>
        <v>0</v>
      </c>
      <c r="O86" s="92" t="s">
        <v>106</v>
      </c>
      <c r="P86" s="92">
        <v>14</v>
      </c>
      <c r="Q86" s="69">
        <v>10</v>
      </c>
      <c r="R86" s="32">
        <v>0</v>
      </c>
      <c r="S86" s="32">
        <v>0</v>
      </c>
      <c r="T86" s="32">
        <f>+((M86/30)*P86)+(M86*Q86)</f>
        <v>115133333.33333333</v>
      </c>
      <c r="U86" s="304">
        <f t="shared" si="6"/>
        <v>115133333.33333333</v>
      </c>
      <c r="V86" s="83">
        <f t="shared" si="7"/>
        <v>0</v>
      </c>
    </row>
    <row r="87" spans="1:22" ht="15" hidden="1" customHeight="1">
      <c r="A87" s="7"/>
      <c r="B87" s="7"/>
      <c r="C87" s="10" t="s">
        <v>58</v>
      </c>
      <c r="D87" s="113" t="s">
        <v>526</v>
      </c>
      <c r="E87" s="9" t="s">
        <v>551</v>
      </c>
      <c r="F87" s="9">
        <v>1032489584</v>
      </c>
      <c r="G87" s="9" t="s">
        <v>552</v>
      </c>
      <c r="H87" s="10" t="s">
        <v>553</v>
      </c>
      <c r="I87" s="118" t="s">
        <v>646</v>
      </c>
      <c r="J87" s="10">
        <v>15</v>
      </c>
      <c r="K87" s="10" t="s">
        <v>35</v>
      </c>
      <c r="L87" s="66">
        <v>4500000</v>
      </c>
      <c r="M87" s="32">
        <v>4500000</v>
      </c>
      <c r="N87" s="32">
        <f t="shared" si="5"/>
        <v>0</v>
      </c>
      <c r="O87" s="92" t="s">
        <v>106</v>
      </c>
      <c r="P87" s="92">
        <v>14</v>
      </c>
      <c r="Q87" s="69">
        <v>10</v>
      </c>
      <c r="R87" s="32">
        <v>0</v>
      </c>
      <c r="S87" s="32">
        <v>0</v>
      </c>
      <c r="T87" s="32">
        <f>+((M87/30)*P87)+(M87*Q87)</f>
        <v>47100000</v>
      </c>
      <c r="U87" s="304">
        <f t="shared" si="6"/>
        <v>47100000</v>
      </c>
      <c r="V87" s="83">
        <f t="shared" si="7"/>
        <v>0</v>
      </c>
    </row>
    <row r="88" spans="1:22" ht="15" hidden="1" customHeight="1">
      <c r="A88" s="7"/>
      <c r="B88" s="7"/>
      <c r="C88" s="10" t="s">
        <v>58</v>
      </c>
      <c r="D88" s="113" t="s">
        <v>526</v>
      </c>
      <c r="E88" s="9" t="s">
        <v>556</v>
      </c>
      <c r="F88" s="9">
        <v>1010210026</v>
      </c>
      <c r="G88" s="9" t="s">
        <v>557</v>
      </c>
      <c r="H88" s="10" t="s">
        <v>558</v>
      </c>
      <c r="I88" s="118" t="s">
        <v>646</v>
      </c>
      <c r="J88" s="10">
        <v>15</v>
      </c>
      <c r="K88" s="10" t="s">
        <v>35</v>
      </c>
      <c r="L88" s="66">
        <v>4300000</v>
      </c>
      <c r="M88" s="32">
        <v>4300000</v>
      </c>
      <c r="N88" s="32">
        <f t="shared" si="5"/>
        <v>0</v>
      </c>
      <c r="O88" s="92" t="s">
        <v>139</v>
      </c>
      <c r="P88" s="92">
        <v>5</v>
      </c>
      <c r="Q88" s="69">
        <v>10</v>
      </c>
      <c r="R88" s="32">
        <v>0</v>
      </c>
      <c r="S88" s="32">
        <v>0</v>
      </c>
      <c r="T88" s="32">
        <f>+((M88/30)*P88)+(M88*Q88)</f>
        <v>43716666.666666664</v>
      </c>
      <c r="U88" s="304">
        <f t="shared" si="6"/>
        <v>43716666.666666664</v>
      </c>
      <c r="V88" s="83">
        <f t="shared" si="7"/>
        <v>0</v>
      </c>
    </row>
    <row r="89" spans="1:22" ht="15" hidden="1" customHeight="1">
      <c r="A89" s="7"/>
      <c r="B89" s="7"/>
      <c r="C89" s="10" t="s">
        <v>58</v>
      </c>
      <c r="D89" s="11" t="s">
        <v>165</v>
      </c>
      <c r="E89" s="9" t="s">
        <v>166</v>
      </c>
      <c r="F89" s="52" t="s">
        <v>655</v>
      </c>
      <c r="G89" s="9" t="s">
        <v>182</v>
      </c>
      <c r="H89" s="16" t="s">
        <v>183</v>
      </c>
      <c r="I89" s="118" t="s">
        <v>169</v>
      </c>
      <c r="J89" s="10">
        <v>7</v>
      </c>
      <c r="K89" s="10" t="s">
        <v>44</v>
      </c>
      <c r="L89" s="66">
        <v>6500000</v>
      </c>
      <c r="M89" s="32">
        <v>6500000</v>
      </c>
      <c r="N89" s="32">
        <f t="shared" si="5"/>
        <v>0</v>
      </c>
      <c r="O89" s="92" t="s">
        <v>91</v>
      </c>
      <c r="P89" s="92">
        <v>28</v>
      </c>
      <c r="Q89" s="69">
        <v>10</v>
      </c>
      <c r="R89" s="32">
        <v>0</v>
      </c>
      <c r="S89" s="32">
        <f t="shared" ref="S89:S96" si="8">+((M89/30)*P89)+(M89*Q89)</f>
        <v>71066666.666666672</v>
      </c>
      <c r="T89" s="32">
        <v>0</v>
      </c>
      <c r="U89" s="304">
        <f t="shared" si="6"/>
        <v>71066666.666666672</v>
      </c>
      <c r="V89" s="83">
        <f t="shared" si="7"/>
        <v>0</v>
      </c>
    </row>
    <row r="90" spans="1:22" ht="15" hidden="1" customHeight="1">
      <c r="A90" s="7"/>
      <c r="B90" s="7"/>
      <c r="C90" s="10" t="s">
        <v>58</v>
      </c>
      <c r="D90" s="11" t="s">
        <v>165</v>
      </c>
      <c r="E90" s="9" t="s">
        <v>166</v>
      </c>
      <c r="F90" s="52" t="s">
        <v>655</v>
      </c>
      <c r="G90" s="9" t="s">
        <v>187</v>
      </c>
      <c r="H90" s="10" t="s">
        <v>188</v>
      </c>
      <c r="I90" s="118" t="s">
        <v>169</v>
      </c>
      <c r="J90" s="10">
        <v>7</v>
      </c>
      <c r="K90" s="10" t="s">
        <v>44</v>
      </c>
      <c r="L90" s="66">
        <v>6500000</v>
      </c>
      <c r="M90" s="32">
        <v>6500000</v>
      </c>
      <c r="N90" s="32">
        <f t="shared" si="5"/>
        <v>0</v>
      </c>
      <c r="O90" s="92" t="s">
        <v>67</v>
      </c>
      <c r="P90" s="93">
        <v>21</v>
      </c>
      <c r="Q90" s="69">
        <v>10</v>
      </c>
      <c r="R90" s="32">
        <v>0</v>
      </c>
      <c r="S90" s="32">
        <f t="shared" si="8"/>
        <v>69550000</v>
      </c>
      <c r="T90" s="32">
        <v>0</v>
      </c>
      <c r="U90" s="304">
        <f t="shared" si="6"/>
        <v>69550000</v>
      </c>
      <c r="V90" s="83">
        <f t="shared" si="7"/>
        <v>0</v>
      </c>
    </row>
    <row r="91" spans="1:22" ht="15" hidden="1" customHeight="1">
      <c r="A91" s="7"/>
      <c r="B91" s="7"/>
      <c r="C91" s="10" t="s">
        <v>58</v>
      </c>
      <c r="D91" s="11" t="s">
        <v>165</v>
      </c>
      <c r="E91" s="9" t="s">
        <v>166</v>
      </c>
      <c r="F91" s="52" t="s">
        <v>655</v>
      </c>
      <c r="G91" s="9" t="s">
        <v>191</v>
      </c>
      <c r="H91" s="10" t="s">
        <v>192</v>
      </c>
      <c r="I91" s="118" t="s">
        <v>169</v>
      </c>
      <c r="J91" s="10">
        <v>7</v>
      </c>
      <c r="K91" s="10" t="s">
        <v>44</v>
      </c>
      <c r="L91" s="66">
        <v>6500000</v>
      </c>
      <c r="M91" s="32">
        <v>6500000</v>
      </c>
      <c r="N91" s="32">
        <f t="shared" si="5"/>
        <v>0</v>
      </c>
      <c r="O91" s="92" t="s">
        <v>106</v>
      </c>
      <c r="P91" s="92">
        <v>14</v>
      </c>
      <c r="Q91" s="69">
        <v>10</v>
      </c>
      <c r="R91" s="32">
        <v>0</v>
      </c>
      <c r="S91" s="32">
        <f t="shared" si="8"/>
        <v>68033333.333333328</v>
      </c>
      <c r="T91" s="32">
        <v>0</v>
      </c>
      <c r="U91" s="304">
        <f t="shared" si="6"/>
        <v>68033333.333333328</v>
      </c>
      <c r="V91" s="83">
        <f t="shared" si="7"/>
        <v>0</v>
      </c>
    </row>
    <row r="92" spans="1:22" ht="15" hidden="1" customHeight="1">
      <c r="A92" s="7"/>
      <c r="B92" s="7"/>
      <c r="C92" s="10" t="s">
        <v>58</v>
      </c>
      <c r="D92" s="11" t="s">
        <v>165</v>
      </c>
      <c r="E92" s="9" t="s">
        <v>166</v>
      </c>
      <c r="F92" s="52" t="s">
        <v>655</v>
      </c>
      <c r="G92" s="9" t="s">
        <v>195</v>
      </c>
      <c r="H92" s="16" t="s">
        <v>196</v>
      </c>
      <c r="I92" s="118" t="s">
        <v>169</v>
      </c>
      <c r="J92" s="10">
        <v>7</v>
      </c>
      <c r="K92" s="10" t="s">
        <v>44</v>
      </c>
      <c r="L92" s="66">
        <v>6500000</v>
      </c>
      <c r="M92" s="32">
        <v>6500000</v>
      </c>
      <c r="N92" s="32">
        <f t="shared" si="5"/>
        <v>0</v>
      </c>
      <c r="O92" s="92" t="s">
        <v>139</v>
      </c>
      <c r="P92" s="92">
        <v>5</v>
      </c>
      <c r="Q92" s="69">
        <v>10</v>
      </c>
      <c r="R92" s="32">
        <v>0</v>
      </c>
      <c r="S92" s="32">
        <f t="shared" si="8"/>
        <v>66083333.333333336</v>
      </c>
      <c r="T92" s="32">
        <v>0</v>
      </c>
      <c r="U92" s="304">
        <f t="shared" si="6"/>
        <v>66083333.333333336</v>
      </c>
      <c r="V92" s="83">
        <f t="shared" si="7"/>
        <v>0</v>
      </c>
    </row>
    <row r="93" spans="1:22" ht="15" hidden="1" customHeight="1">
      <c r="A93" s="7"/>
      <c r="B93" s="7"/>
      <c r="C93" s="10" t="s">
        <v>58</v>
      </c>
      <c r="D93" s="11" t="s">
        <v>165</v>
      </c>
      <c r="E93" s="9" t="s">
        <v>166</v>
      </c>
      <c r="F93" s="52" t="s">
        <v>655</v>
      </c>
      <c r="G93" s="9" t="s">
        <v>656</v>
      </c>
      <c r="H93" s="10" t="s">
        <v>200</v>
      </c>
      <c r="I93" s="118" t="s">
        <v>169</v>
      </c>
      <c r="J93" s="10">
        <v>7</v>
      </c>
      <c r="K93" s="10" t="s">
        <v>44</v>
      </c>
      <c r="L93" s="66">
        <v>6500000</v>
      </c>
      <c r="M93" s="32">
        <v>6500000</v>
      </c>
      <c r="N93" s="32">
        <f t="shared" si="5"/>
        <v>0</v>
      </c>
      <c r="O93" s="92" t="s">
        <v>67</v>
      </c>
      <c r="P93" s="93">
        <v>21</v>
      </c>
      <c r="Q93" s="69">
        <v>10</v>
      </c>
      <c r="R93" s="32">
        <v>0</v>
      </c>
      <c r="S93" s="32">
        <f t="shared" si="8"/>
        <v>69550000</v>
      </c>
      <c r="T93" s="32">
        <v>0</v>
      </c>
      <c r="U93" s="304">
        <f t="shared" si="6"/>
        <v>69550000</v>
      </c>
      <c r="V93" s="83">
        <f t="shared" si="7"/>
        <v>0</v>
      </c>
    </row>
    <row r="94" spans="1:22" ht="15" customHeight="1">
      <c r="A94" s="7"/>
      <c r="B94" s="7"/>
      <c r="C94" s="10" t="s">
        <v>58</v>
      </c>
      <c r="D94" s="113" t="s">
        <v>430</v>
      </c>
      <c r="E94" s="52" t="s">
        <v>441</v>
      </c>
      <c r="F94" s="9"/>
      <c r="G94" s="9" t="s">
        <v>446</v>
      </c>
      <c r="H94" s="10" t="s">
        <v>447</v>
      </c>
      <c r="I94" s="118" t="s">
        <v>281</v>
      </c>
      <c r="J94" s="10">
        <v>14</v>
      </c>
      <c r="K94" s="10" t="s">
        <v>44</v>
      </c>
      <c r="L94" s="66">
        <v>6500000</v>
      </c>
      <c r="M94" s="32">
        <v>6500000</v>
      </c>
      <c r="N94" s="32">
        <f t="shared" si="5"/>
        <v>0</v>
      </c>
      <c r="O94" s="92" t="s">
        <v>67</v>
      </c>
      <c r="P94" s="93">
        <v>21</v>
      </c>
      <c r="Q94" s="69">
        <v>10</v>
      </c>
      <c r="R94" s="32">
        <v>0</v>
      </c>
      <c r="S94" s="32">
        <f t="shared" si="8"/>
        <v>69550000</v>
      </c>
      <c r="T94" s="32">
        <v>0</v>
      </c>
      <c r="U94" s="304">
        <f t="shared" si="6"/>
        <v>69550000</v>
      </c>
      <c r="V94" s="83">
        <f t="shared" si="7"/>
        <v>0</v>
      </c>
    </row>
    <row r="95" spans="1:22" ht="15" hidden="1" customHeight="1">
      <c r="A95" s="7"/>
      <c r="B95" s="7"/>
      <c r="C95" s="10" t="s">
        <v>58</v>
      </c>
      <c r="D95" s="11" t="s">
        <v>165</v>
      </c>
      <c r="E95" s="9" t="s">
        <v>166</v>
      </c>
      <c r="F95" s="52" t="s">
        <v>655</v>
      </c>
      <c r="G95" s="9" t="s">
        <v>202</v>
      </c>
      <c r="H95" s="16" t="s">
        <v>203</v>
      </c>
      <c r="I95" s="118" t="s">
        <v>169</v>
      </c>
      <c r="J95" s="10">
        <v>7</v>
      </c>
      <c r="K95" s="10" t="s">
        <v>44</v>
      </c>
      <c r="L95" s="66">
        <v>6500000</v>
      </c>
      <c r="M95" s="32">
        <v>6500000</v>
      </c>
      <c r="N95" s="32">
        <f t="shared" si="5"/>
        <v>0</v>
      </c>
      <c r="O95" s="92" t="s">
        <v>106</v>
      </c>
      <c r="P95" s="92">
        <v>14</v>
      </c>
      <c r="Q95" s="69">
        <v>10</v>
      </c>
      <c r="R95" s="32">
        <v>0</v>
      </c>
      <c r="S95" s="32">
        <f t="shared" si="8"/>
        <v>68033333.333333328</v>
      </c>
      <c r="T95" s="32">
        <v>0</v>
      </c>
      <c r="U95" s="304">
        <f t="shared" si="6"/>
        <v>68033333.333333328</v>
      </c>
      <c r="V95" s="83">
        <f t="shared" si="7"/>
        <v>0</v>
      </c>
    </row>
    <row r="96" spans="1:22" ht="15" hidden="1" customHeight="1">
      <c r="A96" s="7"/>
      <c r="B96" s="7"/>
      <c r="C96" s="10" t="s">
        <v>58</v>
      </c>
      <c r="D96" s="113" t="s">
        <v>277</v>
      </c>
      <c r="E96" s="52" t="s">
        <v>297</v>
      </c>
      <c r="F96" s="9"/>
      <c r="G96" s="9" t="s">
        <v>298</v>
      </c>
      <c r="H96" s="10" t="s">
        <v>299</v>
      </c>
      <c r="I96" s="118" t="s">
        <v>281</v>
      </c>
      <c r="J96" s="10">
        <v>14</v>
      </c>
      <c r="K96" s="10" t="s">
        <v>44</v>
      </c>
      <c r="L96" s="66">
        <v>6500000</v>
      </c>
      <c r="M96" s="32">
        <v>6500000</v>
      </c>
      <c r="N96" s="32">
        <f t="shared" si="5"/>
        <v>0</v>
      </c>
      <c r="O96" s="92" t="s">
        <v>67</v>
      </c>
      <c r="P96" s="93">
        <v>21</v>
      </c>
      <c r="Q96" s="69">
        <v>10</v>
      </c>
      <c r="R96" s="54">
        <v>0</v>
      </c>
      <c r="S96" s="32">
        <f t="shared" si="8"/>
        <v>69550000</v>
      </c>
      <c r="T96" s="54">
        <v>0</v>
      </c>
      <c r="U96" s="304">
        <f t="shared" si="6"/>
        <v>69550000</v>
      </c>
      <c r="V96" s="83">
        <f t="shared" si="7"/>
        <v>0</v>
      </c>
    </row>
    <row r="97" spans="1:22" ht="15" hidden="1" customHeight="1">
      <c r="A97" s="7"/>
      <c r="B97" s="7"/>
      <c r="C97" s="10" t="s">
        <v>58</v>
      </c>
      <c r="D97" s="113" t="s">
        <v>489</v>
      </c>
      <c r="E97" s="9" t="s">
        <v>508</v>
      </c>
      <c r="F97" s="9"/>
      <c r="G97" s="9" t="s">
        <v>517</v>
      </c>
      <c r="H97" s="10" t="s">
        <v>518</v>
      </c>
      <c r="I97" s="118" t="s">
        <v>493</v>
      </c>
      <c r="J97" s="10">
        <v>12</v>
      </c>
      <c r="K97" s="10" t="s">
        <v>35</v>
      </c>
      <c r="L97" s="66">
        <v>6500000</v>
      </c>
      <c r="M97" s="32">
        <v>6500000</v>
      </c>
      <c r="N97" s="32">
        <f t="shared" si="5"/>
        <v>0</v>
      </c>
      <c r="O97" s="92" t="s">
        <v>139</v>
      </c>
      <c r="P97" s="92">
        <v>5</v>
      </c>
      <c r="Q97" s="69">
        <v>10</v>
      </c>
      <c r="R97" s="54">
        <v>0</v>
      </c>
      <c r="S97" s="54">
        <v>0</v>
      </c>
      <c r="T97" s="32">
        <f>+((M97/30)*P97)+(M97*Q97)</f>
        <v>66083333.333333336</v>
      </c>
      <c r="U97" s="304">
        <f t="shared" si="6"/>
        <v>66083333.333333336</v>
      </c>
      <c r="V97" s="83">
        <f t="shared" si="7"/>
        <v>0</v>
      </c>
    </row>
    <row r="98" spans="1:22" ht="15" hidden="1" customHeight="1">
      <c r="A98" s="7"/>
      <c r="B98" s="7"/>
      <c r="C98" s="10" t="s">
        <v>58</v>
      </c>
      <c r="D98" s="11" t="s">
        <v>165</v>
      </c>
      <c r="E98" s="9" t="s">
        <v>166</v>
      </c>
      <c r="F98" s="52" t="s">
        <v>655</v>
      </c>
      <c r="G98" s="9" t="s">
        <v>657</v>
      </c>
      <c r="H98" s="16" t="s">
        <v>207</v>
      </c>
      <c r="I98" s="118" t="s">
        <v>169</v>
      </c>
      <c r="J98" s="10">
        <v>7</v>
      </c>
      <c r="K98" s="10" t="s">
        <v>44</v>
      </c>
      <c r="L98" s="66">
        <v>6500000</v>
      </c>
      <c r="M98" s="32">
        <v>6500000</v>
      </c>
      <c r="N98" s="32">
        <f t="shared" si="5"/>
        <v>0</v>
      </c>
      <c r="O98" s="92" t="s">
        <v>139</v>
      </c>
      <c r="P98" s="92">
        <v>5</v>
      </c>
      <c r="Q98" s="69">
        <v>10</v>
      </c>
      <c r="R98" s="32">
        <v>0</v>
      </c>
      <c r="S98" s="32">
        <f>+((M98/30)*P98)+(M98*Q98)</f>
        <v>66083333.333333336</v>
      </c>
      <c r="T98" s="32">
        <v>0</v>
      </c>
      <c r="U98" s="304">
        <f t="shared" si="6"/>
        <v>66083333.333333336</v>
      </c>
      <c r="V98" s="83">
        <f t="shared" si="7"/>
        <v>0</v>
      </c>
    </row>
    <row r="99" spans="1:22" ht="15" hidden="1" customHeight="1">
      <c r="A99" s="7"/>
      <c r="B99" s="7"/>
      <c r="C99" s="10" t="s">
        <v>58</v>
      </c>
      <c r="D99" s="11" t="s">
        <v>73</v>
      </c>
      <c r="E99" s="9"/>
      <c r="F99" s="9"/>
      <c r="G99" s="9" t="s">
        <v>658</v>
      </c>
      <c r="H99" s="10" t="s">
        <v>105</v>
      </c>
      <c r="I99" s="121" t="s">
        <v>86</v>
      </c>
      <c r="J99" s="10">
        <v>2</v>
      </c>
      <c r="K99" s="10" t="s">
        <v>23</v>
      </c>
      <c r="L99" s="66">
        <v>6500000</v>
      </c>
      <c r="M99" s="32">
        <v>6500000</v>
      </c>
      <c r="N99" s="32">
        <f t="shared" si="5"/>
        <v>0</v>
      </c>
      <c r="O99" s="92" t="s">
        <v>106</v>
      </c>
      <c r="P99" s="92">
        <v>14</v>
      </c>
      <c r="Q99" s="69">
        <v>10</v>
      </c>
      <c r="R99" s="32">
        <f>+((M99/30)*P99)+(Q99*M99)</f>
        <v>68033333.333333328</v>
      </c>
      <c r="S99" s="32">
        <v>0</v>
      </c>
      <c r="T99" s="32">
        <v>0</v>
      </c>
      <c r="U99" s="304">
        <f t="shared" si="6"/>
        <v>68033333.333333328</v>
      </c>
      <c r="V99" s="83">
        <f t="shared" si="7"/>
        <v>0</v>
      </c>
    </row>
    <row r="100" spans="1:22" ht="15" hidden="1" customHeight="1">
      <c r="A100" s="7"/>
      <c r="B100" s="7"/>
      <c r="C100" s="10" t="s">
        <v>58</v>
      </c>
      <c r="D100" s="113" t="s">
        <v>526</v>
      </c>
      <c r="E100" s="9"/>
      <c r="F100" s="9"/>
      <c r="G100" s="9" t="s">
        <v>562</v>
      </c>
      <c r="H100" s="10" t="s">
        <v>563</v>
      </c>
      <c r="I100" s="118" t="s">
        <v>646</v>
      </c>
      <c r="J100" s="10">
        <v>15</v>
      </c>
      <c r="K100" s="10" t="s">
        <v>35</v>
      </c>
      <c r="L100" s="66">
        <v>6500000</v>
      </c>
      <c r="M100" s="32">
        <v>6500000</v>
      </c>
      <c r="N100" s="32">
        <f t="shared" ref="N100:N122" si="9">+M100-L100</f>
        <v>0</v>
      </c>
      <c r="O100" s="92" t="s">
        <v>139</v>
      </c>
      <c r="P100" s="92">
        <v>5</v>
      </c>
      <c r="Q100" s="69">
        <v>10</v>
      </c>
      <c r="R100" s="32">
        <v>0</v>
      </c>
      <c r="S100" s="32">
        <v>0</v>
      </c>
      <c r="T100" s="32">
        <f>+((M100/30)*P100)+(M100*Q100)</f>
        <v>66083333.333333336</v>
      </c>
      <c r="U100" s="304">
        <f t="shared" si="6"/>
        <v>66083333.333333336</v>
      </c>
      <c r="V100" s="83">
        <f t="shared" si="7"/>
        <v>0</v>
      </c>
    </row>
    <row r="101" spans="1:22" ht="15" hidden="1" customHeight="1">
      <c r="A101" s="7"/>
      <c r="B101" s="7"/>
      <c r="C101" s="10" t="s">
        <v>58</v>
      </c>
      <c r="D101" s="113" t="s">
        <v>430</v>
      </c>
      <c r="E101" s="52" t="s">
        <v>659</v>
      </c>
      <c r="F101" s="9"/>
      <c r="G101" s="9" t="s">
        <v>660</v>
      </c>
      <c r="H101" s="16" t="s">
        <v>661</v>
      </c>
      <c r="I101" s="118" t="s">
        <v>281</v>
      </c>
      <c r="J101" s="10">
        <v>14</v>
      </c>
      <c r="K101" s="10" t="s">
        <v>44</v>
      </c>
      <c r="L101" s="66">
        <v>6500000</v>
      </c>
      <c r="M101" s="32">
        <v>6500000</v>
      </c>
      <c r="N101" s="32">
        <f t="shared" si="9"/>
        <v>0</v>
      </c>
      <c r="O101" s="92" t="s">
        <v>106</v>
      </c>
      <c r="P101" s="92">
        <v>14</v>
      </c>
      <c r="Q101" s="69">
        <v>10</v>
      </c>
      <c r="R101" s="32">
        <v>0</v>
      </c>
      <c r="S101" s="32">
        <f>+((M101/30)*P101)+(M101*Q101)</f>
        <v>68033333.333333328</v>
      </c>
      <c r="T101" s="32">
        <v>0</v>
      </c>
      <c r="U101" s="304">
        <f t="shared" si="6"/>
        <v>68033333.333333328</v>
      </c>
      <c r="V101" s="83">
        <f t="shared" si="7"/>
        <v>0</v>
      </c>
    </row>
    <row r="102" spans="1:22" ht="15" hidden="1" customHeight="1">
      <c r="A102" s="7"/>
      <c r="B102" s="7"/>
      <c r="C102" s="10" t="s">
        <v>330</v>
      </c>
      <c r="D102" s="11" t="s">
        <v>308</v>
      </c>
      <c r="E102" s="52" t="s">
        <v>357</v>
      </c>
      <c r="F102" s="9"/>
      <c r="G102" s="9" t="s">
        <v>662</v>
      </c>
      <c r="H102" s="10" t="s">
        <v>359</v>
      </c>
      <c r="I102" s="123" t="s">
        <v>311</v>
      </c>
      <c r="J102" s="10">
        <v>1</v>
      </c>
      <c r="K102" s="10" t="s">
        <v>44</v>
      </c>
      <c r="L102" s="66">
        <v>6500000</v>
      </c>
      <c r="M102" s="32">
        <v>6500000</v>
      </c>
      <c r="N102" s="32">
        <f t="shared" si="9"/>
        <v>0</v>
      </c>
      <c r="O102" s="92" t="s">
        <v>91</v>
      </c>
      <c r="P102" s="92">
        <v>28</v>
      </c>
      <c r="Q102" s="69">
        <v>10</v>
      </c>
      <c r="R102" s="32">
        <v>0</v>
      </c>
      <c r="S102" s="32">
        <f>+((M102/30)*P102)+(M102*Q102)</f>
        <v>71066666.666666672</v>
      </c>
      <c r="T102" s="32">
        <v>0</v>
      </c>
      <c r="U102" s="304">
        <f t="shared" si="6"/>
        <v>71066666.666666672</v>
      </c>
      <c r="V102" s="83">
        <f t="shared" si="7"/>
        <v>0</v>
      </c>
    </row>
    <row r="103" spans="1:22" ht="15" hidden="1" customHeight="1">
      <c r="A103" s="7"/>
      <c r="B103" s="7"/>
      <c r="C103" s="10" t="s">
        <v>330</v>
      </c>
      <c r="D103" s="11" t="s">
        <v>308</v>
      </c>
      <c r="E103" s="52" t="s">
        <v>357</v>
      </c>
      <c r="F103" s="9"/>
      <c r="G103" s="9" t="s">
        <v>663</v>
      </c>
      <c r="H103" s="10" t="s">
        <v>362</v>
      </c>
      <c r="I103" s="123" t="s">
        <v>311</v>
      </c>
      <c r="J103" s="10">
        <v>1</v>
      </c>
      <c r="K103" s="10" t="s">
        <v>44</v>
      </c>
      <c r="L103" s="66">
        <v>6500000</v>
      </c>
      <c r="M103" s="32">
        <v>6500000</v>
      </c>
      <c r="N103" s="32">
        <f t="shared" si="9"/>
        <v>0</v>
      </c>
      <c r="O103" s="92" t="s">
        <v>67</v>
      </c>
      <c r="P103" s="93">
        <v>21</v>
      </c>
      <c r="Q103" s="69">
        <v>10</v>
      </c>
      <c r="R103" s="32">
        <v>0</v>
      </c>
      <c r="S103" s="32">
        <f>+((M103/30)*P103)+(M103*Q103)</f>
        <v>69550000</v>
      </c>
      <c r="T103" s="32">
        <v>0</v>
      </c>
      <c r="U103" s="304">
        <f t="shared" si="6"/>
        <v>69550000</v>
      </c>
      <c r="V103" s="83">
        <f t="shared" si="7"/>
        <v>0</v>
      </c>
    </row>
    <row r="104" spans="1:22" ht="15" hidden="1" customHeight="1">
      <c r="A104" s="7"/>
      <c r="B104" s="7"/>
      <c r="C104" s="10" t="s">
        <v>58</v>
      </c>
      <c r="D104" s="11" t="s">
        <v>165</v>
      </c>
      <c r="E104" s="9" t="s">
        <v>166</v>
      </c>
      <c r="F104" s="52" t="s">
        <v>655</v>
      </c>
      <c r="G104" s="9" t="s">
        <v>664</v>
      </c>
      <c r="H104" s="16" t="s">
        <v>211</v>
      </c>
      <c r="I104" s="118" t="s">
        <v>169</v>
      </c>
      <c r="J104" s="10">
        <v>7</v>
      </c>
      <c r="K104" s="10" t="s">
        <v>44</v>
      </c>
      <c r="L104" s="66">
        <v>6500000</v>
      </c>
      <c r="M104" s="32">
        <v>6500000</v>
      </c>
      <c r="N104" s="32">
        <f t="shared" si="9"/>
        <v>0</v>
      </c>
      <c r="O104" s="92" t="s">
        <v>67</v>
      </c>
      <c r="P104" s="93">
        <v>21</v>
      </c>
      <c r="Q104" s="69">
        <v>10</v>
      </c>
      <c r="R104" s="32">
        <v>0</v>
      </c>
      <c r="S104" s="32">
        <f>+((M104/30)*P104)+(M104*Q104)</f>
        <v>69550000</v>
      </c>
      <c r="T104" s="32">
        <v>0</v>
      </c>
      <c r="U104" s="304">
        <f t="shared" si="6"/>
        <v>69550000</v>
      </c>
      <c r="V104" s="83">
        <f t="shared" si="7"/>
        <v>0</v>
      </c>
    </row>
    <row r="105" spans="1:22" ht="15" hidden="1" customHeight="1">
      <c r="A105" s="7"/>
      <c r="B105" s="7"/>
      <c r="C105" s="10" t="s">
        <v>330</v>
      </c>
      <c r="D105" s="11" t="s">
        <v>308</v>
      </c>
      <c r="E105" s="9"/>
      <c r="F105" s="9"/>
      <c r="G105" s="9" t="s">
        <v>665</v>
      </c>
      <c r="H105" s="10" t="s">
        <v>365</v>
      </c>
      <c r="I105" s="123" t="s">
        <v>311</v>
      </c>
      <c r="J105" s="10">
        <v>1</v>
      </c>
      <c r="K105" s="10" t="s">
        <v>44</v>
      </c>
      <c r="L105" s="66">
        <v>6500000</v>
      </c>
      <c r="M105" s="32">
        <v>6500000</v>
      </c>
      <c r="N105" s="32">
        <f t="shared" si="9"/>
        <v>0</v>
      </c>
      <c r="O105" s="92" t="s">
        <v>106</v>
      </c>
      <c r="P105" s="92">
        <v>14</v>
      </c>
      <c r="Q105" s="69">
        <v>10</v>
      </c>
      <c r="R105" s="32">
        <v>0</v>
      </c>
      <c r="S105" s="32">
        <f>+((M105/30)*P105)+(M105*Q105)</f>
        <v>68033333.333333328</v>
      </c>
      <c r="T105" s="32">
        <v>0</v>
      </c>
      <c r="U105" s="304">
        <f t="shared" si="6"/>
        <v>68033333.333333328</v>
      </c>
      <c r="V105" s="83">
        <f t="shared" si="7"/>
        <v>0</v>
      </c>
    </row>
    <row r="106" spans="1:22" ht="15" hidden="1" customHeight="1">
      <c r="A106" s="7"/>
      <c r="B106" s="7"/>
      <c r="C106" s="10" t="s">
        <v>58</v>
      </c>
      <c r="D106" s="113" t="s">
        <v>526</v>
      </c>
      <c r="E106" s="52" t="s">
        <v>566</v>
      </c>
      <c r="F106" s="9"/>
      <c r="G106" s="9" t="s">
        <v>666</v>
      </c>
      <c r="H106" s="10" t="s">
        <v>568</v>
      </c>
      <c r="I106" s="118" t="s">
        <v>646</v>
      </c>
      <c r="J106" s="10">
        <v>15</v>
      </c>
      <c r="K106" s="10" t="s">
        <v>35</v>
      </c>
      <c r="L106" s="66">
        <v>10000000</v>
      </c>
      <c r="M106" s="32">
        <v>10000000</v>
      </c>
      <c r="N106" s="32">
        <f t="shared" si="9"/>
        <v>0</v>
      </c>
      <c r="O106" s="92" t="s">
        <v>91</v>
      </c>
      <c r="P106" s="92">
        <v>28</v>
      </c>
      <c r="Q106" s="69">
        <v>10</v>
      </c>
      <c r="R106" s="32">
        <v>0</v>
      </c>
      <c r="S106" s="54">
        <v>0</v>
      </c>
      <c r="T106" s="32">
        <f>+((M106/30)*P106)+(M106*Q106)</f>
        <v>109333333.33333333</v>
      </c>
      <c r="U106" s="304">
        <f t="shared" si="6"/>
        <v>109333333.33333333</v>
      </c>
      <c r="V106" s="83">
        <f t="shared" si="7"/>
        <v>0</v>
      </c>
    </row>
    <row r="107" spans="1:22" ht="15" hidden="1" customHeight="1">
      <c r="A107" s="7"/>
      <c r="B107" s="7"/>
      <c r="C107" s="10" t="s">
        <v>58</v>
      </c>
      <c r="D107" s="113" t="s">
        <v>526</v>
      </c>
      <c r="E107" s="9"/>
      <c r="F107" s="9"/>
      <c r="G107" s="112" t="s">
        <v>667</v>
      </c>
      <c r="H107" s="16" t="s">
        <v>572</v>
      </c>
      <c r="I107" s="118" t="s">
        <v>646</v>
      </c>
      <c r="J107" s="10">
        <v>15</v>
      </c>
      <c r="K107" s="10" t="s">
        <v>35</v>
      </c>
      <c r="L107" s="66">
        <v>10000000</v>
      </c>
      <c r="M107" s="32">
        <v>10000000</v>
      </c>
      <c r="N107" s="32">
        <f t="shared" si="9"/>
        <v>0</v>
      </c>
      <c r="O107" s="92" t="s">
        <v>139</v>
      </c>
      <c r="P107" s="92">
        <v>5</v>
      </c>
      <c r="Q107" s="69">
        <v>10</v>
      </c>
      <c r="R107" s="32">
        <v>0</v>
      </c>
      <c r="S107" s="32">
        <v>0</v>
      </c>
      <c r="T107" s="32">
        <f>+((M107/30)*P107)+(M107*Q107)</f>
        <v>101666666.66666667</v>
      </c>
      <c r="U107" s="304">
        <f t="shared" si="6"/>
        <v>101666666.66666667</v>
      </c>
      <c r="V107" s="83">
        <f t="shared" si="7"/>
        <v>0</v>
      </c>
    </row>
    <row r="108" spans="1:22" ht="15" hidden="1" customHeight="1">
      <c r="A108" s="7"/>
      <c r="B108" s="7"/>
      <c r="C108" s="10" t="s">
        <v>58</v>
      </c>
      <c r="D108" s="10" t="s">
        <v>31</v>
      </c>
      <c r="E108" s="8"/>
      <c r="F108" s="9"/>
      <c r="G108" s="9" t="s">
        <v>668</v>
      </c>
      <c r="H108" s="10" t="s">
        <v>60</v>
      </c>
      <c r="I108" s="118" t="s">
        <v>61</v>
      </c>
      <c r="J108" s="10" t="s">
        <v>62</v>
      </c>
      <c r="K108" s="10" t="s">
        <v>35</v>
      </c>
      <c r="L108" s="109">
        <v>4100000</v>
      </c>
      <c r="M108" s="32">
        <v>4100000</v>
      </c>
      <c r="N108" s="32">
        <f t="shared" si="9"/>
        <v>0</v>
      </c>
      <c r="O108" s="92" t="s">
        <v>36</v>
      </c>
      <c r="P108" s="95">
        <v>18</v>
      </c>
      <c r="Q108" s="69">
        <v>11</v>
      </c>
      <c r="R108" s="32">
        <v>0</v>
      </c>
      <c r="S108" s="32">
        <v>0</v>
      </c>
      <c r="T108" s="32">
        <f>+((M108/30)*P108)+(M108*Q108)</f>
        <v>47560000</v>
      </c>
      <c r="U108" s="304">
        <f t="shared" si="6"/>
        <v>47560000</v>
      </c>
      <c r="V108" s="83">
        <f t="shared" si="7"/>
        <v>0</v>
      </c>
    </row>
    <row r="109" spans="1:22" ht="15" hidden="1" customHeight="1">
      <c r="A109" s="7"/>
      <c r="B109" s="7"/>
      <c r="C109" s="10" t="s">
        <v>58</v>
      </c>
      <c r="D109" s="11" t="s">
        <v>165</v>
      </c>
      <c r="E109" s="9" t="s">
        <v>166</v>
      </c>
      <c r="F109" s="52" t="s">
        <v>655</v>
      </c>
      <c r="G109" s="9" t="s">
        <v>215</v>
      </c>
      <c r="H109" s="10" t="s">
        <v>216</v>
      </c>
      <c r="I109" s="118" t="s">
        <v>169</v>
      </c>
      <c r="J109" s="10">
        <v>7</v>
      </c>
      <c r="K109" s="10" t="s">
        <v>44</v>
      </c>
      <c r="L109" s="66">
        <v>4100000</v>
      </c>
      <c r="M109" s="32">
        <v>4100000</v>
      </c>
      <c r="N109" s="32">
        <f t="shared" si="9"/>
        <v>0</v>
      </c>
      <c r="O109" s="92" t="s">
        <v>106</v>
      </c>
      <c r="P109" s="92">
        <v>14</v>
      </c>
      <c r="Q109" s="69">
        <v>10</v>
      </c>
      <c r="R109" s="32">
        <v>0</v>
      </c>
      <c r="S109" s="32">
        <f>+((M109/30)*P109)+(M109*Q109)</f>
        <v>42913333.333333336</v>
      </c>
      <c r="T109" s="32">
        <v>0</v>
      </c>
      <c r="U109" s="304">
        <f t="shared" si="6"/>
        <v>42913333.333333336</v>
      </c>
      <c r="V109" s="83">
        <f t="shared" si="7"/>
        <v>0</v>
      </c>
    </row>
    <row r="110" spans="1:22" ht="15" hidden="1" customHeight="1">
      <c r="A110" s="7"/>
      <c r="B110" s="7"/>
      <c r="C110" s="10" t="s">
        <v>58</v>
      </c>
      <c r="D110" s="113" t="s">
        <v>277</v>
      </c>
      <c r="E110" s="52" t="s">
        <v>302</v>
      </c>
      <c r="F110" s="9"/>
      <c r="G110" s="9" t="s">
        <v>303</v>
      </c>
      <c r="H110" s="16" t="s">
        <v>304</v>
      </c>
      <c r="I110" s="118" t="s">
        <v>281</v>
      </c>
      <c r="J110" s="10">
        <v>14</v>
      </c>
      <c r="K110" s="10" t="s">
        <v>44</v>
      </c>
      <c r="L110" s="66">
        <v>4100000</v>
      </c>
      <c r="M110" s="32">
        <v>4100000</v>
      </c>
      <c r="N110" s="32">
        <f t="shared" si="9"/>
        <v>0</v>
      </c>
      <c r="O110" s="92" t="s">
        <v>106</v>
      </c>
      <c r="P110" s="92">
        <v>14</v>
      </c>
      <c r="Q110" s="69">
        <v>10</v>
      </c>
      <c r="R110" s="54">
        <v>0</v>
      </c>
      <c r="S110" s="32">
        <f>+((M110/30)*P110)+(M110*Q110)</f>
        <v>42913333.333333336</v>
      </c>
      <c r="T110" s="54">
        <v>0</v>
      </c>
      <c r="U110" s="304">
        <f t="shared" si="6"/>
        <v>42913333.333333336</v>
      </c>
      <c r="V110" s="83">
        <f t="shared" si="7"/>
        <v>0</v>
      </c>
    </row>
    <row r="111" spans="1:22" ht="15" hidden="1" customHeight="1">
      <c r="A111" s="7"/>
      <c r="B111" s="7"/>
      <c r="C111" s="10" t="s">
        <v>58</v>
      </c>
      <c r="D111" s="113" t="s">
        <v>526</v>
      </c>
      <c r="E111" s="9"/>
      <c r="F111" s="9"/>
      <c r="G111" s="9" t="s">
        <v>669</v>
      </c>
      <c r="H111" s="10" t="s">
        <v>670</v>
      </c>
      <c r="I111" s="118" t="s">
        <v>646</v>
      </c>
      <c r="J111" s="10">
        <v>15</v>
      </c>
      <c r="K111" s="10" t="s">
        <v>35</v>
      </c>
      <c r="L111" s="66">
        <v>4100000</v>
      </c>
      <c r="M111" s="32">
        <v>4100000</v>
      </c>
      <c r="N111" s="32">
        <f t="shared" si="9"/>
        <v>0</v>
      </c>
      <c r="O111" s="92" t="s">
        <v>671</v>
      </c>
      <c r="P111" s="92">
        <v>28</v>
      </c>
      <c r="Q111" s="69">
        <v>10</v>
      </c>
      <c r="R111" s="32">
        <v>0</v>
      </c>
      <c r="S111" s="32">
        <v>0</v>
      </c>
      <c r="T111" s="32">
        <f>+((M111/30)*P111)+(M111*Q111)</f>
        <v>44826666.666666664</v>
      </c>
      <c r="U111" s="304">
        <f t="shared" si="6"/>
        <v>44826666.666666664</v>
      </c>
      <c r="V111" s="83">
        <f t="shared" si="7"/>
        <v>0</v>
      </c>
    </row>
    <row r="112" spans="1:22" ht="15" hidden="1" customHeight="1">
      <c r="A112" s="7"/>
      <c r="B112" s="7"/>
      <c r="C112" s="10" t="s">
        <v>58</v>
      </c>
      <c r="D112" s="113" t="s">
        <v>430</v>
      </c>
      <c r="E112" s="52" t="s">
        <v>450</v>
      </c>
      <c r="F112" s="9"/>
      <c r="G112" s="9" t="s">
        <v>451</v>
      </c>
      <c r="H112" s="10" t="s">
        <v>452</v>
      </c>
      <c r="I112" s="118" t="s">
        <v>281</v>
      </c>
      <c r="J112" s="10">
        <v>14</v>
      </c>
      <c r="K112" s="10" t="s">
        <v>44</v>
      </c>
      <c r="L112" s="66">
        <v>4100000</v>
      </c>
      <c r="M112" s="32">
        <v>4100000</v>
      </c>
      <c r="N112" s="32">
        <f t="shared" si="9"/>
        <v>0</v>
      </c>
      <c r="O112" s="92" t="s">
        <v>139</v>
      </c>
      <c r="P112" s="92">
        <v>5</v>
      </c>
      <c r="Q112" s="69">
        <v>10</v>
      </c>
      <c r="R112" s="32">
        <v>0</v>
      </c>
      <c r="S112" s="32">
        <f>+((M112/30)*P112)+(M112*Q112)</f>
        <v>41683333.333333336</v>
      </c>
      <c r="T112" s="32">
        <v>0</v>
      </c>
      <c r="U112" s="304">
        <f t="shared" si="6"/>
        <v>41683333.333333336</v>
      </c>
      <c r="V112" s="83">
        <f t="shared" si="7"/>
        <v>0</v>
      </c>
    </row>
    <row r="113" spans="1:22" ht="15" hidden="1" customHeight="1">
      <c r="A113" s="7"/>
      <c r="B113" s="7"/>
      <c r="C113" s="10" t="s">
        <v>58</v>
      </c>
      <c r="D113" s="11" t="s">
        <v>31</v>
      </c>
      <c r="E113" s="9"/>
      <c r="F113" s="9"/>
      <c r="G113" s="9" t="s">
        <v>672</v>
      </c>
      <c r="H113" s="16" t="s">
        <v>66</v>
      </c>
      <c r="I113" s="118" t="s">
        <v>49</v>
      </c>
      <c r="J113" s="10">
        <v>18</v>
      </c>
      <c r="K113" s="10" t="s">
        <v>35</v>
      </c>
      <c r="L113" s="66">
        <v>4100000</v>
      </c>
      <c r="M113" s="32">
        <v>4100000</v>
      </c>
      <c r="N113" s="32">
        <f t="shared" si="9"/>
        <v>0</v>
      </c>
      <c r="O113" s="92" t="s">
        <v>67</v>
      </c>
      <c r="P113" s="93">
        <v>21</v>
      </c>
      <c r="Q113" s="69">
        <v>10</v>
      </c>
      <c r="R113" s="32">
        <v>0</v>
      </c>
      <c r="S113" s="32">
        <v>0</v>
      </c>
      <c r="T113" s="32">
        <f>+((M113/30)*P113)+(M113*Q113)</f>
        <v>43870000</v>
      </c>
      <c r="U113" s="304">
        <f t="shared" si="6"/>
        <v>43870000</v>
      </c>
      <c r="V113" s="83">
        <f t="shared" si="7"/>
        <v>0</v>
      </c>
    </row>
    <row r="114" spans="1:22" ht="15" hidden="1" customHeight="1">
      <c r="A114" s="7"/>
      <c r="B114" s="7"/>
      <c r="C114" s="10" t="s">
        <v>58</v>
      </c>
      <c r="D114" s="11" t="s">
        <v>165</v>
      </c>
      <c r="E114" s="9" t="s">
        <v>166</v>
      </c>
      <c r="F114" s="52" t="s">
        <v>655</v>
      </c>
      <c r="G114" s="9" t="s">
        <v>220</v>
      </c>
      <c r="H114" s="10" t="s">
        <v>221</v>
      </c>
      <c r="I114" s="118" t="s">
        <v>169</v>
      </c>
      <c r="J114" s="10">
        <v>7</v>
      </c>
      <c r="K114" s="10" t="s">
        <v>44</v>
      </c>
      <c r="L114" s="66">
        <v>4100000</v>
      </c>
      <c r="M114" s="32">
        <v>4100000</v>
      </c>
      <c r="N114" s="32">
        <f t="shared" si="9"/>
        <v>0</v>
      </c>
      <c r="O114" s="92" t="s">
        <v>139</v>
      </c>
      <c r="P114" s="92">
        <v>5</v>
      </c>
      <c r="Q114" s="69">
        <v>10</v>
      </c>
      <c r="R114" s="32">
        <v>0</v>
      </c>
      <c r="S114" s="32">
        <f>+((M114/30)*P114)+(M114*Q114)</f>
        <v>41683333.333333336</v>
      </c>
      <c r="T114" s="32">
        <v>0</v>
      </c>
      <c r="U114" s="304">
        <f t="shared" si="6"/>
        <v>41683333.333333336</v>
      </c>
      <c r="V114" s="83">
        <f t="shared" si="7"/>
        <v>0</v>
      </c>
    </row>
    <row r="115" spans="1:22" ht="15" hidden="1" customHeight="1">
      <c r="A115" s="7"/>
      <c r="B115" s="7"/>
      <c r="C115" s="10" t="s">
        <v>58</v>
      </c>
      <c r="D115" s="113" t="s">
        <v>526</v>
      </c>
      <c r="F115" s="9"/>
      <c r="G115" s="9" t="s">
        <v>575</v>
      </c>
      <c r="H115" s="10" t="s">
        <v>576</v>
      </c>
      <c r="I115" s="118" t="s">
        <v>646</v>
      </c>
      <c r="J115" s="10">
        <v>15</v>
      </c>
      <c r="K115" s="10" t="s">
        <v>35</v>
      </c>
      <c r="L115" s="66">
        <v>4100000</v>
      </c>
      <c r="M115" s="32">
        <v>4100000</v>
      </c>
      <c r="N115" s="32">
        <f t="shared" si="9"/>
        <v>0</v>
      </c>
      <c r="O115" s="92" t="s">
        <v>67</v>
      </c>
      <c r="P115" s="93">
        <v>21</v>
      </c>
      <c r="Q115" s="69">
        <v>10</v>
      </c>
      <c r="R115" s="54">
        <v>0</v>
      </c>
      <c r="S115" s="54">
        <v>0</v>
      </c>
      <c r="T115" s="32">
        <f>+((M115/30)*P115)+(M115*Q115)</f>
        <v>43870000</v>
      </c>
      <c r="U115" s="304">
        <f t="shared" si="6"/>
        <v>43870000</v>
      </c>
      <c r="V115" s="83">
        <f t="shared" si="7"/>
        <v>0</v>
      </c>
    </row>
    <row r="116" spans="1:22" ht="15" hidden="1" customHeight="1">
      <c r="A116" s="7"/>
      <c r="B116" s="7"/>
      <c r="C116" s="10" t="s">
        <v>58</v>
      </c>
      <c r="D116" s="113" t="s">
        <v>526</v>
      </c>
      <c r="E116" s="52" t="s">
        <v>579</v>
      </c>
      <c r="F116" s="9"/>
      <c r="G116" s="9" t="s">
        <v>580</v>
      </c>
      <c r="H116" s="16" t="s">
        <v>581</v>
      </c>
      <c r="I116" s="118" t="s">
        <v>646</v>
      </c>
      <c r="J116" s="10">
        <v>15</v>
      </c>
      <c r="K116" s="10" t="s">
        <v>35</v>
      </c>
      <c r="L116" s="66">
        <v>4500000</v>
      </c>
      <c r="M116" s="32">
        <v>4500000</v>
      </c>
      <c r="N116" s="32">
        <f t="shared" si="9"/>
        <v>0</v>
      </c>
      <c r="O116" s="92" t="s">
        <v>106</v>
      </c>
      <c r="P116" s="92">
        <v>14</v>
      </c>
      <c r="Q116" s="69">
        <v>10</v>
      </c>
      <c r="R116" s="32">
        <v>0</v>
      </c>
      <c r="S116" s="32">
        <v>0</v>
      </c>
      <c r="T116" s="32">
        <f>+((M116/30)*P116)+(M116*Q116)</f>
        <v>47100000</v>
      </c>
      <c r="U116" s="304">
        <f t="shared" si="6"/>
        <v>47100000</v>
      </c>
      <c r="V116" s="83">
        <f t="shared" si="7"/>
        <v>0</v>
      </c>
    </row>
    <row r="117" spans="1:22" ht="15" hidden="1" customHeight="1">
      <c r="A117" s="7"/>
      <c r="B117" s="7"/>
      <c r="C117" s="10" t="s">
        <v>58</v>
      </c>
      <c r="D117" s="11" t="s">
        <v>605</v>
      </c>
      <c r="E117" s="9"/>
      <c r="F117" s="9"/>
      <c r="G117" s="9" t="s">
        <v>673</v>
      </c>
      <c r="H117" s="10" t="s">
        <v>607</v>
      </c>
      <c r="I117" s="118" t="s">
        <v>674</v>
      </c>
      <c r="J117" s="10"/>
      <c r="K117" s="10" t="s">
        <v>35</v>
      </c>
      <c r="L117" s="66">
        <v>0</v>
      </c>
      <c r="M117" s="32">
        <v>8000000</v>
      </c>
      <c r="N117" s="32">
        <f t="shared" si="9"/>
        <v>8000000</v>
      </c>
      <c r="O117" s="92" t="s">
        <v>139</v>
      </c>
      <c r="P117" s="92">
        <v>5</v>
      </c>
      <c r="Q117" s="69">
        <v>10</v>
      </c>
      <c r="R117" s="32">
        <v>0</v>
      </c>
      <c r="S117" s="32">
        <v>0</v>
      </c>
      <c r="T117" s="32">
        <f>+((M117/30)*P117)+(M117*Q117)</f>
        <v>81333333.333333328</v>
      </c>
      <c r="U117" s="304">
        <f t="shared" si="6"/>
        <v>81333333.333333328</v>
      </c>
      <c r="V117" s="83">
        <f t="shared" si="7"/>
        <v>0</v>
      </c>
    </row>
    <row r="118" spans="1:22" ht="15" hidden="1" customHeight="1">
      <c r="A118" s="7"/>
      <c r="B118" s="7"/>
      <c r="C118" s="10" t="s">
        <v>58</v>
      </c>
      <c r="D118" s="11" t="s">
        <v>605</v>
      </c>
      <c r="E118" s="9"/>
      <c r="F118" s="9"/>
      <c r="G118" s="9" t="s">
        <v>675</v>
      </c>
      <c r="H118" s="10" t="s">
        <v>612</v>
      </c>
      <c r="I118" s="118" t="s">
        <v>674</v>
      </c>
      <c r="J118" s="10"/>
      <c r="K118" s="10" t="s">
        <v>35</v>
      </c>
      <c r="L118" s="66">
        <v>0</v>
      </c>
      <c r="M118" s="32">
        <v>8000000</v>
      </c>
      <c r="N118" s="32">
        <f t="shared" si="9"/>
        <v>8000000</v>
      </c>
      <c r="O118" s="92" t="s">
        <v>139</v>
      </c>
      <c r="P118" s="92">
        <v>5</v>
      </c>
      <c r="Q118" s="69">
        <v>10</v>
      </c>
      <c r="R118" s="32">
        <v>0</v>
      </c>
      <c r="S118" s="32">
        <v>0</v>
      </c>
      <c r="T118" s="32">
        <f>+((M118/30)*P118)+(M118*Q118)</f>
        <v>81333333.333333328</v>
      </c>
      <c r="U118" s="304">
        <f t="shared" si="6"/>
        <v>81333333.333333328</v>
      </c>
      <c r="V118" s="83">
        <f t="shared" si="7"/>
        <v>0</v>
      </c>
    </row>
    <row r="119" spans="1:22" ht="15" hidden="1" customHeight="1">
      <c r="A119" s="7"/>
      <c r="B119" s="7"/>
      <c r="C119" s="10" t="s">
        <v>58</v>
      </c>
      <c r="D119" s="11" t="s">
        <v>23</v>
      </c>
      <c r="E119" s="9"/>
      <c r="F119" s="9"/>
      <c r="G119" s="9" t="s">
        <v>418</v>
      </c>
      <c r="H119" s="16" t="s">
        <v>419</v>
      </c>
      <c r="I119" s="118" t="s">
        <v>420</v>
      </c>
      <c r="J119" s="10">
        <v>6</v>
      </c>
      <c r="K119" s="10" t="s">
        <v>23</v>
      </c>
      <c r="L119" s="66">
        <v>0</v>
      </c>
      <c r="M119" s="32">
        <v>13100000</v>
      </c>
      <c r="N119" s="32">
        <f t="shared" si="9"/>
        <v>13100000</v>
      </c>
      <c r="O119" s="92" t="s">
        <v>139</v>
      </c>
      <c r="P119" s="92">
        <v>0</v>
      </c>
      <c r="Q119" s="69">
        <v>4</v>
      </c>
      <c r="R119" s="32">
        <f>+((M119/30)*P119)+(Q119*M119)</f>
        <v>52400000</v>
      </c>
      <c r="S119" s="32">
        <v>0</v>
      </c>
      <c r="T119" s="32">
        <v>0</v>
      </c>
      <c r="U119" s="304">
        <f t="shared" si="6"/>
        <v>52400000</v>
      </c>
      <c r="V119" s="83">
        <f t="shared" si="7"/>
        <v>0</v>
      </c>
    </row>
    <row r="120" spans="1:22" ht="15" hidden="1" customHeight="1">
      <c r="A120" s="7"/>
      <c r="B120" s="7"/>
      <c r="C120" s="10" t="s">
        <v>58</v>
      </c>
      <c r="D120" s="11" t="s">
        <v>23</v>
      </c>
      <c r="E120" s="9"/>
      <c r="F120" s="9"/>
      <c r="G120" s="9" t="s">
        <v>418</v>
      </c>
      <c r="H120" s="10" t="s">
        <v>423</v>
      </c>
      <c r="I120" s="118" t="s">
        <v>420</v>
      </c>
      <c r="J120" s="10">
        <v>6</v>
      </c>
      <c r="K120" s="10" t="s">
        <v>23</v>
      </c>
      <c r="L120" s="66">
        <v>0</v>
      </c>
      <c r="M120" s="32">
        <v>13100000</v>
      </c>
      <c r="N120" s="32">
        <f t="shared" si="9"/>
        <v>13100000</v>
      </c>
      <c r="O120" s="92" t="s">
        <v>139</v>
      </c>
      <c r="P120" s="92">
        <v>0</v>
      </c>
      <c r="Q120" s="69">
        <v>4</v>
      </c>
      <c r="R120" s="32">
        <f>+((M120/30)*P120)+(Q120*M120)</f>
        <v>52400000</v>
      </c>
      <c r="S120" s="32">
        <v>0</v>
      </c>
      <c r="T120" s="32">
        <v>0</v>
      </c>
      <c r="U120" s="304">
        <f t="shared" si="6"/>
        <v>52400000</v>
      </c>
      <c r="V120" s="83">
        <f t="shared" si="7"/>
        <v>0</v>
      </c>
    </row>
    <row r="121" spans="1:22" ht="15" hidden="1" customHeight="1">
      <c r="A121" s="7"/>
      <c r="B121" s="7"/>
      <c r="C121" s="10" t="s">
        <v>58</v>
      </c>
      <c r="D121" s="11" t="s">
        <v>23</v>
      </c>
      <c r="E121" s="9"/>
      <c r="F121" s="9"/>
      <c r="G121" s="9" t="s">
        <v>418</v>
      </c>
      <c r="H121" s="10" t="s">
        <v>426</v>
      </c>
      <c r="I121" s="118" t="s">
        <v>420</v>
      </c>
      <c r="J121" s="10">
        <v>6</v>
      </c>
      <c r="K121" s="10" t="s">
        <v>23</v>
      </c>
      <c r="L121" s="66">
        <v>0</v>
      </c>
      <c r="M121" s="32">
        <v>13100000</v>
      </c>
      <c r="N121" s="32">
        <f t="shared" si="9"/>
        <v>13100000</v>
      </c>
      <c r="O121" s="92" t="s">
        <v>139</v>
      </c>
      <c r="P121" s="92">
        <v>0</v>
      </c>
      <c r="Q121" s="69">
        <v>4</v>
      </c>
      <c r="R121" s="32">
        <f>+((M121/30)*P121)+(Q121*M121)</f>
        <v>52400000</v>
      </c>
      <c r="S121" s="32">
        <v>0</v>
      </c>
      <c r="T121" s="32">
        <v>0</v>
      </c>
      <c r="U121" s="304">
        <f t="shared" si="6"/>
        <v>52400000</v>
      </c>
      <c r="V121" s="83">
        <f t="shared" si="7"/>
        <v>0</v>
      </c>
    </row>
    <row r="122" spans="1:22" ht="15" hidden="1" customHeight="1">
      <c r="A122" s="7"/>
      <c r="B122" s="7"/>
      <c r="C122" s="10" t="s">
        <v>58</v>
      </c>
      <c r="D122" s="113" t="s">
        <v>225</v>
      </c>
      <c r="E122" s="9" t="s">
        <v>248</v>
      </c>
      <c r="F122" s="9"/>
      <c r="G122" s="9" t="s">
        <v>676</v>
      </c>
      <c r="H122" s="16" t="s">
        <v>258</v>
      </c>
      <c r="I122" s="9" t="s">
        <v>229</v>
      </c>
      <c r="J122" s="10">
        <v>8</v>
      </c>
      <c r="K122" s="10" t="s">
        <v>35</v>
      </c>
      <c r="L122" s="66">
        <v>0</v>
      </c>
      <c r="M122" s="32">
        <v>11000000</v>
      </c>
      <c r="N122" s="32">
        <f t="shared" si="9"/>
        <v>11000000</v>
      </c>
      <c r="O122" s="92" t="s">
        <v>139</v>
      </c>
      <c r="P122" s="92">
        <v>5</v>
      </c>
      <c r="Q122" s="69">
        <v>10</v>
      </c>
      <c r="R122" s="32">
        <v>0</v>
      </c>
      <c r="S122" s="32">
        <v>0</v>
      </c>
      <c r="T122" s="32">
        <f>+((M122/30)*P122)+(M122*Q122)</f>
        <v>111833333.33333333</v>
      </c>
      <c r="U122" s="304">
        <f t="shared" si="6"/>
        <v>111833333.33333333</v>
      </c>
      <c r="V122" s="83">
        <f t="shared" si="7"/>
        <v>0</v>
      </c>
    </row>
    <row r="123" spans="1:22" ht="15" hidden="1" customHeight="1">
      <c r="A123" s="3"/>
      <c r="B123" s="31"/>
      <c r="C123" s="30"/>
      <c r="D123" s="28"/>
      <c r="E123" s="28"/>
      <c r="F123" s="28"/>
      <c r="G123" s="29"/>
      <c r="H123" s="101"/>
      <c r="I123" s="29"/>
      <c r="J123" s="101"/>
      <c r="K123" s="101"/>
      <c r="L123" s="28"/>
      <c r="M123" s="28"/>
      <c r="N123" s="28"/>
      <c r="O123" s="31"/>
      <c r="P123" s="31"/>
      <c r="Q123" s="33"/>
      <c r="R123" s="34">
        <f>SUM(R4:R122)</f>
        <v>1717279999.9999998</v>
      </c>
      <c r="S123" s="34">
        <f>SUM(S4:S122)</f>
        <v>3830703333.3333349</v>
      </c>
      <c r="T123" s="34">
        <f>SUM(T4:T122)</f>
        <v>5334589999.999999</v>
      </c>
      <c r="U123" s="304"/>
      <c r="V123" s="83"/>
    </row>
    <row r="124" spans="1:22" ht="15" customHeight="1">
      <c r="A124" s="3"/>
      <c r="B124" s="16"/>
      <c r="C124" s="12"/>
      <c r="D124" s="3"/>
      <c r="E124" s="3"/>
      <c r="F124" s="3"/>
      <c r="G124" s="13"/>
      <c r="H124" s="116"/>
      <c r="I124" s="13"/>
      <c r="J124" s="116"/>
      <c r="K124" s="116"/>
      <c r="L124" s="54"/>
      <c r="M124" s="308"/>
      <c r="N124" s="54"/>
      <c r="O124" s="96"/>
      <c r="P124" s="96"/>
      <c r="Q124" s="3"/>
      <c r="R124" s="54"/>
      <c r="S124" s="54"/>
      <c r="T124" s="54"/>
    </row>
    <row r="125" spans="1:22" ht="15" customHeight="1">
      <c r="A125" s="3"/>
      <c r="B125" s="16"/>
      <c r="C125" s="12"/>
      <c r="D125" s="3"/>
      <c r="E125" s="3"/>
      <c r="F125" s="3"/>
      <c r="G125" s="13"/>
      <c r="H125" s="116"/>
      <c r="I125" s="13"/>
      <c r="J125" s="116"/>
      <c r="K125" s="116"/>
      <c r="L125" s="3"/>
      <c r="M125" s="54"/>
      <c r="N125" s="54"/>
      <c r="O125" s="96"/>
      <c r="P125" s="96"/>
      <c r="Q125" s="3"/>
      <c r="R125" s="3"/>
      <c r="S125" s="3"/>
      <c r="T125" s="3"/>
    </row>
    <row r="126" spans="1:22" ht="15" customHeight="1">
      <c r="A126" s="3"/>
      <c r="B126" s="16"/>
      <c r="C126" s="12"/>
      <c r="D126" s="3"/>
      <c r="E126" s="3"/>
      <c r="F126" s="3"/>
      <c r="G126" s="13"/>
      <c r="H126" s="116"/>
      <c r="I126" s="13"/>
      <c r="J126" s="116"/>
      <c r="K126" s="116"/>
      <c r="L126" s="3"/>
      <c r="M126" s="54"/>
      <c r="N126" s="54"/>
      <c r="O126" s="96"/>
      <c r="P126" s="96"/>
      <c r="Q126" s="3"/>
      <c r="R126" s="3"/>
      <c r="S126" s="3"/>
      <c r="T126" s="3"/>
    </row>
    <row r="127" spans="1:22" ht="15" customHeight="1">
      <c r="A127" s="3"/>
      <c r="B127" s="16"/>
      <c r="C127" s="12"/>
      <c r="D127" s="3"/>
      <c r="E127" s="3"/>
      <c r="F127" s="3"/>
      <c r="G127" s="13"/>
      <c r="H127" s="116"/>
      <c r="I127" s="13"/>
      <c r="J127" s="117"/>
      <c r="K127" s="116"/>
      <c r="L127" s="3"/>
      <c r="M127" s="54"/>
      <c r="N127" s="54"/>
      <c r="O127" s="96"/>
      <c r="P127" s="96"/>
      <c r="Q127" s="3"/>
      <c r="R127" s="3"/>
      <c r="S127" s="3"/>
      <c r="T127" s="3"/>
    </row>
    <row r="128" spans="1:22" ht="15" customHeight="1">
      <c r="A128" s="3"/>
      <c r="B128" s="16"/>
      <c r="C128" s="12"/>
      <c r="D128" s="3"/>
      <c r="E128" s="3"/>
      <c r="F128" s="3"/>
      <c r="G128" s="13"/>
      <c r="H128" s="116"/>
      <c r="I128" s="13"/>
      <c r="J128" s="116"/>
      <c r="K128" s="116"/>
      <c r="L128" s="3"/>
      <c r="M128" s="54"/>
      <c r="N128" s="54"/>
      <c r="O128" s="96"/>
      <c r="P128" s="96"/>
      <c r="Q128" s="3"/>
      <c r="R128" s="3"/>
      <c r="S128" s="3"/>
      <c r="T128" s="3"/>
    </row>
    <row r="129" spans="1:20" ht="15" customHeight="1">
      <c r="A129" s="3"/>
      <c r="B129" s="16"/>
      <c r="C129" s="12"/>
      <c r="D129" s="3"/>
      <c r="E129" s="3"/>
      <c r="F129" s="3"/>
      <c r="G129" s="13"/>
      <c r="H129" s="116"/>
      <c r="I129" s="13"/>
      <c r="J129" s="117"/>
      <c r="K129" s="116"/>
      <c r="L129" s="3"/>
      <c r="M129" s="54"/>
      <c r="N129" s="54"/>
      <c r="O129" s="96"/>
      <c r="P129" s="96"/>
      <c r="Q129" s="3"/>
      <c r="R129" s="3"/>
      <c r="S129" s="3"/>
      <c r="T129" s="3"/>
    </row>
    <row r="130" spans="1:20" ht="15" customHeight="1">
      <c r="A130" s="3"/>
      <c r="B130" s="16"/>
      <c r="C130" s="12"/>
      <c r="D130" s="3"/>
      <c r="E130" s="3"/>
      <c r="F130" s="3"/>
      <c r="G130" s="13"/>
      <c r="H130" s="116"/>
      <c r="I130" s="13"/>
      <c r="J130" s="117"/>
      <c r="K130" s="116"/>
      <c r="L130" s="3"/>
      <c r="M130" s="54"/>
      <c r="N130" s="54"/>
      <c r="O130" s="96"/>
      <c r="P130" s="96"/>
      <c r="Q130" s="3"/>
      <c r="R130" s="3"/>
      <c r="S130" s="3"/>
      <c r="T130" s="3"/>
    </row>
    <row r="131" spans="1:20" ht="15" customHeight="1">
      <c r="A131" s="3"/>
      <c r="B131" s="16"/>
      <c r="C131" s="12"/>
      <c r="D131" s="3"/>
      <c r="E131" s="3"/>
      <c r="F131" s="3"/>
      <c r="G131" s="13"/>
      <c r="H131" s="116"/>
      <c r="I131" s="13"/>
      <c r="J131" s="116"/>
      <c r="K131" s="116"/>
      <c r="L131" s="3"/>
      <c r="M131" s="54"/>
      <c r="N131" s="54"/>
      <c r="O131" s="96"/>
      <c r="P131" s="96"/>
      <c r="Q131" s="3"/>
      <c r="R131" s="3"/>
      <c r="S131" s="3"/>
      <c r="T131" s="3"/>
    </row>
    <row r="132" spans="1:20" ht="15" customHeight="1">
      <c r="A132" s="3"/>
      <c r="B132" s="16"/>
      <c r="C132" s="12"/>
      <c r="D132" s="3"/>
      <c r="E132" s="3"/>
      <c r="F132" s="3"/>
      <c r="G132" s="13"/>
      <c r="H132" s="116"/>
      <c r="I132" s="13"/>
      <c r="J132" s="116"/>
      <c r="K132" s="116"/>
      <c r="L132" s="3"/>
      <c r="M132" s="54"/>
      <c r="N132" s="54"/>
      <c r="O132" s="96"/>
      <c r="P132" s="96"/>
      <c r="Q132" s="3"/>
      <c r="R132" s="3"/>
      <c r="S132" s="3"/>
      <c r="T132" s="3"/>
    </row>
    <row r="133" spans="1:20" ht="15" customHeight="1">
      <c r="A133" s="3"/>
      <c r="B133" s="16"/>
      <c r="C133" s="12"/>
      <c r="D133" s="3"/>
      <c r="E133" s="3"/>
      <c r="F133" s="3"/>
      <c r="G133" s="13"/>
      <c r="H133" s="116"/>
      <c r="I133" s="13"/>
      <c r="J133" s="116"/>
      <c r="K133" s="116"/>
      <c r="L133" s="3"/>
      <c r="M133" s="54"/>
      <c r="N133" s="54"/>
      <c r="O133" s="96"/>
      <c r="P133" s="96"/>
      <c r="Q133" s="3"/>
      <c r="R133" s="3"/>
      <c r="S133" s="3"/>
      <c r="T133" s="3"/>
    </row>
    <row r="134" spans="1:20" ht="15" customHeight="1">
      <c r="A134" s="3"/>
      <c r="B134" s="16"/>
      <c r="C134" s="12"/>
      <c r="D134" s="3"/>
      <c r="E134" s="3"/>
      <c r="F134" s="3"/>
      <c r="G134" s="13"/>
      <c r="H134" s="116"/>
      <c r="I134" s="13"/>
      <c r="J134" s="116"/>
      <c r="K134" s="116"/>
      <c r="L134" s="3"/>
      <c r="M134" s="54"/>
      <c r="N134" s="54"/>
      <c r="O134" s="96"/>
      <c r="P134" s="96"/>
      <c r="Q134" s="3"/>
      <c r="R134" s="3"/>
      <c r="S134" s="3"/>
      <c r="T134" s="3"/>
    </row>
    <row r="135" spans="1:20" ht="15" customHeight="1">
      <c r="A135" s="3"/>
      <c r="B135" s="16"/>
      <c r="C135" s="12"/>
      <c r="D135" s="3"/>
      <c r="E135" s="3"/>
      <c r="F135" s="3"/>
      <c r="G135" s="13"/>
      <c r="H135" s="116"/>
      <c r="I135" s="13"/>
      <c r="J135" s="116"/>
      <c r="K135" s="116"/>
      <c r="L135" s="3"/>
      <c r="M135" s="54"/>
      <c r="N135" s="54"/>
      <c r="O135" s="96"/>
      <c r="P135" s="96"/>
      <c r="Q135" s="3"/>
      <c r="R135" s="3"/>
      <c r="S135" s="3"/>
      <c r="T135" s="3"/>
    </row>
    <row r="136" spans="1:20" ht="15" customHeight="1">
      <c r="A136" s="3"/>
      <c r="B136" s="16"/>
      <c r="C136" s="12"/>
      <c r="D136" s="3"/>
      <c r="E136" s="3"/>
      <c r="F136" s="3"/>
      <c r="G136" s="13"/>
      <c r="H136" s="116"/>
      <c r="I136" s="13"/>
      <c r="J136" s="116"/>
      <c r="K136" s="116"/>
      <c r="L136" s="3"/>
      <c r="M136" s="54"/>
      <c r="N136" s="54"/>
      <c r="O136" s="96"/>
      <c r="P136" s="96"/>
      <c r="Q136" s="3"/>
      <c r="R136" s="3"/>
      <c r="S136" s="3"/>
      <c r="T136" s="3"/>
    </row>
    <row r="137" spans="1:20" ht="15" customHeight="1">
      <c r="A137" s="3"/>
      <c r="B137" s="16"/>
      <c r="C137" s="12"/>
      <c r="D137" s="3"/>
      <c r="E137" s="3"/>
      <c r="F137" s="3"/>
      <c r="G137" s="13"/>
      <c r="H137" s="116"/>
      <c r="I137" s="13"/>
      <c r="J137" s="116"/>
      <c r="K137" s="116"/>
      <c r="L137" s="3"/>
      <c r="M137" s="54"/>
      <c r="N137" s="54"/>
      <c r="O137" s="96"/>
      <c r="P137" s="96"/>
      <c r="Q137" s="3"/>
      <c r="R137" s="3"/>
      <c r="S137" s="3"/>
      <c r="T137" s="3"/>
    </row>
    <row r="138" spans="1:20" ht="15" customHeight="1">
      <c r="A138" s="3"/>
      <c r="B138" s="16"/>
      <c r="C138" s="12"/>
      <c r="D138" s="3"/>
      <c r="E138" s="3"/>
      <c r="F138" s="3"/>
      <c r="G138" s="13"/>
      <c r="H138" s="116"/>
      <c r="I138" s="13"/>
      <c r="J138" s="116"/>
      <c r="K138" s="116"/>
      <c r="L138" s="3"/>
      <c r="M138" s="54"/>
      <c r="N138" s="54"/>
      <c r="O138" s="96"/>
      <c r="P138" s="96"/>
      <c r="Q138" s="3"/>
      <c r="R138" s="3"/>
      <c r="S138" s="3"/>
      <c r="T138" s="3"/>
    </row>
    <row r="139" spans="1:20" ht="15" customHeight="1">
      <c r="A139" s="3"/>
      <c r="B139" s="16"/>
      <c r="C139" s="12"/>
      <c r="D139" s="3"/>
      <c r="E139" s="3"/>
      <c r="F139" s="3"/>
      <c r="G139" s="13"/>
      <c r="H139" s="116"/>
      <c r="I139" s="13"/>
      <c r="J139" s="116"/>
      <c r="K139" s="116"/>
      <c r="L139" s="3"/>
      <c r="M139" s="54"/>
      <c r="N139" s="54"/>
      <c r="O139" s="96"/>
      <c r="P139" s="96"/>
      <c r="Q139" s="3"/>
      <c r="R139" s="3"/>
      <c r="S139" s="3"/>
      <c r="T139" s="3"/>
    </row>
    <row r="140" spans="1:20" ht="15" customHeight="1">
      <c r="A140" s="3"/>
      <c r="B140" s="16"/>
      <c r="C140" s="12"/>
      <c r="D140" s="3"/>
      <c r="E140" s="3"/>
      <c r="F140" s="3"/>
      <c r="G140" s="13"/>
      <c r="H140" s="116"/>
      <c r="I140" s="13"/>
      <c r="J140" s="116"/>
      <c r="K140" s="116"/>
      <c r="L140" s="3"/>
      <c r="M140" s="54"/>
      <c r="N140" s="54"/>
      <c r="O140" s="96"/>
      <c r="P140" s="96"/>
      <c r="Q140" s="3"/>
      <c r="R140" s="3"/>
      <c r="S140" s="3"/>
      <c r="T140" s="3"/>
    </row>
    <row r="141" spans="1:20" ht="15" customHeight="1">
      <c r="A141" s="3"/>
      <c r="B141" s="16"/>
      <c r="C141" s="12"/>
      <c r="D141" s="3"/>
      <c r="E141" s="3"/>
      <c r="F141" s="3"/>
      <c r="G141" s="13"/>
      <c r="H141" s="116"/>
      <c r="I141" s="13"/>
      <c r="J141" s="116"/>
      <c r="K141" s="116"/>
      <c r="L141" s="3"/>
      <c r="M141" s="54"/>
      <c r="N141" s="54"/>
      <c r="O141" s="96"/>
      <c r="P141" s="96"/>
      <c r="Q141" s="3"/>
      <c r="R141" s="3"/>
      <c r="S141" s="3"/>
      <c r="T141" s="3"/>
    </row>
    <row r="142" spans="1:20" ht="15" customHeight="1">
      <c r="A142" s="3"/>
      <c r="B142" s="16"/>
      <c r="C142" s="12"/>
      <c r="D142" s="3"/>
      <c r="E142" s="3"/>
      <c r="F142" s="3"/>
      <c r="G142" s="13"/>
      <c r="H142" s="116"/>
      <c r="I142" s="13"/>
      <c r="J142" s="116"/>
      <c r="K142" s="116"/>
      <c r="L142" s="3"/>
      <c r="M142" s="54"/>
      <c r="N142" s="54"/>
      <c r="O142" s="96"/>
      <c r="P142" s="96"/>
      <c r="Q142" s="3"/>
      <c r="R142" s="3"/>
      <c r="S142" s="3"/>
      <c r="T142" s="3"/>
    </row>
    <row r="143" spans="1:20" ht="15" customHeight="1">
      <c r="A143" s="3"/>
      <c r="B143" s="16"/>
      <c r="C143" s="12"/>
      <c r="D143" s="3"/>
      <c r="E143" s="3"/>
      <c r="F143" s="3"/>
      <c r="G143" s="13"/>
      <c r="H143" s="116"/>
      <c r="I143" s="13"/>
      <c r="J143" s="116"/>
      <c r="K143" s="116"/>
      <c r="L143" s="3"/>
      <c r="M143" s="54"/>
      <c r="N143" s="54"/>
      <c r="O143" s="96"/>
      <c r="P143" s="96"/>
      <c r="Q143" s="3"/>
      <c r="R143" s="3"/>
      <c r="S143" s="3"/>
      <c r="T143" s="3"/>
    </row>
    <row r="144" spans="1:20" ht="15" customHeight="1">
      <c r="A144" s="3"/>
      <c r="B144" s="16"/>
      <c r="C144" s="12"/>
      <c r="D144" s="3"/>
      <c r="E144" s="3"/>
      <c r="F144" s="3"/>
      <c r="G144" s="13"/>
      <c r="H144" s="116"/>
      <c r="I144" s="13"/>
      <c r="J144" s="116"/>
      <c r="K144" s="116"/>
      <c r="L144" s="3"/>
      <c r="M144" s="54"/>
      <c r="N144" s="54"/>
      <c r="O144" s="96"/>
      <c r="P144" s="96"/>
      <c r="Q144" s="3"/>
      <c r="R144" s="3"/>
      <c r="S144" s="3"/>
      <c r="T144" s="3"/>
    </row>
    <row r="145" spans="1:20" ht="15" customHeight="1">
      <c r="A145" s="3"/>
      <c r="B145" s="16"/>
      <c r="C145" s="12"/>
      <c r="D145" s="3"/>
      <c r="E145" s="3"/>
      <c r="F145" s="3"/>
      <c r="G145" s="13"/>
      <c r="H145" s="116"/>
      <c r="I145" s="13"/>
      <c r="J145" s="116"/>
      <c r="K145" s="116"/>
      <c r="L145" s="3"/>
      <c r="M145" s="54"/>
      <c r="N145" s="54"/>
      <c r="O145" s="96"/>
      <c r="P145" s="96"/>
      <c r="Q145" s="3"/>
      <c r="R145" s="3"/>
      <c r="S145" s="3"/>
      <c r="T145" s="3"/>
    </row>
    <row r="146" spans="1:20" ht="15" customHeight="1">
      <c r="A146" s="3"/>
      <c r="B146" s="16"/>
      <c r="C146" s="12"/>
      <c r="D146" s="3"/>
      <c r="E146" s="3"/>
      <c r="F146" s="3"/>
      <c r="G146" s="13"/>
      <c r="H146" s="116"/>
      <c r="I146" s="13"/>
      <c r="J146" s="116"/>
      <c r="K146" s="116"/>
      <c r="L146" s="3"/>
      <c r="M146" s="54"/>
      <c r="N146" s="54"/>
      <c r="O146" s="96"/>
      <c r="P146" s="96"/>
      <c r="Q146" s="3"/>
      <c r="R146" s="3"/>
      <c r="S146" s="3"/>
      <c r="T146" s="3"/>
    </row>
    <row r="147" spans="1:20" ht="15" customHeight="1">
      <c r="A147" s="3"/>
      <c r="B147" s="16"/>
      <c r="C147" s="12"/>
      <c r="D147" s="3"/>
      <c r="E147" s="3"/>
      <c r="F147" s="3"/>
      <c r="G147" s="13"/>
      <c r="H147" s="116"/>
      <c r="I147" s="13"/>
      <c r="J147" s="116"/>
      <c r="K147" s="116"/>
      <c r="L147" s="3"/>
      <c r="M147" s="54"/>
      <c r="N147" s="54"/>
      <c r="O147" s="96"/>
      <c r="P147" s="96"/>
      <c r="Q147" s="3"/>
      <c r="R147" s="3"/>
      <c r="S147" s="3"/>
      <c r="T147" s="3"/>
    </row>
    <row r="148" spans="1:20" ht="15" customHeight="1">
      <c r="A148" s="3"/>
      <c r="B148" s="16"/>
      <c r="C148" s="12"/>
      <c r="D148" s="3"/>
      <c r="E148" s="3"/>
      <c r="F148" s="3"/>
      <c r="G148" s="13"/>
      <c r="H148" s="116"/>
      <c r="I148" s="13"/>
      <c r="J148" s="116"/>
      <c r="K148" s="116"/>
      <c r="L148" s="3"/>
      <c r="M148" s="54"/>
      <c r="N148" s="54"/>
      <c r="O148" s="96"/>
      <c r="P148" s="96"/>
      <c r="Q148" s="3"/>
      <c r="R148" s="3"/>
      <c r="S148" s="3"/>
      <c r="T148" s="3"/>
    </row>
    <row r="149" spans="1:20" ht="15" customHeight="1">
      <c r="A149" s="3"/>
      <c r="B149" s="16"/>
      <c r="C149" s="12"/>
      <c r="D149" s="3"/>
      <c r="E149" s="3"/>
      <c r="F149" s="3"/>
      <c r="G149" s="13"/>
      <c r="H149" s="116"/>
      <c r="I149" s="13"/>
      <c r="J149" s="116"/>
      <c r="K149" s="116"/>
      <c r="L149" s="3"/>
      <c r="M149" s="54"/>
      <c r="N149" s="54"/>
      <c r="O149" s="96"/>
      <c r="P149" s="96"/>
      <c r="Q149" s="3"/>
      <c r="R149" s="3"/>
      <c r="S149" s="3"/>
      <c r="T149" s="3"/>
    </row>
    <row r="150" spans="1:20" ht="15" customHeight="1">
      <c r="A150" s="3"/>
      <c r="B150" s="16"/>
      <c r="C150" s="12"/>
      <c r="D150" s="3"/>
      <c r="E150" s="3"/>
      <c r="F150" s="3"/>
      <c r="G150" s="13"/>
      <c r="H150" s="116"/>
      <c r="I150" s="13"/>
      <c r="J150" s="116"/>
      <c r="K150" s="116"/>
      <c r="L150" s="3"/>
      <c r="M150" s="54"/>
      <c r="N150" s="54"/>
      <c r="O150" s="96"/>
      <c r="P150" s="96"/>
      <c r="Q150" s="3"/>
      <c r="R150" s="3"/>
      <c r="S150" s="3"/>
      <c r="T150" s="3"/>
    </row>
    <row r="151" spans="1:20" ht="15" customHeight="1">
      <c r="A151" s="3"/>
      <c r="B151" s="16"/>
      <c r="C151" s="12"/>
      <c r="D151" s="3"/>
      <c r="E151" s="3"/>
      <c r="F151" s="3"/>
      <c r="G151" s="13"/>
      <c r="H151" s="116"/>
      <c r="I151" s="13"/>
      <c r="J151" s="116"/>
      <c r="K151" s="116"/>
      <c r="L151" s="3"/>
      <c r="M151" s="54"/>
      <c r="N151" s="54"/>
      <c r="O151" s="96"/>
      <c r="P151" s="96"/>
      <c r="Q151" s="3"/>
      <c r="R151" s="3"/>
      <c r="S151" s="3"/>
      <c r="T151" s="3"/>
    </row>
    <row r="152" spans="1:20" ht="15" customHeight="1">
      <c r="A152" s="3"/>
      <c r="B152" s="16"/>
      <c r="C152" s="12"/>
      <c r="D152" s="3"/>
      <c r="E152" s="3"/>
      <c r="F152" s="3"/>
      <c r="G152" s="13"/>
      <c r="H152" s="116"/>
      <c r="I152" s="13"/>
      <c r="J152" s="116"/>
      <c r="K152" s="116"/>
      <c r="L152" s="3"/>
      <c r="M152" s="54"/>
      <c r="N152" s="54"/>
      <c r="O152" s="96"/>
      <c r="P152" s="96"/>
      <c r="Q152" s="3"/>
      <c r="R152" s="3"/>
      <c r="S152" s="3"/>
      <c r="T152" s="3"/>
    </row>
    <row r="153" spans="1:20" ht="15" customHeight="1">
      <c r="A153" s="3"/>
      <c r="B153" s="16"/>
      <c r="C153" s="12"/>
      <c r="D153" s="3"/>
      <c r="E153" s="3"/>
      <c r="F153" s="3"/>
      <c r="G153" s="13"/>
      <c r="H153" s="116"/>
      <c r="I153" s="13"/>
      <c r="J153" s="116"/>
      <c r="K153" s="116"/>
      <c r="L153" s="3"/>
      <c r="M153" s="54"/>
      <c r="N153" s="54"/>
      <c r="O153" s="96"/>
      <c r="P153" s="96"/>
      <c r="Q153" s="3"/>
      <c r="R153" s="3"/>
      <c r="S153" s="3"/>
      <c r="T153" s="3"/>
    </row>
    <row r="154" spans="1:20" ht="15" customHeight="1">
      <c r="A154" s="3"/>
      <c r="B154" s="16"/>
      <c r="C154" s="12"/>
      <c r="D154" s="3"/>
      <c r="E154" s="3"/>
      <c r="F154" s="3"/>
      <c r="G154" s="13"/>
      <c r="H154" s="116"/>
      <c r="I154" s="13"/>
      <c r="J154" s="116"/>
      <c r="K154" s="116"/>
      <c r="L154" s="3"/>
      <c r="M154" s="54"/>
      <c r="N154" s="54"/>
      <c r="O154" s="96"/>
      <c r="P154" s="96"/>
      <c r="Q154" s="3"/>
      <c r="R154" s="3"/>
      <c r="S154" s="3"/>
      <c r="T154" s="3"/>
    </row>
    <row r="155" spans="1:20" ht="15" customHeight="1">
      <c r="A155" s="3"/>
      <c r="B155" s="16"/>
      <c r="C155" s="12"/>
      <c r="D155" s="3"/>
      <c r="E155" s="3"/>
      <c r="F155" s="3"/>
      <c r="G155" s="13"/>
      <c r="H155" s="116"/>
      <c r="I155" s="13"/>
      <c r="J155" s="116"/>
      <c r="K155" s="116"/>
      <c r="L155" s="3"/>
      <c r="M155" s="54"/>
      <c r="N155" s="54"/>
      <c r="O155" s="96"/>
      <c r="P155" s="96"/>
      <c r="Q155" s="3"/>
      <c r="R155" s="3"/>
      <c r="S155" s="3"/>
      <c r="T155" s="3"/>
    </row>
    <row r="156" spans="1:20" ht="15" customHeight="1">
      <c r="A156" s="3"/>
      <c r="B156" s="16"/>
      <c r="C156" s="12"/>
      <c r="D156" s="3"/>
      <c r="E156" s="3"/>
      <c r="F156" s="3"/>
      <c r="G156" s="13"/>
      <c r="H156" s="116"/>
      <c r="I156" s="13"/>
      <c r="J156" s="116"/>
      <c r="K156" s="116"/>
      <c r="L156" s="3"/>
      <c r="M156" s="54"/>
      <c r="N156" s="54"/>
      <c r="O156" s="96"/>
      <c r="P156" s="96"/>
      <c r="Q156" s="3"/>
      <c r="R156" s="3"/>
      <c r="S156" s="3"/>
      <c r="T156" s="3"/>
    </row>
    <row r="157" spans="1:20" ht="15" customHeight="1">
      <c r="A157" s="3"/>
      <c r="B157" s="16"/>
      <c r="C157" s="12"/>
      <c r="D157" s="3"/>
      <c r="E157" s="3"/>
      <c r="F157" s="3"/>
      <c r="G157" s="13"/>
      <c r="H157" s="116"/>
      <c r="I157" s="13"/>
      <c r="J157" s="116"/>
      <c r="K157" s="116"/>
      <c r="L157" s="3"/>
      <c r="M157" s="54"/>
      <c r="N157" s="54"/>
      <c r="O157" s="96"/>
      <c r="P157" s="96"/>
      <c r="Q157" s="3"/>
      <c r="R157" s="3"/>
      <c r="S157" s="3"/>
      <c r="T157" s="3"/>
    </row>
    <row r="158" spans="1:20" ht="15" customHeight="1">
      <c r="A158" s="3"/>
      <c r="B158" s="16"/>
      <c r="C158" s="12"/>
      <c r="D158" s="3"/>
      <c r="E158" s="3"/>
      <c r="F158" s="3"/>
      <c r="G158" s="13"/>
      <c r="H158" s="116"/>
      <c r="I158" s="13"/>
      <c r="J158" s="116"/>
      <c r="K158" s="116"/>
      <c r="L158" s="3"/>
      <c r="M158" s="54"/>
      <c r="N158" s="54"/>
      <c r="O158" s="96"/>
      <c r="P158" s="96"/>
      <c r="Q158" s="3"/>
      <c r="R158" s="3"/>
      <c r="S158" s="3"/>
      <c r="T158" s="3"/>
    </row>
    <row r="159" spans="1:20" ht="15" customHeight="1">
      <c r="A159" s="3"/>
      <c r="B159" s="16"/>
      <c r="C159" s="12"/>
      <c r="D159" s="3"/>
      <c r="E159" s="3"/>
      <c r="F159" s="3"/>
      <c r="G159" s="13"/>
      <c r="H159" s="116"/>
      <c r="I159" s="13"/>
      <c r="J159" s="116"/>
      <c r="K159" s="116"/>
      <c r="L159" s="3"/>
      <c r="M159" s="54"/>
      <c r="N159" s="54"/>
      <c r="O159" s="96"/>
      <c r="P159" s="96"/>
      <c r="Q159" s="3"/>
      <c r="R159" s="3"/>
      <c r="S159" s="3"/>
      <c r="T159" s="3"/>
    </row>
    <row r="160" spans="1:20" ht="15" customHeight="1">
      <c r="A160" s="3"/>
      <c r="B160" s="16"/>
      <c r="C160" s="12"/>
      <c r="D160" s="3"/>
      <c r="E160" s="3"/>
      <c r="F160" s="3"/>
      <c r="G160" s="13"/>
      <c r="H160" s="116"/>
      <c r="I160" s="13"/>
      <c r="J160" s="116"/>
      <c r="K160" s="116"/>
      <c r="L160" s="3"/>
      <c r="M160" s="54"/>
      <c r="N160" s="54"/>
      <c r="O160" s="96"/>
      <c r="P160" s="96"/>
      <c r="Q160" s="3"/>
      <c r="R160" s="3"/>
      <c r="S160" s="3"/>
      <c r="T160" s="3"/>
    </row>
    <row r="161" spans="1:20" ht="15" customHeight="1">
      <c r="A161" s="3"/>
      <c r="B161" s="16"/>
      <c r="C161" s="12"/>
      <c r="D161" s="3"/>
      <c r="E161" s="3"/>
      <c r="F161" s="3"/>
      <c r="G161" s="13"/>
      <c r="H161" s="116"/>
      <c r="I161" s="13"/>
      <c r="J161" s="116"/>
      <c r="K161" s="116"/>
      <c r="L161" s="3"/>
      <c r="M161" s="54"/>
      <c r="N161" s="54"/>
      <c r="O161" s="96"/>
      <c r="P161" s="96"/>
      <c r="Q161" s="3"/>
      <c r="R161" s="3"/>
      <c r="S161" s="3"/>
      <c r="T161" s="3"/>
    </row>
    <row r="162" spans="1:20" ht="15" customHeight="1">
      <c r="A162" s="3"/>
      <c r="B162" s="16"/>
      <c r="C162" s="12"/>
      <c r="D162" s="3"/>
      <c r="E162" s="3"/>
      <c r="F162" s="3"/>
      <c r="G162" s="13"/>
      <c r="H162" s="116"/>
      <c r="I162" s="13"/>
      <c r="J162" s="116"/>
      <c r="K162" s="116"/>
      <c r="L162" s="3"/>
      <c r="M162" s="54"/>
      <c r="N162" s="54"/>
      <c r="O162" s="96"/>
      <c r="P162" s="96"/>
      <c r="Q162" s="3"/>
      <c r="R162" s="3"/>
      <c r="S162" s="3"/>
      <c r="T162" s="3"/>
    </row>
    <row r="163" spans="1:20" ht="15" customHeight="1">
      <c r="A163" s="3"/>
      <c r="B163" s="16"/>
      <c r="C163" s="12"/>
      <c r="D163" s="3"/>
      <c r="E163" s="3"/>
      <c r="F163" s="3"/>
      <c r="G163" s="13"/>
      <c r="H163" s="116"/>
      <c r="I163" s="13"/>
      <c r="J163" s="116"/>
      <c r="K163" s="116"/>
      <c r="L163" s="3"/>
      <c r="M163" s="54"/>
      <c r="N163" s="54"/>
      <c r="O163" s="96"/>
      <c r="P163" s="96"/>
      <c r="Q163" s="3"/>
      <c r="R163" s="3"/>
      <c r="S163" s="3"/>
      <c r="T163" s="3"/>
    </row>
    <row r="164" spans="1:20" ht="15" customHeight="1">
      <c r="A164" s="3"/>
      <c r="B164" s="16"/>
      <c r="C164" s="12"/>
      <c r="D164" s="3"/>
      <c r="E164" s="3"/>
      <c r="F164" s="3"/>
      <c r="G164" s="13"/>
      <c r="H164" s="116"/>
      <c r="I164" s="13"/>
      <c r="J164" s="116"/>
      <c r="K164" s="116"/>
      <c r="L164" s="3"/>
      <c r="M164" s="54"/>
      <c r="N164" s="54"/>
      <c r="O164" s="96"/>
      <c r="P164" s="96"/>
      <c r="Q164" s="3"/>
      <c r="R164" s="3"/>
      <c r="S164" s="3"/>
      <c r="T164" s="3"/>
    </row>
    <row r="165" spans="1:20" ht="15" customHeight="1">
      <c r="A165" s="3"/>
      <c r="B165" s="16"/>
      <c r="C165" s="12"/>
      <c r="D165" s="3"/>
      <c r="E165" s="3"/>
      <c r="F165" s="3"/>
      <c r="G165" s="13"/>
      <c r="H165" s="116"/>
      <c r="I165" s="13"/>
      <c r="J165" s="116"/>
      <c r="K165" s="116"/>
      <c r="L165" s="3"/>
      <c r="M165" s="54"/>
      <c r="N165" s="54"/>
      <c r="O165" s="96"/>
      <c r="P165" s="96"/>
      <c r="Q165" s="3"/>
      <c r="R165" s="3"/>
      <c r="S165" s="3"/>
      <c r="T165" s="3"/>
    </row>
    <row r="166" spans="1:20" ht="15" customHeight="1">
      <c r="A166" s="3"/>
      <c r="B166" s="16"/>
      <c r="C166" s="12"/>
      <c r="D166" s="3"/>
      <c r="E166" s="3"/>
      <c r="F166" s="3"/>
      <c r="G166" s="13"/>
      <c r="H166" s="116"/>
      <c r="I166" s="13"/>
      <c r="J166" s="116"/>
      <c r="K166" s="116"/>
      <c r="L166" s="3"/>
      <c r="M166" s="54"/>
      <c r="N166" s="54"/>
      <c r="O166" s="96"/>
      <c r="P166" s="96"/>
      <c r="Q166" s="3"/>
      <c r="R166" s="3"/>
      <c r="S166" s="3"/>
      <c r="T166" s="3"/>
    </row>
    <row r="167" spans="1:20" ht="15" customHeight="1">
      <c r="A167" s="3"/>
      <c r="B167" s="16"/>
      <c r="C167" s="12"/>
      <c r="D167" s="3"/>
      <c r="E167" s="3"/>
      <c r="F167" s="3"/>
      <c r="G167" s="13"/>
      <c r="H167" s="116"/>
      <c r="I167" s="13"/>
      <c r="J167" s="116"/>
      <c r="K167" s="116"/>
      <c r="L167" s="3"/>
      <c r="M167" s="54"/>
      <c r="N167" s="54"/>
      <c r="O167" s="96"/>
      <c r="P167" s="96"/>
      <c r="Q167" s="3"/>
      <c r="R167" s="3"/>
      <c r="S167" s="3"/>
      <c r="T167" s="3"/>
    </row>
    <row r="168" spans="1:20" ht="15" customHeight="1">
      <c r="A168" s="3"/>
      <c r="B168" s="16"/>
      <c r="C168" s="12"/>
      <c r="D168" s="3"/>
      <c r="E168" s="3"/>
      <c r="F168" s="3"/>
      <c r="G168" s="13"/>
      <c r="H168" s="116"/>
      <c r="I168" s="13"/>
      <c r="J168" s="116"/>
      <c r="K168" s="116"/>
      <c r="L168" s="3"/>
      <c r="M168" s="54"/>
      <c r="N168" s="54"/>
      <c r="O168" s="96"/>
      <c r="P168" s="96"/>
      <c r="Q168" s="3"/>
      <c r="R168" s="3"/>
      <c r="S168" s="3"/>
      <c r="T168" s="3"/>
    </row>
    <row r="169" spans="1:20" ht="15" customHeight="1">
      <c r="A169" s="3"/>
      <c r="B169" s="16"/>
      <c r="C169" s="12"/>
      <c r="D169" s="3"/>
      <c r="E169" s="3"/>
      <c r="F169" s="3"/>
      <c r="G169" s="13"/>
      <c r="H169" s="116"/>
      <c r="I169" s="13"/>
      <c r="J169" s="116"/>
      <c r="K169" s="116"/>
      <c r="L169" s="3"/>
      <c r="M169" s="54"/>
      <c r="N169" s="54"/>
      <c r="O169" s="96"/>
      <c r="P169" s="96"/>
      <c r="Q169" s="3"/>
      <c r="R169" s="3"/>
      <c r="S169" s="3"/>
      <c r="T169" s="3"/>
    </row>
    <row r="170" spans="1:20" ht="15" customHeight="1">
      <c r="A170" s="3"/>
      <c r="B170" s="16"/>
      <c r="C170" s="12"/>
      <c r="D170" s="3"/>
      <c r="E170" s="3"/>
      <c r="F170" s="3"/>
      <c r="G170" s="13"/>
      <c r="H170" s="116"/>
      <c r="I170" s="13"/>
      <c r="J170" s="116"/>
      <c r="K170" s="116"/>
      <c r="L170" s="3"/>
      <c r="M170" s="54"/>
      <c r="N170" s="54"/>
      <c r="O170" s="96"/>
      <c r="P170" s="96"/>
      <c r="Q170" s="3"/>
      <c r="R170" s="3"/>
      <c r="S170" s="3"/>
      <c r="T170" s="3"/>
    </row>
    <row r="171" spans="1:20" ht="15" customHeight="1">
      <c r="A171" s="3"/>
      <c r="B171" s="16"/>
      <c r="C171" s="12"/>
      <c r="D171" s="3"/>
      <c r="E171" s="3"/>
      <c r="F171" s="3"/>
      <c r="G171" s="13"/>
      <c r="H171" s="116"/>
      <c r="I171" s="13"/>
      <c r="J171" s="116"/>
      <c r="K171" s="116"/>
      <c r="L171" s="3"/>
      <c r="M171" s="54"/>
      <c r="N171" s="54"/>
      <c r="O171" s="96"/>
      <c r="P171" s="96"/>
      <c r="Q171" s="3"/>
      <c r="R171" s="3"/>
      <c r="S171" s="3"/>
      <c r="T171" s="3"/>
    </row>
    <row r="172" spans="1:20" ht="15" customHeight="1">
      <c r="A172" s="3"/>
      <c r="B172" s="16"/>
      <c r="C172" s="12"/>
      <c r="D172" s="3"/>
      <c r="E172" s="3"/>
      <c r="F172" s="3"/>
      <c r="G172" s="13"/>
      <c r="H172" s="116"/>
      <c r="I172" s="13"/>
      <c r="J172" s="116"/>
      <c r="K172" s="116"/>
      <c r="L172" s="3"/>
      <c r="M172" s="54"/>
      <c r="N172" s="54"/>
      <c r="O172" s="96"/>
      <c r="P172" s="96"/>
      <c r="Q172" s="3"/>
      <c r="R172" s="3"/>
      <c r="S172" s="3"/>
      <c r="T172" s="3"/>
    </row>
    <row r="173" spans="1:20" ht="15" customHeight="1">
      <c r="A173" s="3"/>
      <c r="B173" s="16"/>
      <c r="C173" s="12"/>
      <c r="D173" s="3"/>
      <c r="E173" s="3"/>
      <c r="F173" s="3"/>
      <c r="G173" s="13"/>
      <c r="H173" s="116"/>
      <c r="I173" s="13"/>
      <c r="J173" s="116"/>
      <c r="K173" s="116"/>
      <c r="L173" s="3"/>
      <c r="M173" s="54"/>
      <c r="N173" s="54"/>
      <c r="O173" s="96"/>
      <c r="P173" s="96"/>
      <c r="Q173" s="3"/>
      <c r="R173" s="3"/>
      <c r="S173" s="3"/>
      <c r="T173" s="3"/>
    </row>
    <row r="174" spans="1:20" ht="15" customHeight="1">
      <c r="A174" s="3"/>
      <c r="B174" s="16"/>
      <c r="C174" s="12"/>
      <c r="D174" s="3"/>
      <c r="E174" s="3"/>
      <c r="F174" s="3"/>
      <c r="G174" s="13"/>
      <c r="H174" s="116"/>
      <c r="I174" s="13"/>
      <c r="J174" s="116"/>
      <c r="K174" s="116"/>
      <c r="L174" s="3"/>
      <c r="M174" s="54"/>
      <c r="N174" s="54"/>
      <c r="O174" s="96"/>
      <c r="P174" s="96"/>
      <c r="Q174" s="3"/>
      <c r="R174" s="3"/>
      <c r="S174" s="3"/>
      <c r="T174" s="3"/>
    </row>
    <row r="175" spans="1:20" ht="15" customHeight="1">
      <c r="A175" s="3"/>
      <c r="B175" s="16"/>
      <c r="C175" s="12"/>
      <c r="D175" s="3"/>
      <c r="E175" s="3"/>
      <c r="F175" s="3"/>
      <c r="G175" s="13"/>
      <c r="H175" s="116"/>
      <c r="I175" s="13"/>
      <c r="J175" s="116"/>
      <c r="K175" s="116"/>
      <c r="L175" s="3"/>
      <c r="M175" s="54"/>
      <c r="N175" s="54"/>
      <c r="O175" s="96"/>
      <c r="P175" s="96"/>
      <c r="Q175" s="3"/>
      <c r="R175" s="3"/>
      <c r="S175" s="3"/>
      <c r="T175" s="3"/>
    </row>
    <row r="176" spans="1:20" ht="15" customHeight="1">
      <c r="A176" s="3"/>
      <c r="B176" s="16"/>
      <c r="C176" s="12"/>
      <c r="D176" s="3"/>
      <c r="E176" s="3"/>
      <c r="F176" s="3"/>
      <c r="G176" s="13"/>
      <c r="H176" s="116"/>
      <c r="I176" s="13"/>
      <c r="J176" s="116"/>
      <c r="K176" s="116"/>
      <c r="L176" s="3"/>
      <c r="M176" s="54"/>
      <c r="N176" s="54"/>
      <c r="O176" s="96"/>
      <c r="P176" s="96"/>
      <c r="Q176" s="3"/>
      <c r="R176" s="3"/>
      <c r="S176" s="3"/>
      <c r="T176" s="3"/>
    </row>
    <row r="177" spans="1:20" ht="15" customHeight="1">
      <c r="A177" s="3"/>
      <c r="B177" s="16"/>
      <c r="C177" s="12"/>
      <c r="D177" s="3"/>
      <c r="E177" s="3"/>
      <c r="F177" s="3"/>
      <c r="G177" s="13"/>
      <c r="H177" s="116"/>
      <c r="I177" s="13"/>
      <c r="J177" s="116"/>
      <c r="K177" s="116"/>
      <c r="L177" s="3"/>
      <c r="M177" s="54"/>
      <c r="N177" s="54"/>
      <c r="O177" s="96"/>
      <c r="P177" s="96"/>
      <c r="Q177" s="3"/>
      <c r="R177" s="3"/>
      <c r="S177" s="3"/>
      <c r="T177" s="3"/>
    </row>
    <row r="178" spans="1:20" ht="15" customHeight="1">
      <c r="A178" s="3"/>
      <c r="B178" s="16"/>
      <c r="C178" s="12"/>
      <c r="D178" s="3"/>
      <c r="E178" s="3"/>
      <c r="F178" s="3"/>
      <c r="G178" s="13"/>
      <c r="H178" s="116"/>
      <c r="I178" s="13"/>
      <c r="J178" s="116"/>
      <c r="K178" s="116"/>
      <c r="L178" s="3"/>
      <c r="M178" s="54"/>
      <c r="N178" s="54"/>
      <c r="O178" s="96"/>
      <c r="P178" s="96"/>
      <c r="Q178" s="3"/>
      <c r="R178" s="3"/>
      <c r="S178" s="3"/>
      <c r="T178" s="3"/>
    </row>
    <row r="179" spans="1:20" ht="15" customHeight="1">
      <c r="A179" s="3"/>
      <c r="B179" s="16"/>
      <c r="C179" s="12"/>
      <c r="D179" s="3"/>
      <c r="E179" s="3"/>
      <c r="F179" s="3"/>
      <c r="G179" s="13"/>
      <c r="H179" s="116"/>
      <c r="I179" s="13"/>
      <c r="J179" s="116"/>
      <c r="K179" s="116"/>
      <c r="L179" s="3"/>
      <c r="M179" s="54"/>
      <c r="N179" s="54"/>
      <c r="O179" s="96"/>
      <c r="P179" s="96"/>
      <c r="Q179" s="3"/>
      <c r="R179" s="3"/>
      <c r="S179" s="3"/>
      <c r="T179" s="3"/>
    </row>
    <row r="180" spans="1:20" ht="15" customHeight="1">
      <c r="A180" s="3"/>
      <c r="B180" s="16"/>
      <c r="C180" s="12"/>
      <c r="D180" s="3"/>
      <c r="E180" s="3"/>
      <c r="F180" s="3"/>
      <c r="G180" s="13"/>
      <c r="H180" s="116"/>
      <c r="I180" s="13"/>
      <c r="J180" s="116"/>
      <c r="K180" s="116"/>
      <c r="L180" s="3"/>
      <c r="M180" s="54"/>
      <c r="N180" s="54"/>
      <c r="O180" s="96"/>
      <c r="P180" s="96"/>
      <c r="Q180" s="3"/>
      <c r="R180" s="3"/>
      <c r="S180" s="3"/>
      <c r="T180" s="3"/>
    </row>
    <row r="181" spans="1:20" ht="15" customHeight="1">
      <c r="A181" s="3"/>
      <c r="B181" s="16"/>
      <c r="C181" s="12"/>
      <c r="D181" s="3"/>
      <c r="E181" s="3"/>
      <c r="F181" s="3"/>
      <c r="G181" s="13"/>
      <c r="H181" s="116"/>
      <c r="I181" s="13"/>
      <c r="J181" s="116"/>
      <c r="K181" s="116"/>
      <c r="L181" s="3"/>
      <c r="M181" s="54"/>
      <c r="N181" s="54"/>
      <c r="O181" s="96"/>
      <c r="P181" s="96"/>
      <c r="Q181" s="3"/>
      <c r="R181" s="3"/>
      <c r="S181" s="3"/>
      <c r="T181" s="3"/>
    </row>
    <row r="182" spans="1:20" ht="15" customHeight="1">
      <c r="A182" s="3"/>
      <c r="B182" s="16"/>
      <c r="C182" s="12"/>
      <c r="D182" s="3"/>
      <c r="E182" s="3"/>
      <c r="F182" s="3"/>
      <c r="G182" s="13"/>
      <c r="H182" s="116"/>
      <c r="I182" s="13"/>
      <c r="J182" s="116"/>
      <c r="K182" s="116"/>
      <c r="L182" s="3"/>
      <c r="M182" s="54"/>
      <c r="N182" s="54"/>
      <c r="O182" s="96"/>
      <c r="P182" s="96"/>
      <c r="Q182" s="3"/>
      <c r="R182" s="3"/>
      <c r="S182" s="3"/>
      <c r="T182" s="3"/>
    </row>
    <row r="183" spans="1:20" ht="15" customHeight="1">
      <c r="A183" s="3"/>
      <c r="B183" s="16"/>
      <c r="C183" s="12"/>
      <c r="D183" s="3"/>
      <c r="E183" s="3"/>
      <c r="F183" s="3"/>
      <c r="G183" s="13"/>
      <c r="H183" s="116"/>
      <c r="I183" s="13"/>
      <c r="J183" s="116"/>
      <c r="K183" s="116"/>
      <c r="L183" s="3"/>
      <c r="M183" s="54"/>
      <c r="N183" s="54"/>
      <c r="O183" s="96"/>
      <c r="P183" s="96"/>
      <c r="Q183" s="3"/>
      <c r="R183" s="3"/>
      <c r="S183" s="3"/>
      <c r="T183" s="3"/>
    </row>
    <row r="184" spans="1:20" ht="15" customHeight="1">
      <c r="A184" s="3"/>
      <c r="B184" s="16"/>
      <c r="C184" s="12"/>
      <c r="D184" s="3"/>
      <c r="E184" s="3"/>
      <c r="F184" s="3"/>
      <c r="G184" s="13"/>
      <c r="H184" s="116"/>
      <c r="I184" s="13"/>
      <c r="J184" s="116"/>
      <c r="K184" s="116"/>
      <c r="L184" s="3"/>
      <c r="M184" s="54"/>
      <c r="N184" s="54"/>
      <c r="O184" s="96"/>
      <c r="P184" s="96"/>
      <c r="Q184" s="3"/>
      <c r="R184" s="3"/>
      <c r="S184" s="3"/>
      <c r="T184" s="3"/>
    </row>
    <row r="185" spans="1:20" ht="15" customHeight="1">
      <c r="A185" s="3"/>
      <c r="B185" s="16"/>
      <c r="C185" s="12"/>
      <c r="D185" s="3"/>
      <c r="E185" s="3"/>
      <c r="F185" s="3"/>
      <c r="G185" s="13"/>
      <c r="H185" s="116"/>
      <c r="I185" s="13"/>
      <c r="J185" s="116"/>
      <c r="K185" s="116"/>
      <c r="L185" s="3"/>
      <c r="M185" s="54"/>
      <c r="N185" s="54"/>
      <c r="O185" s="96"/>
      <c r="P185" s="96"/>
      <c r="Q185" s="3"/>
      <c r="R185" s="3"/>
      <c r="S185" s="3"/>
      <c r="T185" s="3"/>
    </row>
    <row r="186" spans="1:20" ht="15" customHeight="1">
      <c r="A186" s="3"/>
      <c r="B186" s="16"/>
      <c r="C186" s="12"/>
      <c r="D186" s="3"/>
      <c r="E186" s="3"/>
      <c r="F186" s="3"/>
      <c r="G186" s="13"/>
      <c r="H186" s="116"/>
      <c r="I186" s="13"/>
      <c r="J186" s="116"/>
      <c r="K186" s="116"/>
      <c r="L186" s="3"/>
      <c r="M186" s="54"/>
      <c r="N186" s="54"/>
      <c r="O186" s="96"/>
      <c r="P186" s="96"/>
      <c r="Q186" s="3"/>
      <c r="R186" s="3"/>
      <c r="S186" s="3"/>
      <c r="T186" s="3"/>
    </row>
    <row r="187" spans="1:20" ht="15" customHeight="1">
      <c r="A187" s="3"/>
      <c r="B187" s="16"/>
      <c r="C187" s="12"/>
      <c r="D187" s="3"/>
      <c r="E187" s="3"/>
      <c r="F187" s="3"/>
      <c r="G187" s="13"/>
      <c r="H187" s="116"/>
      <c r="I187" s="13"/>
      <c r="J187" s="116"/>
      <c r="K187" s="116"/>
      <c r="L187" s="3"/>
      <c r="M187" s="54"/>
      <c r="N187" s="54"/>
      <c r="O187" s="96"/>
      <c r="P187" s="96"/>
      <c r="Q187" s="3"/>
      <c r="R187" s="3"/>
      <c r="S187" s="3"/>
      <c r="T187" s="3"/>
    </row>
    <row r="188" spans="1:20" ht="15" customHeight="1">
      <c r="A188" s="3"/>
      <c r="B188" s="16"/>
      <c r="C188" s="12"/>
      <c r="D188" s="3"/>
      <c r="E188" s="3"/>
      <c r="F188" s="3"/>
      <c r="G188" s="13"/>
      <c r="H188" s="116"/>
      <c r="I188" s="13"/>
      <c r="J188" s="116"/>
      <c r="K188" s="116"/>
      <c r="L188" s="3"/>
      <c r="M188" s="54"/>
      <c r="N188" s="54"/>
      <c r="O188" s="96"/>
      <c r="P188" s="96"/>
      <c r="Q188" s="3"/>
      <c r="R188" s="3"/>
      <c r="S188" s="3"/>
      <c r="T188" s="3"/>
    </row>
    <row r="189" spans="1:20" ht="15" customHeight="1">
      <c r="A189" s="3"/>
      <c r="B189" s="16"/>
      <c r="C189" s="12"/>
      <c r="D189" s="3"/>
      <c r="E189" s="3"/>
      <c r="F189" s="3"/>
      <c r="G189" s="13"/>
      <c r="H189" s="116"/>
      <c r="I189" s="13"/>
      <c r="J189" s="116"/>
      <c r="K189" s="116"/>
      <c r="L189" s="3"/>
      <c r="M189" s="54"/>
      <c r="N189" s="54"/>
      <c r="O189" s="96"/>
      <c r="P189" s="96"/>
      <c r="Q189" s="3"/>
      <c r="R189" s="3"/>
      <c r="S189" s="3"/>
      <c r="T189" s="3"/>
    </row>
    <row r="190" spans="1:20" ht="15" customHeight="1">
      <c r="A190" s="3"/>
      <c r="B190" s="16"/>
      <c r="C190" s="12"/>
      <c r="D190" s="3"/>
      <c r="E190" s="3"/>
      <c r="F190" s="3"/>
      <c r="G190" s="13"/>
      <c r="H190" s="116"/>
      <c r="I190" s="13"/>
      <c r="J190" s="116"/>
      <c r="K190" s="116"/>
      <c r="L190" s="3"/>
      <c r="M190" s="54"/>
      <c r="N190" s="54"/>
      <c r="O190" s="96"/>
      <c r="P190" s="96"/>
      <c r="Q190" s="3"/>
      <c r="R190" s="3"/>
      <c r="S190" s="3"/>
      <c r="T190" s="3"/>
    </row>
    <row r="191" spans="1:20" ht="15" customHeight="1">
      <c r="A191" s="3"/>
      <c r="B191" s="16"/>
      <c r="C191" s="12"/>
      <c r="D191" s="3"/>
      <c r="E191" s="3"/>
      <c r="F191" s="3"/>
      <c r="G191" s="13"/>
      <c r="H191" s="116"/>
      <c r="I191" s="13"/>
      <c r="J191" s="116"/>
      <c r="K191" s="116"/>
      <c r="L191" s="3"/>
      <c r="M191" s="54"/>
      <c r="N191" s="54"/>
      <c r="O191" s="96"/>
      <c r="P191" s="96"/>
      <c r="Q191" s="3"/>
      <c r="R191" s="3"/>
      <c r="S191" s="3"/>
      <c r="T191" s="3"/>
    </row>
    <row r="192" spans="1:20" ht="15" customHeight="1">
      <c r="A192" s="3"/>
      <c r="B192" s="16"/>
      <c r="C192" s="12"/>
      <c r="D192" s="3"/>
      <c r="E192" s="3"/>
      <c r="F192" s="3"/>
      <c r="G192" s="13"/>
      <c r="H192" s="116"/>
      <c r="I192" s="13"/>
      <c r="J192" s="116"/>
      <c r="K192" s="116"/>
      <c r="L192" s="3"/>
      <c r="M192" s="54"/>
      <c r="N192" s="54"/>
      <c r="O192" s="96"/>
      <c r="P192" s="96"/>
      <c r="Q192" s="3"/>
      <c r="R192" s="3"/>
      <c r="S192" s="3"/>
      <c r="T192" s="3"/>
    </row>
    <row r="193" spans="1:20" ht="15" customHeight="1">
      <c r="A193" s="3"/>
      <c r="B193" s="16"/>
      <c r="C193" s="12"/>
      <c r="D193" s="3"/>
      <c r="E193" s="3"/>
      <c r="F193" s="3"/>
      <c r="G193" s="13"/>
      <c r="H193" s="116"/>
      <c r="I193" s="13"/>
      <c r="J193" s="116"/>
      <c r="K193" s="116"/>
      <c r="L193" s="3"/>
      <c r="M193" s="54"/>
      <c r="N193" s="54"/>
      <c r="O193" s="96"/>
      <c r="P193" s="96"/>
      <c r="Q193" s="3"/>
      <c r="R193" s="3"/>
      <c r="S193" s="3"/>
      <c r="T193" s="3"/>
    </row>
    <row r="194" spans="1:20" ht="15" customHeight="1">
      <c r="A194" s="3"/>
      <c r="B194" s="16"/>
      <c r="C194" s="12"/>
      <c r="D194" s="3"/>
      <c r="E194" s="3"/>
      <c r="F194" s="3"/>
      <c r="G194" s="13"/>
      <c r="H194" s="116"/>
      <c r="I194" s="13"/>
      <c r="J194" s="116"/>
      <c r="K194" s="116"/>
      <c r="L194" s="3"/>
      <c r="M194" s="54"/>
      <c r="N194" s="54"/>
      <c r="O194" s="96"/>
      <c r="P194" s="96"/>
      <c r="Q194" s="3"/>
      <c r="R194" s="3"/>
      <c r="S194" s="3"/>
      <c r="T194" s="3"/>
    </row>
    <row r="195" spans="1:20" ht="15" customHeight="1">
      <c r="A195" s="3"/>
      <c r="B195" s="16"/>
      <c r="C195" s="12"/>
      <c r="D195" s="3"/>
      <c r="E195" s="3"/>
      <c r="F195" s="3"/>
      <c r="G195" s="13"/>
      <c r="H195" s="116"/>
      <c r="I195" s="13"/>
      <c r="J195" s="116"/>
      <c r="K195" s="116"/>
      <c r="L195" s="3"/>
      <c r="M195" s="54"/>
      <c r="N195" s="54"/>
      <c r="O195" s="96"/>
      <c r="P195" s="96"/>
      <c r="Q195" s="3"/>
      <c r="R195" s="3"/>
      <c r="S195" s="3"/>
      <c r="T195" s="3"/>
    </row>
    <row r="196" spans="1:20" ht="15" customHeight="1">
      <c r="A196" s="3"/>
      <c r="B196" s="16"/>
      <c r="C196" s="12"/>
      <c r="D196" s="3"/>
      <c r="E196" s="3"/>
      <c r="F196" s="3"/>
      <c r="G196" s="13"/>
      <c r="H196" s="116"/>
      <c r="I196" s="13"/>
      <c r="J196" s="116"/>
      <c r="K196" s="116"/>
      <c r="L196" s="3"/>
      <c r="M196" s="54"/>
      <c r="N196" s="54"/>
      <c r="O196" s="96"/>
      <c r="P196" s="96"/>
      <c r="Q196" s="3"/>
      <c r="R196" s="3"/>
      <c r="S196" s="3"/>
      <c r="T196" s="3"/>
    </row>
    <row r="197" spans="1:20" ht="15" customHeight="1">
      <c r="A197" s="3"/>
      <c r="B197" s="16"/>
      <c r="C197" s="12"/>
      <c r="D197" s="3"/>
      <c r="E197" s="3"/>
      <c r="F197" s="3"/>
      <c r="G197" s="13"/>
      <c r="H197" s="116"/>
      <c r="I197" s="13"/>
      <c r="J197" s="116"/>
      <c r="K197" s="116"/>
      <c r="L197" s="3"/>
      <c r="M197" s="54"/>
      <c r="N197" s="54"/>
      <c r="O197" s="96"/>
      <c r="P197" s="96"/>
      <c r="Q197" s="3"/>
      <c r="R197" s="3"/>
      <c r="S197" s="3"/>
      <c r="T197" s="3"/>
    </row>
    <row r="198" spans="1:20" ht="15" customHeight="1">
      <c r="A198" s="3"/>
      <c r="B198" s="16"/>
      <c r="C198" s="12"/>
      <c r="D198" s="3"/>
      <c r="E198" s="3"/>
      <c r="F198" s="3"/>
      <c r="G198" s="13"/>
      <c r="H198" s="116"/>
      <c r="I198" s="13"/>
      <c r="J198" s="116"/>
      <c r="K198" s="116"/>
      <c r="L198" s="3"/>
      <c r="M198" s="54"/>
      <c r="N198" s="54"/>
      <c r="O198" s="96"/>
      <c r="P198" s="96"/>
      <c r="Q198" s="3"/>
      <c r="R198" s="3"/>
      <c r="S198" s="3"/>
      <c r="T198" s="3"/>
    </row>
    <row r="199" spans="1:20" ht="15" customHeight="1">
      <c r="A199" s="3"/>
      <c r="B199" s="16"/>
      <c r="C199" s="12"/>
      <c r="D199" s="3"/>
      <c r="E199" s="3"/>
      <c r="F199" s="3"/>
      <c r="G199" s="13"/>
      <c r="H199" s="116"/>
      <c r="I199" s="13"/>
      <c r="J199" s="116"/>
      <c r="K199" s="116"/>
      <c r="L199" s="3"/>
      <c r="M199" s="54"/>
      <c r="N199" s="54"/>
      <c r="O199" s="96"/>
      <c r="P199" s="96"/>
      <c r="Q199" s="3"/>
      <c r="R199" s="3"/>
      <c r="S199" s="3"/>
      <c r="T199" s="3"/>
    </row>
    <row r="200" spans="1:20" ht="15" customHeight="1">
      <c r="A200" s="3"/>
      <c r="B200" s="16"/>
      <c r="C200" s="12"/>
      <c r="D200" s="3"/>
      <c r="E200" s="3"/>
      <c r="F200" s="3"/>
      <c r="G200" s="13"/>
      <c r="H200" s="116"/>
      <c r="I200" s="13"/>
      <c r="J200" s="116"/>
      <c r="K200" s="116"/>
      <c r="L200" s="3"/>
      <c r="M200" s="54"/>
      <c r="N200" s="54"/>
      <c r="O200" s="96"/>
      <c r="P200" s="96"/>
      <c r="Q200" s="3"/>
      <c r="R200" s="3"/>
      <c r="S200" s="3"/>
      <c r="T200" s="3"/>
    </row>
    <row r="201" spans="1:20" ht="15" customHeight="1">
      <c r="A201" s="3"/>
      <c r="B201" s="16"/>
      <c r="C201" s="12"/>
      <c r="D201" s="3"/>
      <c r="E201" s="3"/>
      <c r="F201" s="3"/>
      <c r="G201" s="13"/>
      <c r="H201" s="116"/>
      <c r="I201" s="13"/>
      <c r="J201" s="116"/>
      <c r="K201" s="116"/>
      <c r="L201" s="3"/>
      <c r="M201" s="54"/>
      <c r="N201" s="54"/>
      <c r="O201" s="96"/>
      <c r="P201" s="96"/>
      <c r="Q201" s="3"/>
      <c r="R201" s="3"/>
      <c r="S201" s="3"/>
      <c r="T201" s="3"/>
    </row>
    <row r="202" spans="1:20" ht="15" customHeight="1">
      <c r="A202" s="3"/>
      <c r="B202" s="16"/>
      <c r="C202" s="12"/>
      <c r="D202" s="3"/>
      <c r="E202" s="3"/>
      <c r="F202" s="3"/>
      <c r="G202" s="13"/>
      <c r="H202" s="116"/>
      <c r="I202" s="13"/>
      <c r="J202" s="116"/>
      <c r="K202" s="116"/>
      <c r="L202" s="3"/>
      <c r="M202" s="54"/>
      <c r="N202" s="54"/>
      <c r="O202" s="96"/>
      <c r="P202" s="96"/>
      <c r="Q202" s="3"/>
      <c r="R202" s="3"/>
      <c r="S202" s="3"/>
      <c r="T202" s="3"/>
    </row>
    <row r="203" spans="1:20" ht="15" customHeight="1">
      <c r="A203" s="3"/>
      <c r="B203" s="16"/>
      <c r="C203" s="12"/>
      <c r="D203" s="3"/>
      <c r="E203" s="3"/>
      <c r="F203" s="3"/>
      <c r="G203" s="13"/>
      <c r="H203" s="116"/>
      <c r="I203" s="13"/>
      <c r="J203" s="116"/>
      <c r="K203" s="116"/>
      <c r="L203" s="3"/>
      <c r="M203" s="54"/>
      <c r="N203" s="54"/>
      <c r="O203" s="96"/>
      <c r="P203" s="96"/>
      <c r="Q203" s="3"/>
      <c r="R203" s="3"/>
      <c r="S203" s="3"/>
      <c r="T203" s="3"/>
    </row>
    <row r="204" spans="1:20" ht="15" customHeight="1">
      <c r="A204" s="3"/>
      <c r="B204" s="16"/>
      <c r="C204" s="12"/>
      <c r="D204" s="3"/>
      <c r="E204" s="3"/>
      <c r="F204" s="3"/>
      <c r="G204" s="13"/>
      <c r="H204" s="116"/>
      <c r="I204" s="13"/>
      <c r="J204" s="116"/>
      <c r="K204" s="116"/>
      <c r="L204" s="3"/>
      <c r="M204" s="54"/>
      <c r="N204" s="54"/>
      <c r="O204" s="96"/>
      <c r="P204" s="96"/>
      <c r="Q204" s="3"/>
      <c r="R204" s="3"/>
      <c r="S204" s="3"/>
      <c r="T204" s="3"/>
    </row>
    <row r="205" spans="1:20" ht="15" customHeight="1">
      <c r="A205" s="3"/>
      <c r="B205" s="16"/>
      <c r="C205" s="12"/>
      <c r="D205" s="3"/>
      <c r="E205" s="3"/>
      <c r="F205" s="3"/>
      <c r="G205" s="13"/>
      <c r="H205" s="116"/>
      <c r="I205" s="13"/>
      <c r="J205" s="116"/>
      <c r="K205" s="116"/>
      <c r="L205" s="3"/>
      <c r="M205" s="54"/>
      <c r="N205" s="54"/>
      <c r="O205" s="96"/>
      <c r="P205" s="96"/>
      <c r="Q205" s="3"/>
      <c r="R205" s="3"/>
      <c r="S205" s="3"/>
      <c r="T205" s="3"/>
    </row>
    <row r="206" spans="1:20" ht="15" customHeight="1">
      <c r="A206" s="3"/>
      <c r="B206" s="16"/>
      <c r="C206" s="12"/>
      <c r="D206" s="3"/>
      <c r="E206" s="3"/>
      <c r="F206" s="3"/>
      <c r="G206" s="13"/>
      <c r="H206" s="116"/>
      <c r="I206" s="13"/>
      <c r="J206" s="116"/>
      <c r="K206" s="116"/>
      <c r="L206" s="3"/>
      <c r="M206" s="54"/>
      <c r="N206" s="54"/>
      <c r="O206" s="96"/>
      <c r="P206" s="96"/>
      <c r="Q206" s="3"/>
      <c r="R206" s="3"/>
      <c r="S206" s="3"/>
      <c r="T206" s="3"/>
    </row>
    <row r="207" spans="1:20" ht="15" customHeight="1">
      <c r="A207" s="3"/>
      <c r="B207" s="16"/>
      <c r="C207" s="12"/>
      <c r="D207" s="3"/>
      <c r="E207" s="3"/>
      <c r="F207" s="3"/>
      <c r="G207" s="13"/>
      <c r="H207" s="116"/>
      <c r="I207" s="13"/>
      <c r="J207" s="116"/>
      <c r="K207" s="116"/>
      <c r="L207" s="3"/>
      <c r="M207" s="54"/>
      <c r="N207" s="54"/>
      <c r="O207" s="96"/>
      <c r="P207" s="96"/>
      <c r="Q207" s="3"/>
      <c r="R207" s="3"/>
      <c r="S207" s="3"/>
      <c r="T207" s="3"/>
    </row>
    <row r="208" spans="1:20" ht="15" customHeight="1">
      <c r="A208" s="3"/>
      <c r="B208" s="16"/>
      <c r="C208" s="12"/>
      <c r="D208" s="3"/>
      <c r="E208" s="3"/>
      <c r="F208" s="3"/>
      <c r="G208" s="13"/>
      <c r="H208" s="116"/>
      <c r="I208" s="13"/>
      <c r="J208" s="116"/>
      <c r="K208" s="116"/>
      <c r="L208" s="3"/>
      <c r="M208" s="54"/>
      <c r="N208" s="54"/>
      <c r="O208" s="96"/>
      <c r="P208" s="96"/>
      <c r="Q208" s="3"/>
      <c r="R208" s="3"/>
      <c r="S208" s="3"/>
      <c r="T208" s="3"/>
    </row>
    <row r="209" spans="1:20" ht="15" customHeight="1">
      <c r="A209" s="3"/>
      <c r="B209" s="16"/>
      <c r="C209" s="12"/>
      <c r="D209" s="3"/>
      <c r="E209" s="3"/>
      <c r="F209" s="3"/>
      <c r="G209" s="13"/>
      <c r="H209" s="116"/>
      <c r="I209" s="13"/>
      <c r="J209" s="116"/>
      <c r="K209" s="116"/>
      <c r="L209" s="3"/>
      <c r="M209" s="54"/>
      <c r="N209" s="54"/>
      <c r="O209" s="96"/>
      <c r="P209" s="96"/>
      <c r="Q209" s="3"/>
      <c r="R209" s="3"/>
      <c r="S209" s="3"/>
      <c r="T209" s="3"/>
    </row>
    <row r="210" spans="1:20" ht="15" customHeight="1">
      <c r="A210" s="3"/>
      <c r="B210" s="16"/>
      <c r="C210" s="12"/>
      <c r="D210" s="3"/>
      <c r="E210" s="3"/>
      <c r="F210" s="3"/>
      <c r="G210" s="13"/>
      <c r="H210" s="116"/>
      <c r="I210" s="13"/>
      <c r="J210" s="116"/>
      <c r="K210" s="116"/>
      <c r="L210" s="3"/>
      <c r="M210" s="54"/>
      <c r="N210" s="54"/>
      <c r="O210" s="96"/>
      <c r="P210" s="96"/>
      <c r="Q210" s="3"/>
      <c r="R210" s="3"/>
      <c r="S210" s="3"/>
      <c r="T210" s="3"/>
    </row>
    <row r="211" spans="1:20" ht="15" customHeight="1">
      <c r="A211" s="3"/>
      <c r="B211" s="16"/>
      <c r="C211" s="12"/>
      <c r="D211" s="3"/>
      <c r="E211" s="3"/>
      <c r="F211" s="3"/>
      <c r="G211" s="13"/>
      <c r="H211" s="116"/>
      <c r="I211" s="13"/>
      <c r="J211" s="116"/>
      <c r="K211" s="116"/>
      <c r="L211" s="3"/>
      <c r="M211" s="54"/>
      <c r="N211" s="54"/>
      <c r="O211" s="96"/>
      <c r="P211" s="96"/>
      <c r="Q211" s="3"/>
      <c r="R211" s="3"/>
      <c r="S211" s="3"/>
      <c r="T211" s="3"/>
    </row>
    <row r="212" spans="1:20" ht="15" customHeight="1">
      <c r="A212" s="3"/>
      <c r="B212" s="16"/>
      <c r="C212" s="12"/>
      <c r="D212" s="3"/>
      <c r="E212" s="3"/>
      <c r="F212" s="3"/>
      <c r="G212" s="13"/>
      <c r="H212" s="116"/>
      <c r="I212" s="13"/>
      <c r="J212" s="116"/>
      <c r="K212" s="116"/>
      <c r="L212" s="3"/>
      <c r="M212" s="54"/>
      <c r="N212" s="54"/>
      <c r="O212" s="96"/>
      <c r="P212" s="96"/>
      <c r="Q212" s="3"/>
      <c r="R212" s="3"/>
      <c r="S212" s="3"/>
      <c r="T212" s="3"/>
    </row>
    <row r="213" spans="1:20" ht="15" customHeight="1">
      <c r="A213" s="3"/>
      <c r="B213" s="16"/>
      <c r="C213" s="12"/>
      <c r="D213" s="3"/>
      <c r="E213" s="3"/>
      <c r="F213" s="3"/>
      <c r="G213" s="13"/>
      <c r="H213" s="116"/>
      <c r="I213" s="13"/>
      <c r="J213" s="116"/>
      <c r="K213" s="116"/>
      <c r="L213" s="3"/>
      <c r="M213" s="54"/>
      <c r="N213" s="54"/>
      <c r="O213" s="96"/>
      <c r="P213" s="96"/>
      <c r="Q213" s="3"/>
      <c r="R213" s="3"/>
      <c r="S213" s="3"/>
      <c r="T213" s="3"/>
    </row>
    <row r="214" spans="1:20" ht="15" customHeight="1">
      <c r="A214" s="3"/>
      <c r="B214" s="16"/>
      <c r="C214" s="12"/>
      <c r="D214" s="3"/>
      <c r="E214" s="3"/>
      <c r="F214" s="3"/>
      <c r="G214" s="13"/>
      <c r="H214" s="116"/>
      <c r="I214" s="13"/>
      <c r="J214" s="116"/>
      <c r="K214" s="116"/>
      <c r="L214" s="3"/>
      <c r="M214" s="54"/>
      <c r="N214" s="54"/>
      <c r="O214" s="96"/>
      <c r="P214" s="96"/>
      <c r="Q214" s="3"/>
      <c r="R214" s="3"/>
      <c r="S214" s="3"/>
      <c r="T214" s="3"/>
    </row>
    <row r="215" spans="1:20" ht="15" customHeight="1">
      <c r="A215" s="3"/>
      <c r="B215" s="16"/>
      <c r="C215" s="12"/>
      <c r="D215" s="3"/>
      <c r="E215" s="3"/>
      <c r="F215" s="3"/>
      <c r="G215" s="13"/>
      <c r="H215" s="116"/>
      <c r="I215" s="13"/>
      <c r="J215" s="116"/>
      <c r="K215" s="116"/>
      <c r="L215" s="3"/>
      <c r="M215" s="54"/>
      <c r="N215" s="54"/>
      <c r="O215" s="96"/>
      <c r="P215" s="96"/>
      <c r="Q215" s="3"/>
      <c r="R215" s="3"/>
      <c r="S215" s="3"/>
      <c r="T215" s="3"/>
    </row>
    <row r="216" spans="1:20" ht="15" customHeight="1">
      <c r="A216" s="3"/>
      <c r="B216" s="16"/>
      <c r="C216" s="12"/>
      <c r="D216" s="3"/>
      <c r="E216" s="3"/>
      <c r="F216" s="3"/>
      <c r="G216" s="13"/>
      <c r="H216" s="116"/>
      <c r="I216" s="13"/>
      <c r="J216" s="116"/>
      <c r="K216" s="116"/>
      <c r="L216" s="3"/>
      <c r="M216" s="54"/>
      <c r="N216" s="54"/>
      <c r="O216" s="96"/>
      <c r="P216" s="96"/>
      <c r="Q216" s="3"/>
      <c r="R216" s="3"/>
      <c r="S216" s="3"/>
      <c r="T216" s="3"/>
    </row>
    <row r="217" spans="1:20" ht="15" customHeight="1">
      <c r="A217" s="3"/>
      <c r="B217" s="16"/>
      <c r="C217" s="12"/>
      <c r="D217" s="3"/>
      <c r="E217" s="3"/>
      <c r="F217" s="3"/>
      <c r="G217" s="13"/>
      <c r="H217" s="116"/>
      <c r="I217" s="13"/>
      <c r="J217" s="116"/>
      <c r="K217" s="116"/>
      <c r="L217" s="3"/>
      <c r="M217" s="54"/>
      <c r="N217" s="54"/>
      <c r="O217" s="96"/>
      <c r="P217" s="96"/>
      <c r="Q217" s="3"/>
      <c r="R217" s="3"/>
      <c r="S217" s="3"/>
      <c r="T217" s="3"/>
    </row>
    <row r="218" spans="1:20" ht="15" customHeight="1">
      <c r="A218" s="3"/>
      <c r="B218" s="16"/>
      <c r="C218" s="12"/>
      <c r="D218" s="3"/>
      <c r="E218" s="3"/>
      <c r="F218" s="3"/>
      <c r="G218" s="13"/>
      <c r="H218" s="116"/>
      <c r="I218" s="13"/>
      <c r="J218" s="116"/>
      <c r="K218" s="116"/>
      <c r="L218" s="3"/>
      <c r="M218" s="54"/>
      <c r="N218" s="54"/>
      <c r="O218" s="96"/>
      <c r="P218" s="96"/>
      <c r="Q218" s="3"/>
      <c r="R218" s="3"/>
      <c r="S218" s="3"/>
      <c r="T218" s="3"/>
    </row>
    <row r="219" spans="1:20" ht="15" customHeight="1">
      <c r="A219" s="3"/>
      <c r="B219" s="16"/>
      <c r="C219" s="12"/>
      <c r="D219" s="3"/>
      <c r="E219" s="3"/>
      <c r="F219" s="3"/>
      <c r="G219" s="13"/>
      <c r="H219" s="116"/>
      <c r="I219" s="13"/>
      <c r="J219" s="116"/>
      <c r="K219" s="116"/>
      <c r="L219" s="3"/>
      <c r="M219" s="54"/>
      <c r="N219" s="54"/>
      <c r="O219" s="96"/>
      <c r="P219" s="96"/>
      <c r="Q219" s="3"/>
      <c r="R219" s="3"/>
      <c r="S219" s="3"/>
      <c r="T219" s="3"/>
    </row>
    <row r="220" spans="1:20" ht="15" customHeight="1">
      <c r="A220" s="3"/>
      <c r="B220" s="16"/>
      <c r="C220" s="12"/>
      <c r="D220" s="3"/>
      <c r="E220" s="3"/>
      <c r="F220" s="3"/>
      <c r="G220" s="13"/>
      <c r="H220" s="116"/>
      <c r="I220" s="13"/>
      <c r="J220" s="116"/>
      <c r="K220" s="116"/>
      <c r="L220" s="3"/>
      <c r="M220" s="54"/>
      <c r="N220" s="54"/>
      <c r="O220" s="96"/>
      <c r="P220" s="96"/>
      <c r="Q220" s="3"/>
      <c r="R220" s="3"/>
      <c r="S220" s="3"/>
      <c r="T220" s="3"/>
    </row>
    <row r="221" spans="1:20" ht="15" customHeight="1">
      <c r="A221" s="3"/>
      <c r="B221" s="16"/>
      <c r="C221" s="12"/>
      <c r="D221" s="3"/>
      <c r="E221" s="3"/>
      <c r="F221" s="3"/>
      <c r="G221" s="13"/>
      <c r="H221" s="116"/>
      <c r="I221" s="13"/>
      <c r="J221" s="116"/>
      <c r="K221" s="116"/>
      <c r="L221" s="3"/>
      <c r="M221" s="54"/>
      <c r="N221" s="54"/>
      <c r="O221" s="96"/>
      <c r="P221" s="96"/>
      <c r="Q221" s="3"/>
      <c r="R221" s="3"/>
      <c r="S221" s="3"/>
      <c r="T221" s="3"/>
    </row>
    <row r="222" spans="1:20" ht="15" customHeight="1">
      <c r="A222" s="3"/>
      <c r="B222" s="16"/>
      <c r="C222" s="12"/>
      <c r="D222" s="3"/>
      <c r="E222" s="3"/>
      <c r="F222" s="3"/>
      <c r="G222" s="13"/>
      <c r="H222" s="116"/>
      <c r="I222" s="13"/>
      <c r="J222" s="116"/>
      <c r="K222" s="116"/>
      <c r="L222" s="3"/>
      <c r="M222" s="54"/>
      <c r="N222" s="54"/>
      <c r="O222" s="96"/>
      <c r="P222" s="96"/>
      <c r="Q222" s="3"/>
      <c r="R222" s="3"/>
      <c r="S222" s="3"/>
      <c r="T222" s="3"/>
    </row>
    <row r="223" spans="1:20" ht="15" customHeight="1">
      <c r="A223" s="3"/>
      <c r="B223" s="16"/>
      <c r="C223" s="12"/>
      <c r="D223" s="3"/>
      <c r="E223" s="3"/>
      <c r="F223" s="3"/>
      <c r="G223" s="13"/>
      <c r="H223" s="116"/>
      <c r="I223" s="13"/>
      <c r="J223" s="116"/>
      <c r="K223" s="116"/>
      <c r="L223" s="3"/>
      <c r="M223" s="54"/>
      <c r="N223" s="54"/>
      <c r="O223" s="96"/>
      <c r="P223" s="96"/>
      <c r="Q223" s="3"/>
      <c r="R223" s="3"/>
      <c r="S223" s="3"/>
      <c r="T223" s="3"/>
    </row>
    <row r="224" spans="1:20" ht="15" customHeight="1">
      <c r="A224" s="3"/>
      <c r="B224" s="16"/>
      <c r="C224" s="12"/>
      <c r="D224" s="3"/>
      <c r="E224" s="3"/>
      <c r="F224" s="3"/>
      <c r="G224" s="13"/>
      <c r="H224" s="116"/>
      <c r="I224" s="13"/>
      <c r="J224" s="116"/>
      <c r="K224" s="116"/>
      <c r="L224" s="3"/>
      <c r="M224" s="54"/>
      <c r="N224" s="54"/>
      <c r="O224" s="96"/>
      <c r="P224" s="96"/>
      <c r="Q224" s="3"/>
      <c r="R224" s="3"/>
      <c r="S224" s="3"/>
      <c r="T224" s="3"/>
    </row>
    <row r="225" spans="1:20" ht="15" customHeight="1">
      <c r="A225" s="3"/>
      <c r="B225" s="16"/>
      <c r="C225" s="12"/>
      <c r="D225" s="3"/>
      <c r="E225" s="3"/>
      <c r="F225" s="3"/>
      <c r="G225" s="13"/>
      <c r="H225" s="116"/>
      <c r="I225" s="13"/>
      <c r="J225" s="116"/>
      <c r="K225" s="116"/>
      <c r="L225" s="3"/>
      <c r="M225" s="54"/>
      <c r="N225" s="54"/>
      <c r="O225" s="96"/>
      <c r="P225" s="96"/>
      <c r="Q225" s="3"/>
      <c r="R225" s="3"/>
      <c r="S225" s="3"/>
      <c r="T225" s="3"/>
    </row>
    <row r="226" spans="1:20" ht="15" customHeight="1">
      <c r="A226" s="3"/>
      <c r="B226" s="16"/>
      <c r="C226" s="12"/>
      <c r="D226" s="3"/>
      <c r="E226" s="3"/>
      <c r="F226" s="3"/>
      <c r="G226" s="13"/>
      <c r="H226" s="116"/>
      <c r="I226" s="13"/>
      <c r="J226" s="116"/>
      <c r="K226" s="116"/>
      <c r="L226" s="3"/>
      <c r="M226" s="54"/>
      <c r="N226" s="54"/>
      <c r="O226" s="96"/>
      <c r="P226" s="96"/>
      <c r="Q226" s="3"/>
      <c r="R226" s="3"/>
      <c r="S226" s="3"/>
      <c r="T226" s="3"/>
    </row>
    <row r="227" spans="1:20" ht="15" customHeight="1">
      <c r="A227" s="3"/>
      <c r="B227" s="16"/>
      <c r="C227" s="12"/>
      <c r="D227" s="3"/>
      <c r="E227" s="3"/>
      <c r="F227" s="3"/>
      <c r="G227" s="13"/>
      <c r="H227" s="116"/>
      <c r="I227" s="13"/>
      <c r="J227" s="116"/>
      <c r="K227" s="116"/>
      <c r="L227" s="3"/>
      <c r="M227" s="54"/>
      <c r="N227" s="54"/>
      <c r="O227" s="96"/>
      <c r="P227" s="96"/>
      <c r="Q227" s="3"/>
      <c r="R227" s="3"/>
      <c r="S227" s="3"/>
      <c r="T227" s="3"/>
    </row>
    <row r="228" spans="1:20" ht="15" customHeight="1">
      <c r="A228" s="3"/>
      <c r="B228" s="16"/>
      <c r="C228" s="12"/>
      <c r="D228" s="3"/>
      <c r="E228" s="3"/>
      <c r="F228" s="3"/>
      <c r="G228" s="13"/>
      <c r="H228" s="116"/>
      <c r="I228" s="13"/>
      <c r="J228" s="116"/>
      <c r="K228" s="116"/>
      <c r="L228" s="3"/>
      <c r="M228" s="54"/>
      <c r="N228" s="54"/>
      <c r="O228" s="96"/>
      <c r="P228" s="96"/>
      <c r="Q228" s="3"/>
      <c r="R228" s="3"/>
      <c r="S228" s="3"/>
      <c r="T228" s="3"/>
    </row>
    <row r="229" spans="1:20" ht="15" customHeight="1">
      <c r="A229" s="3"/>
      <c r="B229" s="16"/>
      <c r="C229" s="12"/>
      <c r="D229" s="3"/>
      <c r="E229" s="3"/>
      <c r="F229" s="3"/>
      <c r="G229" s="13"/>
      <c r="H229" s="116"/>
      <c r="I229" s="13"/>
      <c r="J229" s="116"/>
      <c r="K229" s="116"/>
      <c r="L229" s="3"/>
      <c r="M229" s="54"/>
      <c r="N229" s="54"/>
      <c r="O229" s="96"/>
      <c r="P229" s="96"/>
      <c r="Q229" s="3"/>
      <c r="R229" s="3"/>
      <c r="S229" s="3"/>
      <c r="T229" s="3"/>
    </row>
    <row r="230" spans="1:20" ht="15" customHeight="1">
      <c r="A230" s="3"/>
      <c r="B230" s="16"/>
      <c r="C230" s="12"/>
      <c r="D230" s="3"/>
      <c r="E230" s="3"/>
      <c r="F230" s="3"/>
      <c r="G230" s="13"/>
      <c r="H230" s="116"/>
      <c r="I230" s="13"/>
      <c r="J230" s="116"/>
      <c r="K230" s="116"/>
      <c r="L230" s="3"/>
      <c r="M230" s="54"/>
      <c r="N230" s="54"/>
      <c r="O230" s="96"/>
      <c r="P230" s="96"/>
      <c r="Q230" s="3"/>
      <c r="R230" s="3"/>
      <c r="S230" s="3"/>
      <c r="T230" s="3"/>
    </row>
    <row r="231" spans="1:20" ht="15" customHeight="1">
      <c r="A231" s="3"/>
      <c r="B231" s="16"/>
      <c r="C231" s="12"/>
      <c r="D231" s="3"/>
      <c r="E231" s="3"/>
      <c r="F231" s="3"/>
      <c r="G231" s="13"/>
      <c r="H231" s="116"/>
      <c r="I231" s="13"/>
      <c r="J231" s="116"/>
      <c r="K231" s="116"/>
      <c r="L231" s="3"/>
      <c r="M231" s="54"/>
      <c r="N231" s="54"/>
      <c r="O231" s="96"/>
      <c r="P231" s="96"/>
      <c r="Q231" s="3"/>
      <c r="R231" s="3"/>
      <c r="S231" s="3"/>
      <c r="T231" s="3"/>
    </row>
    <row r="232" spans="1:20" ht="15" customHeight="1">
      <c r="A232" s="3"/>
      <c r="B232" s="16"/>
      <c r="C232" s="12"/>
      <c r="D232" s="3"/>
      <c r="E232" s="3"/>
      <c r="F232" s="3"/>
      <c r="G232" s="13"/>
      <c r="H232" s="116"/>
      <c r="I232" s="13"/>
      <c r="J232" s="116"/>
      <c r="K232" s="116"/>
      <c r="L232" s="3"/>
      <c r="M232" s="54"/>
      <c r="N232" s="54"/>
      <c r="O232" s="96"/>
      <c r="P232" s="96"/>
      <c r="Q232" s="3"/>
      <c r="R232" s="3"/>
      <c r="S232" s="3"/>
      <c r="T232" s="3"/>
    </row>
    <row r="233" spans="1:20" ht="15" customHeight="1">
      <c r="A233" s="3"/>
      <c r="B233" s="16"/>
      <c r="C233" s="12"/>
      <c r="D233" s="3"/>
      <c r="E233" s="3"/>
      <c r="F233" s="3"/>
      <c r="G233" s="13"/>
      <c r="H233" s="116"/>
      <c r="I233" s="13"/>
      <c r="J233" s="116"/>
      <c r="K233" s="116"/>
      <c r="L233" s="3"/>
      <c r="M233" s="54"/>
      <c r="N233" s="54"/>
      <c r="O233" s="96"/>
      <c r="P233" s="96"/>
      <c r="Q233" s="3"/>
      <c r="R233" s="3"/>
      <c r="S233" s="3"/>
      <c r="T233" s="3"/>
    </row>
    <row r="234" spans="1:20" ht="15" customHeight="1">
      <c r="A234" s="3"/>
      <c r="B234" s="16"/>
      <c r="C234" s="12"/>
      <c r="D234" s="3"/>
      <c r="E234" s="3"/>
      <c r="F234" s="3"/>
      <c r="G234" s="13"/>
      <c r="H234" s="116"/>
      <c r="I234" s="13"/>
      <c r="J234" s="116"/>
      <c r="K234" s="116"/>
      <c r="L234" s="3"/>
      <c r="M234" s="54"/>
      <c r="N234" s="54"/>
      <c r="O234" s="96"/>
      <c r="P234" s="96"/>
      <c r="Q234" s="3"/>
      <c r="R234" s="3"/>
      <c r="S234" s="3"/>
      <c r="T234" s="3"/>
    </row>
    <row r="235" spans="1:20" ht="15" customHeight="1">
      <c r="A235" s="3"/>
      <c r="B235" s="16"/>
      <c r="C235" s="12"/>
      <c r="D235" s="3"/>
      <c r="E235" s="3"/>
      <c r="F235" s="3"/>
      <c r="G235" s="13"/>
      <c r="H235" s="116"/>
      <c r="I235" s="13"/>
      <c r="J235" s="116"/>
      <c r="K235" s="116"/>
      <c r="L235" s="3"/>
      <c r="M235" s="54"/>
      <c r="N235" s="54"/>
      <c r="O235" s="96"/>
      <c r="P235" s="96"/>
      <c r="Q235" s="3"/>
      <c r="R235" s="3"/>
      <c r="S235" s="3"/>
      <c r="T235" s="3"/>
    </row>
    <row r="236" spans="1:20" ht="15" customHeight="1">
      <c r="A236" s="3"/>
      <c r="B236" s="16"/>
      <c r="C236" s="12"/>
      <c r="D236" s="3"/>
      <c r="E236" s="3"/>
      <c r="F236" s="3"/>
      <c r="G236" s="13"/>
      <c r="H236" s="116"/>
      <c r="I236" s="13"/>
      <c r="J236" s="116"/>
      <c r="K236" s="116"/>
      <c r="L236" s="3"/>
      <c r="M236" s="54"/>
      <c r="N236" s="54"/>
      <c r="O236" s="96"/>
      <c r="P236" s="96"/>
      <c r="Q236" s="3"/>
      <c r="R236" s="3"/>
      <c r="S236" s="3"/>
      <c r="T236" s="3"/>
    </row>
    <row r="237" spans="1:20" ht="15" customHeight="1">
      <c r="A237" s="3"/>
      <c r="B237" s="16"/>
      <c r="C237" s="12"/>
      <c r="D237" s="3"/>
      <c r="E237" s="3"/>
      <c r="F237" s="3"/>
      <c r="G237" s="13"/>
      <c r="H237" s="116"/>
      <c r="I237" s="13"/>
      <c r="J237" s="116"/>
      <c r="K237" s="116"/>
      <c r="L237" s="3"/>
      <c r="M237" s="54"/>
      <c r="N237" s="54"/>
      <c r="O237" s="96"/>
      <c r="P237" s="96"/>
      <c r="Q237" s="3"/>
      <c r="R237" s="3"/>
      <c r="S237" s="3"/>
      <c r="T237" s="3"/>
    </row>
    <row r="238" spans="1:20" ht="15" customHeight="1">
      <c r="A238" s="3"/>
      <c r="B238" s="16"/>
      <c r="C238" s="12"/>
      <c r="D238" s="3"/>
      <c r="E238" s="3"/>
      <c r="F238" s="3"/>
      <c r="G238" s="13"/>
      <c r="H238" s="116"/>
      <c r="I238" s="13"/>
      <c r="J238" s="116"/>
      <c r="K238" s="116"/>
      <c r="L238" s="3"/>
      <c r="M238" s="54"/>
      <c r="N238" s="54"/>
      <c r="O238" s="96"/>
      <c r="P238" s="96"/>
      <c r="Q238" s="3"/>
      <c r="R238" s="3"/>
      <c r="S238" s="3"/>
      <c r="T238" s="3"/>
    </row>
    <row r="239" spans="1:20" ht="15" customHeight="1">
      <c r="A239" s="3"/>
      <c r="B239" s="16"/>
      <c r="C239" s="12"/>
      <c r="D239" s="3"/>
      <c r="E239" s="3"/>
      <c r="F239" s="3"/>
      <c r="G239" s="13"/>
      <c r="H239" s="116"/>
      <c r="I239" s="13"/>
      <c r="J239" s="116"/>
      <c r="K239" s="116"/>
      <c r="L239" s="3"/>
      <c r="M239" s="54"/>
      <c r="N239" s="54"/>
      <c r="O239" s="96"/>
      <c r="P239" s="96"/>
      <c r="Q239" s="3"/>
      <c r="R239" s="3"/>
      <c r="S239" s="3"/>
      <c r="T239" s="3"/>
    </row>
    <row r="240" spans="1:20" ht="15" customHeight="1">
      <c r="A240" s="3"/>
      <c r="B240" s="16"/>
      <c r="C240" s="12"/>
      <c r="D240" s="3"/>
      <c r="E240" s="3"/>
      <c r="F240" s="3"/>
      <c r="G240" s="13"/>
      <c r="H240" s="116"/>
      <c r="I240" s="13"/>
      <c r="J240" s="116"/>
      <c r="K240" s="116"/>
      <c r="L240" s="3"/>
      <c r="M240" s="54"/>
      <c r="N240" s="54"/>
      <c r="O240" s="96"/>
      <c r="P240" s="96"/>
      <c r="Q240" s="3"/>
      <c r="R240" s="3"/>
      <c r="S240" s="3"/>
      <c r="T240" s="3"/>
    </row>
    <row r="241" spans="1:20" ht="15" customHeight="1">
      <c r="A241" s="3"/>
      <c r="B241" s="16"/>
      <c r="C241" s="12"/>
      <c r="D241" s="3"/>
      <c r="E241" s="3"/>
      <c r="F241" s="3"/>
      <c r="G241" s="13"/>
      <c r="H241" s="116"/>
      <c r="I241" s="13"/>
      <c r="J241" s="116"/>
      <c r="K241" s="116"/>
      <c r="L241" s="3"/>
      <c r="M241" s="54"/>
      <c r="N241" s="54"/>
      <c r="O241" s="96"/>
      <c r="P241" s="96"/>
      <c r="Q241" s="3"/>
      <c r="R241" s="3"/>
      <c r="S241" s="3"/>
      <c r="T241" s="3"/>
    </row>
    <row r="242" spans="1:20" ht="15" customHeight="1">
      <c r="A242" s="3"/>
      <c r="B242" s="16"/>
      <c r="C242" s="12"/>
      <c r="D242" s="3"/>
      <c r="E242" s="3"/>
      <c r="F242" s="3"/>
      <c r="G242" s="13"/>
      <c r="H242" s="116"/>
      <c r="I242" s="13"/>
      <c r="J242" s="116"/>
      <c r="K242" s="116"/>
      <c r="L242" s="3"/>
      <c r="M242" s="54"/>
      <c r="N242" s="54"/>
      <c r="O242" s="96"/>
      <c r="P242" s="96"/>
      <c r="Q242" s="3"/>
      <c r="R242" s="3"/>
      <c r="S242" s="3"/>
      <c r="T242" s="3"/>
    </row>
    <row r="243" spans="1:20" ht="15" customHeight="1">
      <c r="A243" s="3"/>
      <c r="B243" s="16"/>
      <c r="C243" s="12"/>
      <c r="D243" s="3"/>
      <c r="E243" s="3"/>
      <c r="F243" s="3"/>
      <c r="G243" s="13"/>
      <c r="H243" s="116"/>
      <c r="I243" s="13"/>
      <c r="J243" s="116"/>
      <c r="K243" s="116"/>
      <c r="L243" s="3"/>
      <c r="M243" s="54"/>
      <c r="N243" s="54"/>
      <c r="O243" s="96"/>
      <c r="P243" s="96"/>
      <c r="Q243" s="3"/>
      <c r="R243" s="3"/>
      <c r="S243" s="3"/>
      <c r="T243" s="3"/>
    </row>
    <row r="244" spans="1:20" ht="15" customHeight="1">
      <c r="A244" s="3"/>
      <c r="B244" s="16"/>
      <c r="C244" s="12"/>
      <c r="D244" s="3"/>
      <c r="E244" s="3"/>
      <c r="F244" s="3"/>
      <c r="G244" s="13"/>
      <c r="H244" s="116"/>
      <c r="I244" s="13"/>
      <c r="J244" s="116"/>
      <c r="K244" s="116"/>
      <c r="L244" s="3"/>
      <c r="M244" s="54"/>
      <c r="N244" s="54"/>
      <c r="O244" s="96"/>
      <c r="P244" s="96"/>
      <c r="Q244" s="3"/>
      <c r="R244" s="3"/>
      <c r="S244" s="3"/>
      <c r="T244" s="3"/>
    </row>
    <row r="245" spans="1:20" ht="15" customHeight="1">
      <c r="A245" s="3"/>
      <c r="B245" s="16"/>
      <c r="C245" s="12"/>
      <c r="D245" s="3"/>
      <c r="E245" s="3"/>
      <c r="F245" s="3"/>
      <c r="G245" s="13"/>
      <c r="H245" s="116"/>
      <c r="I245" s="13"/>
      <c r="J245" s="116"/>
      <c r="K245" s="116"/>
      <c r="L245" s="3"/>
      <c r="M245" s="54"/>
      <c r="N245" s="54"/>
      <c r="O245" s="96"/>
      <c r="P245" s="96"/>
      <c r="Q245" s="3"/>
      <c r="R245" s="3"/>
      <c r="S245" s="3"/>
      <c r="T245" s="3"/>
    </row>
    <row r="246" spans="1:20" ht="15" customHeight="1">
      <c r="A246" s="3"/>
      <c r="B246" s="16"/>
      <c r="C246" s="12"/>
      <c r="D246" s="3"/>
      <c r="E246" s="3"/>
      <c r="F246" s="3"/>
      <c r="G246" s="13"/>
      <c r="H246" s="116"/>
      <c r="I246" s="13"/>
      <c r="J246" s="116"/>
      <c r="K246" s="116"/>
      <c r="L246" s="3"/>
      <c r="M246" s="54"/>
      <c r="N246" s="54"/>
      <c r="O246" s="96"/>
      <c r="P246" s="96"/>
      <c r="Q246" s="3"/>
      <c r="R246" s="3"/>
      <c r="S246" s="3"/>
      <c r="T246" s="3"/>
    </row>
    <row r="247" spans="1:20" ht="15" customHeight="1">
      <c r="A247" s="3"/>
      <c r="B247" s="16"/>
      <c r="C247" s="12"/>
      <c r="D247" s="3"/>
      <c r="E247" s="3"/>
      <c r="F247" s="3"/>
      <c r="G247" s="13"/>
      <c r="H247" s="116"/>
      <c r="I247" s="13"/>
      <c r="J247" s="116"/>
      <c r="K247" s="116"/>
      <c r="L247" s="3"/>
      <c r="M247" s="54"/>
      <c r="N247" s="54"/>
      <c r="O247" s="96"/>
      <c r="P247" s="96"/>
      <c r="Q247" s="3"/>
      <c r="R247" s="3"/>
      <c r="S247" s="3"/>
      <c r="T247" s="3"/>
    </row>
    <row r="248" spans="1:20" ht="15" customHeight="1">
      <c r="A248" s="3"/>
      <c r="B248" s="16"/>
      <c r="C248" s="12"/>
      <c r="D248" s="3"/>
      <c r="E248" s="3"/>
      <c r="F248" s="3"/>
      <c r="G248" s="13"/>
      <c r="H248" s="116"/>
      <c r="I248" s="13"/>
      <c r="J248" s="116"/>
      <c r="K248" s="116"/>
      <c r="L248" s="3"/>
      <c r="M248" s="54"/>
      <c r="N248" s="54"/>
      <c r="O248" s="96"/>
      <c r="P248" s="96"/>
      <c r="Q248" s="3"/>
      <c r="R248" s="3"/>
      <c r="S248" s="3"/>
      <c r="T248" s="3"/>
    </row>
    <row r="249" spans="1:20" ht="15" customHeight="1">
      <c r="A249" s="3"/>
      <c r="B249" s="16"/>
      <c r="C249" s="12"/>
      <c r="D249" s="3"/>
      <c r="E249" s="3"/>
      <c r="F249" s="3"/>
      <c r="G249" s="13"/>
      <c r="H249" s="116"/>
      <c r="I249" s="13"/>
      <c r="J249" s="116"/>
      <c r="K249" s="116"/>
      <c r="L249" s="3"/>
      <c r="M249" s="54"/>
      <c r="N249" s="54"/>
      <c r="O249" s="96"/>
      <c r="P249" s="96"/>
      <c r="Q249" s="3"/>
      <c r="R249" s="3"/>
      <c r="S249" s="3"/>
      <c r="T249" s="3"/>
    </row>
    <row r="250" spans="1:20" ht="15" customHeight="1">
      <c r="A250" s="3"/>
      <c r="B250" s="16"/>
      <c r="C250" s="12"/>
      <c r="D250" s="3"/>
      <c r="E250" s="3"/>
      <c r="F250" s="3"/>
      <c r="G250" s="13"/>
      <c r="H250" s="116"/>
      <c r="I250" s="13"/>
      <c r="J250" s="116"/>
      <c r="K250" s="116"/>
      <c r="L250" s="3"/>
      <c r="M250" s="54"/>
      <c r="N250" s="54"/>
      <c r="O250" s="96"/>
      <c r="P250" s="96"/>
      <c r="Q250" s="3"/>
      <c r="R250" s="3"/>
      <c r="S250" s="3"/>
      <c r="T250" s="3"/>
    </row>
    <row r="251" spans="1:20" ht="15" customHeight="1">
      <c r="A251" s="3"/>
      <c r="B251" s="16"/>
      <c r="C251" s="12"/>
      <c r="D251" s="3"/>
      <c r="E251" s="3"/>
      <c r="F251" s="3"/>
      <c r="G251" s="13"/>
      <c r="H251" s="116"/>
      <c r="I251" s="13"/>
      <c r="J251" s="116"/>
      <c r="K251" s="116"/>
      <c r="L251" s="3"/>
      <c r="M251" s="54"/>
      <c r="N251" s="54"/>
      <c r="O251" s="96"/>
      <c r="P251" s="96"/>
      <c r="Q251" s="3"/>
      <c r="R251" s="3"/>
      <c r="S251" s="3"/>
      <c r="T251" s="3"/>
    </row>
    <row r="252" spans="1:20" ht="15" customHeight="1">
      <c r="A252" s="3"/>
      <c r="B252" s="16"/>
      <c r="C252" s="12"/>
      <c r="D252" s="3"/>
      <c r="E252" s="3"/>
      <c r="F252" s="3"/>
      <c r="G252" s="13"/>
      <c r="H252" s="116"/>
      <c r="I252" s="13"/>
      <c r="J252" s="116"/>
      <c r="K252" s="116"/>
      <c r="L252" s="3"/>
      <c r="M252" s="54"/>
      <c r="N252" s="54"/>
      <c r="O252" s="96"/>
      <c r="P252" s="96"/>
      <c r="Q252" s="3"/>
      <c r="R252" s="3"/>
      <c r="S252" s="3"/>
      <c r="T252" s="3"/>
    </row>
    <row r="253" spans="1:20" ht="15" customHeight="1">
      <c r="A253" s="3"/>
      <c r="B253" s="16"/>
      <c r="C253" s="12"/>
      <c r="D253" s="3"/>
      <c r="E253" s="3"/>
      <c r="F253" s="3"/>
      <c r="G253" s="13"/>
      <c r="H253" s="116"/>
      <c r="I253" s="13"/>
      <c r="J253" s="116"/>
      <c r="K253" s="116"/>
      <c r="L253" s="3"/>
      <c r="M253" s="54"/>
      <c r="N253" s="54"/>
      <c r="O253" s="96"/>
      <c r="P253" s="96"/>
      <c r="Q253" s="3"/>
      <c r="R253" s="3"/>
      <c r="S253" s="3"/>
      <c r="T253" s="3"/>
    </row>
    <row r="254" spans="1:20" ht="15" customHeight="1">
      <c r="A254" s="3"/>
      <c r="B254" s="16"/>
      <c r="C254" s="12"/>
      <c r="D254" s="3"/>
      <c r="E254" s="3"/>
      <c r="F254" s="3"/>
      <c r="G254" s="13"/>
      <c r="H254" s="116"/>
      <c r="I254" s="13"/>
      <c r="J254" s="116"/>
      <c r="K254" s="116"/>
      <c r="L254" s="3"/>
      <c r="M254" s="54"/>
      <c r="N254" s="54"/>
      <c r="O254" s="96"/>
      <c r="P254" s="96"/>
      <c r="Q254" s="3"/>
      <c r="R254" s="3"/>
      <c r="S254" s="3"/>
      <c r="T254" s="3"/>
    </row>
    <row r="255" spans="1:20" ht="15" customHeight="1">
      <c r="A255" s="3"/>
      <c r="B255" s="16"/>
      <c r="C255" s="12"/>
      <c r="D255" s="3"/>
      <c r="E255" s="3"/>
      <c r="F255" s="3"/>
      <c r="G255" s="13"/>
      <c r="H255" s="116"/>
      <c r="I255" s="13"/>
      <c r="J255" s="116"/>
      <c r="K255" s="116"/>
      <c r="L255" s="3"/>
      <c r="M255" s="54"/>
      <c r="N255" s="54"/>
      <c r="O255" s="96"/>
      <c r="P255" s="96"/>
      <c r="Q255" s="3"/>
      <c r="R255" s="3"/>
      <c r="S255" s="3"/>
      <c r="T255" s="3"/>
    </row>
    <row r="256" spans="1:20" ht="15" customHeight="1">
      <c r="A256" s="3"/>
      <c r="B256" s="16"/>
      <c r="C256" s="12"/>
      <c r="D256" s="3"/>
      <c r="E256" s="3"/>
      <c r="F256" s="3"/>
      <c r="G256" s="13"/>
      <c r="H256" s="116"/>
      <c r="I256" s="13"/>
      <c r="J256" s="116"/>
      <c r="K256" s="116"/>
      <c r="L256" s="3"/>
      <c r="M256" s="54"/>
      <c r="N256" s="54"/>
      <c r="O256" s="96"/>
      <c r="P256" s="96"/>
      <c r="Q256" s="3"/>
      <c r="R256" s="3"/>
      <c r="S256" s="3"/>
      <c r="T256" s="3"/>
    </row>
    <row r="257" spans="1:20" ht="15" customHeight="1">
      <c r="A257" s="3"/>
      <c r="B257" s="16"/>
      <c r="C257" s="12"/>
      <c r="D257" s="3"/>
      <c r="E257" s="3"/>
      <c r="F257" s="3"/>
      <c r="G257" s="13"/>
      <c r="H257" s="116"/>
      <c r="I257" s="13"/>
      <c r="J257" s="116"/>
      <c r="K257" s="116"/>
      <c r="L257" s="3"/>
      <c r="M257" s="54"/>
      <c r="N257" s="54"/>
      <c r="O257" s="96"/>
      <c r="P257" s="96"/>
      <c r="Q257" s="3"/>
      <c r="R257" s="3"/>
      <c r="S257" s="3"/>
      <c r="T257" s="3"/>
    </row>
    <row r="258" spans="1:20" ht="15" customHeight="1">
      <c r="A258" s="3"/>
      <c r="B258" s="16"/>
      <c r="C258" s="12"/>
      <c r="D258" s="3"/>
      <c r="E258" s="3"/>
      <c r="F258" s="3"/>
      <c r="G258" s="13"/>
      <c r="H258" s="116"/>
      <c r="I258" s="13"/>
      <c r="J258" s="116"/>
      <c r="K258" s="116"/>
      <c r="L258" s="3"/>
      <c r="M258" s="54"/>
      <c r="N258" s="54"/>
      <c r="O258" s="96"/>
      <c r="P258" s="96"/>
      <c r="Q258" s="3"/>
      <c r="R258" s="3"/>
      <c r="S258" s="3"/>
      <c r="T258" s="3"/>
    </row>
    <row r="259" spans="1:20" ht="15" customHeight="1">
      <c r="A259" s="3"/>
      <c r="B259" s="16"/>
      <c r="C259" s="12"/>
      <c r="D259" s="3"/>
      <c r="E259" s="3"/>
      <c r="F259" s="3"/>
      <c r="G259" s="13"/>
      <c r="H259" s="116"/>
      <c r="I259" s="13"/>
      <c r="J259" s="116"/>
      <c r="K259" s="116"/>
      <c r="L259" s="3"/>
      <c r="M259" s="54"/>
      <c r="N259" s="54"/>
      <c r="O259" s="96"/>
      <c r="P259" s="96"/>
      <c r="Q259" s="3"/>
      <c r="R259" s="3"/>
      <c r="S259" s="3"/>
      <c r="T259" s="3"/>
    </row>
    <row r="260" spans="1:20" ht="15" customHeight="1">
      <c r="A260" s="3"/>
      <c r="B260" s="16"/>
      <c r="C260" s="12"/>
      <c r="D260" s="3"/>
      <c r="E260" s="3"/>
      <c r="F260" s="3"/>
      <c r="G260" s="13"/>
      <c r="H260" s="116"/>
      <c r="I260" s="13"/>
      <c r="J260" s="116"/>
      <c r="K260" s="116"/>
      <c r="L260" s="3"/>
      <c r="M260" s="54"/>
      <c r="N260" s="54"/>
      <c r="O260" s="96"/>
      <c r="P260" s="96"/>
      <c r="Q260" s="3"/>
      <c r="R260" s="3"/>
      <c r="S260" s="3"/>
      <c r="T260" s="3"/>
    </row>
    <row r="261" spans="1:20" ht="15" customHeight="1">
      <c r="A261" s="3"/>
      <c r="B261" s="16"/>
      <c r="C261" s="12"/>
      <c r="D261" s="3"/>
      <c r="E261" s="3"/>
      <c r="F261" s="3"/>
      <c r="G261" s="13"/>
      <c r="H261" s="116"/>
      <c r="I261" s="13"/>
      <c r="J261" s="116"/>
      <c r="K261" s="116"/>
      <c r="L261" s="3"/>
      <c r="M261" s="54"/>
      <c r="N261" s="54"/>
      <c r="O261" s="96"/>
      <c r="P261" s="96"/>
      <c r="Q261" s="3"/>
      <c r="R261" s="3"/>
      <c r="S261" s="3"/>
      <c r="T261" s="3"/>
    </row>
    <row r="262" spans="1:20" ht="15" customHeight="1">
      <c r="A262" s="3"/>
      <c r="B262" s="16"/>
      <c r="C262" s="12"/>
      <c r="D262" s="3"/>
      <c r="E262" s="3"/>
      <c r="F262" s="3"/>
      <c r="G262" s="13"/>
      <c r="H262" s="116"/>
      <c r="I262" s="13"/>
      <c r="J262" s="116"/>
      <c r="K262" s="116"/>
      <c r="L262" s="3"/>
      <c r="M262" s="54"/>
      <c r="N262" s="54"/>
      <c r="O262" s="96"/>
      <c r="P262" s="96"/>
      <c r="Q262" s="3"/>
      <c r="R262" s="3"/>
      <c r="S262" s="3"/>
      <c r="T262" s="3"/>
    </row>
    <row r="263" spans="1:20" ht="15" customHeight="1">
      <c r="A263" s="3"/>
      <c r="B263" s="16"/>
      <c r="C263" s="12"/>
      <c r="D263" s="3"/>
      <c r="E263" s="3"/>
      <c r="F263" s="3"/>
      <c r="G263" s="13"/>
      <c r="H263" s="116"/>
      <c r="I263" s="13"/>
      <c r="J263" s="116"/>
      <c r="K263" s="116"/>
      <c r="L263" s="3"/>
      <c r="M263" s="54"/>
      <c r="N263" s="54"/>
      <c r="O263" s="96"/>
      <c r="P263" s="96"/>
      <c r="Q263" s="3"/>
      <c r="R263" s="3"/>
      <c r="S263" s="3"/>
      <c r="T263" s="3"/>
    </row>
    <row r="264" spans="1:20" ht="15" customHeight="1">
      <c r="A264" s="3"/>
      <c r="B264" s="16"/>
      <c r="C264" s="12"/>
      <c r="D264" s="3"/>
      <c r="E264" s="3"/>
      <c r="F264" s="3"/>
      <c r="G264" s="13"/>
      <c r="H264" s="116"/>
      <c r="I264" s="13"/>
      <c r="J264" s="116"/>
      <c r="K264" s="116"/>
      <c r="L264" s="3"/>
      <c r="M264" s="54"/>
      <c r="N264" s="54"/>
      <c r="O264" s="96"/>
      <c r="P264" s="96"/>
      <c r="Q264" s="3"/>
      <c r="R264" s="3"/>
      <c r="S264" s="3"/>
      <c r="T264" s="3"/>
    </row>
    <row r="265" spans="1:20" ht="15" customHeight="1">
      <c r="A265" s="3"/>
      <c r="B265" s="16"/>
      <c r="C265" s="12"/>
      <c r="D265" s="3"/>
      <c r="E265" s="3"/>
      <c r="F265" s="3"/>
      <c r="G265" s="13"/>
      <c r="H265" s="116"/>
      <c r="I265" s="13"/>
      <c r="J265" s="116"/>
      <c r="K265" s="116"/>
      <c r="L265" s="3"/>
      <c r="M265" s="54"/>
      <c r="N265" s="54"/>
      <c r="O265" s="96"/>
      <c r="P265" s="96"/>
      <c r="Q265" s="3"/>
      <c r="R265" s="3"/>
      <c r="S265" s="3"/>
      <c r="T265" s="3"/>
    </row>
    <row r="266" spans="1:20" ht="15" customHeight="1">
      <c r="A266" s="3"/>
      <c r="B266" s="16"/>
      <c r="C266" s="12"/>
      <c r="D266" s="3"/>
      <c r="E266" s="3"/>
      <c r="F266" s="3"/>
      <c r="G266" s="13"/>
      <c r="H266" s="116"/>
      <c r="I266" s="13"/>
      <c r="J266" s="116"/>
      <c r="K266" s="116"/>
      <c r="L266" s="3"/>
      <c r="M266" s="54"/>
      <c r="N266" s="54"/>
      <c r="O266" s="96"/>
      <c r="P266" s="96"/>
      <c r="Q266" s="3"/>
      <c r="R266" s="3"/>
      <c r="S266" s="3"/>
      <c r="T266" s="3"/>
    </row>
    <row r="267" spans="1:20" ht="15" customHeight="1">
      <c r="A267" s="3"/>
      <c r="B267" s="16"/>
      <c r="C267" s="12"/>
      <c r="D267" s="3"/>
      <c r="E267" s="3"/>
      <c r="F267" s="3"/>
      <c r="G267" s="13"/>
      <c r="H267" s="116"/>
      <c r="I267" s="13"/>
      <c r="J267" s="116"/>
      <c r="K267" s="116"/>
      <c r="L267" s="3"/>
      <c r="M267" s="54"/>
      <c r="N267" s="54"/>
      <c r="O267" s="96"/>
      <c r="P267" s="96"/>
      <c r="Q267" s="3"/>
      <c r="R267" s="3"/>
      <c r="S267" s="3"/>
      <c r="T267" s="3"/>
    </row>
    <row r="268" spans="1:20" ht="15" customHeight="1">
      <c r="A268" s="3"/>
      <c r="B268" s="16"/>
      <c r="C268" s="12"/>
      <c r="D268" s="3"/>
      <c r="E268" s="3"/>
      <c r="F268" s="3"/>
      <c r="G268" s="13"/>
      <c r="H268" s="116"/>
      <c r="I268" s="13"/>
      <c r="J268" s="116"/>
      <c r="K268" s="116"/>
      <c r="L268" s="3"/>
      <c r="M268" s="54"/>
      <c r="N268" s="54"/>
      <c r="O268" s="96"/>
      <c r="P268" s="96"/>
      <c r="Q268" s="3"/>
      <c r="R268" s="3"/>
      <c r="S268" s="3"/>
      <c r="T268" s="3"/>
    </row>
    <row r="269" spans="1:20" ht="15" customHeight="1">
      <c r="A269" s="3"/>
      <c r="B269" s="16"/>
      <c r="C269" s="12"/>
      <c r="D269" s="3"/>
      <c r="E269" s="3"/>
      <c r="F269" s="3"/>
      <c r="G269" s="13"/>
      <c r="H269" s="116"/>
      <c r="I269" s="13"/>
      <c r="J269" s="116"/>
      <c r="K269" s="116"/>
      <c r="L269" s="3"/>
      <c r="M269" s="54"/>
      <c r="N269" s="54"/>
      <c r="O269" s="96"/>
      <c r="P269" s="96"/>
      <c r="Q269" s="3"/>
      <c r="R269" s="3"/>
      <c r="S269" s="3"/>
      <c r="T269" s="3"/>
    </row>
    <row r="270" spans="1:20" ht="15" customHeight="1">
      <c r="A270" s="3"/>
      <c r="B270" s="16"/>
      <c r="C270" s="12"/>
      <c r="D270" s="3"/>
      <c r="E270" s="3"/>
      <c r="F270" s="3"/>
      <c r="G270" s="13"/>
      <c r="H270" s="116"/>
      <c r="I270" s="13"/>
      <c r="J270" s="116"/>
      <c r="K270" s="116"/>
      <c r="L270" s="3"/>
      <c r="M270" s="54"/>
      <c r="N270" s="54"/>
      <c r="O270" s="96"/>
      <c r="P270" s="96"/>
      <c r="Q270" s="3"/>
      <c r="R270" s="3"/>
      <c r="S270" s="3"/>
      <c r="T270" s="3"/>
    </row>
    <row r="271" spans="1:20" ht="15" customHeight="1">
      <c r="A271" s="3"/>
      <c r="B271" s="16"/>
      <c r="C271" s="12"/>
      <c r="D271" s="3"/>
      <c r="E271" s="3"/>
      <c r="F271" s="3"/>
      <c r="G271" s="13"/>
      <c r="H271" s="116"/>
      <c r="I271" s="13"/>
      <c r="J271" s="116"/>
      <c r="K271" s="116"/>
      <c r="L271" s="3"/>
      <c r="M271" s="54"/>
      <c r="N271" s="54"/>
      <c r="O271" s="96"/>
      <c r="P271" s="96"/>
      <c r="Q271" s="3"/>
      <c r="R271" s="3"/>
      <c r="S271" s="3"/>
      <c r="T271" s="3"/>
    </row>
    <row r="272" spans="1:20" ht="15" customHeight="1">
      <c r="A272" s="3"/>
      <c r="B272" s="16"/>
      <c r="C272" s="12"/>
      <c r="D272" s="3"/>
      <c r="E272" s="3"/>
      <c r="F272" s="3"/>
      <c r="G272" s="13"/>
      <c r="H272" s="116"/>
      <c r="I272" s="13"/>
      <c r="J272" s="116"/>
      <c r="K272" s="116"/>
      <c r="L272" s="3"/>
      <c r="M272" s="54"/>
      <c r="N272" s="54"/>
      <c r="O272" s="96"/>
      <c r="P272" s="96"/>
      <c r="Q272" s="3"/>
      <c r="R272" s="3"/>
      <c r="S272" s="3"/>
      <c r="T272" s="3"/>
    </row>
    <row r="273" spans="1:17" ht="15" customHeight="1">
      <c r="A273" s="1" t="s">
        <v>632</v>
      </c>
      <c r="M273" s="304"/>
      <c r="N273" s="304"/>
      <c r="O273" s="306"/>
      <c r="P273" s="306"/>
      <c r="Q273" t="s">
        <v>632</v>
      </c>
    </row>
    <row r="274" spans="1:17" ht="15" customHeight="1">
      <c r="A274" s="1" t="s">
        <v>632</v>
      </c>
      <c r="M274" s="304"/>
      <c r="N274" s="304"/>
      <c r="O274" s="306"/>
      <c r="P274" s="306"/>
      <c r="Q274" t="s">
        <v>632</v>
      </c>
    </row>
  </sheetData>
  <autoFilter ref="A3:T123" xr:uid="{6904EF17-7BF5-4A7C-A4D1-102FB0B460B6}">
    <filterColumn colId="6">
      <filters>
        <filter val="KAREN IRINA GALVÁN"/>
      </filters>
    </filterColumn>
  </autoFilter>
  <mergeCells count="3">
    <mergeCell ref="A1:T1"/>
    <mergeCell ref="P2:Q2"/>
    <mergeCell ref="R2:T2"/>
  </mergeCells>
  <dataValidations count="1">
    <dataValidation type="textLength" operator="lessThan" allowBlank="1" showInputMessage="1" showErrorMessage="1" sqref="I33:I38 I46:I51 I27:I30 I11:I13 J1:J65 I17:I18 I20:I22 I41 I1:I9 J67:J1048576 I106:I1048576 I85:I101 I44 I66:J66 I25 I68:I71 I104 I61:I65 I53:I59 I73:I82" xr:uid="{83C5D231-272E-48E3-A7DF-4BB1F169CEAB}">
      <formula1>220</formula1>
    </dataValidation>
  </dataValidations>
  <pageMargins left="0.7" right="0.7" top="0.75" bottom="0.75" header="0.3" footer="0.3"/>
  <pageSetup orientation="portrait"/>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5C588-2B87-4DC8-B30F-6931ED28FC13}">
  <sheetPr codeName="Hoja1" filterMode="1">
    <tabColor rgb="FFE6B53E"/>
  </sheetPr>
  <dimension ref="A1:AB297"/>
  <sheetViews>
    <sheetView topLeftCell="I11" zoomScale="150" zoomScaleNormal="100" workbookViewId="0">
      <selection activeCell="I11" sqref="I11"/>
    </sheetView>
  </sheetViews>
  <sheetFormatPr baseColWidth="10" defaultColWidth="8.6640625" defaultRowHeight="14.4"/>
  <cols>
    <col min="1" max="1" width="0" hidden="1" customWidth="1"/>
    <col min="2" max="3" width="23.33203125" style="17" customWidth="1"/>
    <col min="4" max="4" width="20.6640625" customWidth="1"/>
    <col min="5" max="6" width="40.6640625" customWidth="1"/>
    <col min="7" max="7" width="16.44140625" bestFit="1" customWidth="1"/>
    <col min="8" max="8" width="35.6640625" customWidth="1"/>
    <col min="9" max="9" width="24" style="2" customWidth="1"/>
    <col min="10" max="10" width="14" style="2" customWidth="1"/>
    <col min="11" max="11" width="37.6640625" bestFit="1" customWidth="1"/>
    <col min="12" max="12" width="22.33203125" customWidth="1"/>
    <col min="13" max="13" width="16.33203125" customWidth="1"/>
    <col min="14" max="16" width="19" style="55" customWidth="1"/>
    <col min="17" max="17" width="10.88671875" customWidth="1"/>
    <col min="18" max="18" width="12.109375" bestFit="1" customWidth="1"/>
    <col min="19" max="24" width="13.6640625" bestFit="1" customWidth="1"/>
    <col min="25" max="25" width="17.109375" bestFit="1" customWidth="1"/>
    <col min="26" max="26" width="13.6640625" bestFit="1" customWidth="1"/>
    <col min="27" max="27" width="11.44140625" customWidth="1"/>
    <col min="28" max="28" width="12.109375" bestFit="1" customWidth="1"/>
    <col min="29" max="256" width="11.44140625" customWidth="1"/>
  </cols>
  <sheetData>
    <row r="1" spans="1:28" ht="48.75" customHeight="1">
      <c r="A1" s="1118" t="s">
        <v>633</v>
      </c>
      <c r="B1" s="1119"/>
      <c r="C1" s="1119"/>
      <c r="D1" s="1119"/>
      <c r="E1" s="1119"/>
      <c r="F1" s="1119"/>
      <c r="G1" s="1119"/>
      <c r="H1" s="1119"/>
      <c r="I1" s="1119"/>
      <c r="J1" s="1119"/>
      <c r="K1" s="1119"/>
      <c r="L1" s="1119"/>
      <c r="M1" s="1119"/>
      <c r="N1" s="1119"/>
      <c r="O1" s="1119"/>
      <c r="P1" s="1119"/>
      <c r="Q1" s="1119"/>
      <c r="R1" s="1119"/>
      <c r="S1" s="1119"/>
      <c r="T1" s="1119"/>
      <c r="U1" s="1119"/>
      <c r="V1" s="1119"/>
      <c r="W1" s="1119"/>
      <c r="X1" s="1119"/>
      <c r="Y1" s="1119"/>
      <c r="Z1" s="1127"/>
    </row>
    <row r="2" spans="1:28" ht="15" customHeight="1">
      <c r="A2" s="56"/>
      <c r="B2" s="57"/>
      <c r="C2" s="57"/>
      <c r="D2" s="57"/>
      <c r="E2" s="57"/>
      <c r="F2" s="57"/>
      <c r="G2" s="57"/>
      <c r="H2" s="57"/>
      <c r="I2" s="57"/>
      <c r="J2" s="57"/>
      <c r="K2" s="57"/>
      <c r="L2" s="57"/>
      <c r="M2" s="57"/>
      <c r="N2" s="58"/>
      <c r="O2" s="58"/>
      <c r="P2" s="58"/>
      <c r="Q2" s="57"/>
      <c r="R2" s="1128" t="s">
        <v>677</v>
      </c>
      <c r="S2" s="1128"/>
      <c r="T2" s="1128"/>
      <c r="U2" s="1125" t="s">
        <v>0</v>
      </c>
      <c r="V2" s="1125"/>
      <c r="W2" s="1125"/>
      <c r="X2" s="1126" t="s">
        <v>678</v>
      </c>
      <c r="Y2" s="1126"/>
      <c r="Z2" s="1126"/>
    </row>
    <row r="3" spans="1:28">
      <c r="A3" s="4" t="s">
        <v>679</v>
      </c>
      <c r="B3" s="50" t="s">
        <v>679</v>
      </c>
      <c r="C3" s="6" t="s">
        <v>680</v>
      </c>
      <c r="D3" s="6" t="s">
        <v>681</v>
      </c>
      <c r="E3" s="6" t="s">
        <v>682</v>
      </c>
      <c r="F3" s="6" t="s">
        <v>683</v>
      </c>
      <c r="G3" s="5" t="s">
        <v>6</v>
      </c>
      <c r="H3" s="6" t="s">
        <v>7</v>
      </c>
      <c r="I3" s="6" t="s">
        <v>8</v>
      </c>
      <c r="J3" s="6" t="s">
        <v>9</v>
      </c>
      <c r="K3" s="6" t="s">
        <v>635</v>
      </c>
      <c r="L3" s="6" t="s">
        <v>15</v>
      </c>
      <c r="M3" s="6" t="s">
        <v>684</v>
      </c>
      <c r="N3" s="63" t="s">
        <v>685</v>
      </c>
      <c r="O3" s="64" t="s">
        <v>18</v>
      </c>
      <c r="P3" s="65" t="s">
        <v>18</v>
      </c>
      <c r="Q3" s="6" t="s">
        <v>686</v>
      </c>
      <c r="R3" s="60" t="s">
        <v>23</v>
      </c>
      <c r="S3" s="60" t="s">
        <v>24</v>
      </c>
      <c r="T3" s="60" t="s">
        <v>25</v>
      </c>
      <c r="U3" s="59" t="s">
        <v>23</v>
      </c>
      <c r="V3" s="59" t="s">
        <v>24</v>
      </c>
      <c r="W3" s="59" t="s">
        <v>25</v>
      </c>
      <c r="X3" s="61" t="s">
        <v>23</v>
      </c>
      <c r="Y3" s="61" t="s">
        <v>24</v>
      </c>
      <c r="Z3" s="61" t="s">
        <v>25</v>
      </c>
      <c r="AA3" s="82" t="s">
        <v>27</v>
      </c>
      <c r="AB3" s="82" t="s">
        <v>27</v>
      </c>
    </row>
    <row r="4" spans="1:28" ht="15" hidden="1" customHeight="1">
      <c r="A4" s="7" t="s">
        <v>687</v>
      </c>
      <c r="B4" s="7" t="s">
        <v>687</v>
      </c>
      <c r="C4" s="10" t="s">
        <v>688</v>
      </c>
      <c r="D4" s="9" t="s">
        <v>689</v>
      </c>
      <c r="E4" s="9" t="s">
        <v>690</v>
      </c>
      <c r="F4" s="9"/>
      <c r="G4" s="8"/>
      <c r="H4" s="10" t="s">
        <v>31</v>
      </c>
      <c r="I4" s="8"/>
      <c r="J4" s="9">
        <v>1016038950</v>
      </c>
      <c r="K4" s="9" t="s">
        <v>32</v>
      </c>
      <c r="L4" s="9" t="s">
        <v>35</v>
      </c>
      <c r="M4" s="66">
        <v>12100000</v>
      </c>
      <c r="N4" s="67">
        <v>13000000</v>
      </c>
      <c r="O4" s="68">
        <v>13700000</v>
      </c>
      <c r="P4" s="68">
        <v>15100000</v>
      </c>
      <c r="Q4" s="69">
        <v>11.5</v>
      </c>
      <c r="R4" s="32">
        <v>0</v>
      </c>
      <c r="S4" s="32">
        <v>0</v>
      </c>
      <c r="T4" s="32">
        <f>+N4*Q4</f>
        <v>149500000</v>
      </c>
      <c r="U4" s="32">
        <v>0</v>
      </c>
      <c r="V4" s="32">
        <v>0</v>
      </c>
      <c r="W4" s="32">
        <f>+O4*Q4</f>
        <v>157550000</v>
      </c>
      <c r="X4" s="32">
        <v>0</v>
      </c>
      <c r="Y4" s="32">
        <v>0</v>
      </c>
      <c r="Z4" s="32">
        <f>+P4*Q4</f>
        <v>173650000</v>
      </c>
      <c r="AA4">
        <f>+N4*Q4</f>
        <v>149500000</v>
      </c>
      <c r="AB4" s="83">
        <f>+AA4-R4-S4-T4</f>
        <v>0</v>
      </c>
    </row>
    <row r="5" spans="1:28" ht="15" hidden="1" customHeight="1">
      <c r="A5" s="7" t="s">
        <v>691</v>
      </c>
      <c r="B5" s="7" t="s">
        <v>691</v>
      </c>
      <c r="C5" s="10" t="s">
        <v>688</v>
      </c>
      <c r="D5" s="9" t="s">
        <v>689</v>
      </c>
      <c r="E5" s="9" t="s">
        <v>692</v>
      </c>
      <c r="F5" s="9"/>
      <c r="G5" s="8"/>
      <c r="H5" s="10" t="s">
        <v>31</v>
      </c>
      <c r="I5" s="8"/>
      <c r="J5" s="9">
        <v>74083835</v>
      </c>
      <c r="K5" s="9" t="s">
        <v>637</v>
      </c>
      <c r="L5" s="9" t="s">
        <v>23</v>
      </c>
      <c r="M5" s="66">
        <v>7100000</v>
      </c>
      <c r="N5" s="66">
        <f t="shared" ref="N5:N68" si="0">+M5</f>
        <v>7100000</v>
      </c>
      <c r="O5" s="32">
        <f>+(M5*2.8%)+M5</f>
        <v>7298800</v>
      </c>
      <c r="P5" s="32">
        <f>+(M5*5%)+M5</f>
        <v>7455000</v>
      </c>
      <c r="Q5" s="69">
        <v>11.5</v>
      </c>
      <c r="R5" s="32">
        <f>+N5*Q5</f>
        <v>81650000</v>
      </c>
      <c r="S5" s="32">
        <v>0</v>
      </c>
      <c r="T5" s="32">
        <v>0</v>
      </c>
      <c r="U5" s="32">
        <f>+O5*Q5</f>
        <v>83936200</v>
      </c>
      <c r="V5" s="32">
        <v>0</v>
      </c>
      <c r="W5" s="32">
        <v>0</v>
      </c>
      <c r="X5" s="32">
        <f>+P5*Q5</f>
        <v>85732500</v>
      </c>
      <c r="Y5" s="32">
        <v>0</v>
      </c>
      <c r="Z5" s="32">
        <v>0</v>
      </c>
      <c r="AA5">
        <f t="shared" ref="AA5:AA68" si="1">+N5*Q5</f>
        <v>81650000</v>
      </c>
      <c r="AB5" s="83">
        <f t="shared" ref="AB5:AB68" si="2">+AA5-R5-S5-T5</f>
        <v>0</v>
      </c>
    </row>
    <row r="6" spans="1:28" ht="15" hidden="1" customHeight="1">
      <c r="A6" s="7" t="s">
        <v>693</v>
      </c>
      <c r="B6" s="7" t="s">
        <v>693</v>
      </c>
      <c r="C6" s="10" t="s">
        <v>688</v>
      </c>
      <c r="D6" s="9" t="s">
        <v>689</v>
      </c>
      <c r="E6" s="9" t="s">
        <v>694</v>
      </c>
      <c r="F6" s="9"/>
      <c r="G6" s="8"/>
      <c r="H6" s="10" t="s">
        <v>31</v>
      </c>
      <c r="I6" s="8"/>
      <c r="J6" s="9">
        <v>52485063</v>
      </c>
      <c r="K6" s="9" t="s">
        <v>42</v>
      </c>
      <c r="L6" s="9" t="s">
        <v>44</v>
      </c>
      <c r="M6" s="66">
        <v>11000000</v>
      </c>
      <c r="N6" s="66">
        <f t="shared" si="0"/>
        <v>11000000</v>
      </c>
      <c r="O6" s="32">
        <f>+(M6*2.8%)+M6</f>
        <v>11308000</v>
      </c>
      <c r="P6" s="32">
        <f>+(M6*5%)+M6</f>
        <v>11550000</v>
      </c>
      <c r="Q6" s="69">
        <v>11.5</v>
      </c>
      <c r="R6" s="32">
        <v>0</v>
      </c>
      <c r="S6" s="32">
        <f>+N6*Q6</f>
        <v>126500000</v>
      </c>
      <c r="T6" s="32">
        <v>0</v>
      </c>
      <c r="U6" s="32">
        <v>0</v>
      </c>
      <c r="V6" s="32">
        <f>+O6*Q6</f>
        <v>130042000</v>
      </c>
      <c r="W6" s="32">
        <v>0</v>
      </c>
      <c r="X6" s="32">
        <v>0</v>
      </c>
      <c r="Y6" s="32">
        <f>+P6*Q6</f>
        <v>132825000</v>
      </c>
      <c r="Z6" s="32">
        <v>0</v>
      </c>
      <c r="AA6">
        <f t="shared" si="1"/>
        <v>126500000</v>
      </c>
      <c r="AB6" s="83">
        <f t="shared" si="2"/>
        <v>0</v>
      </c>
    </row>
    <row r="7" spans="1:28" ht="15" hidden="1" customHeight="1">
      <c r="A7" s="7" t="s">
        <v>695</v>
      </c>
      <c r="B7" s="7" t="s">
        <v>695</v>
      </c>
      <c r="C7" s="10" t="s">
        <v>688</v>
      </c>
      <c r="D7" s="9" t="s">
        <v>689</v>
      </c>
      <c r="E7" s="9" t="s">
        <v>696</v>
      </c>
      <c r="F7" s="9"/>
      <c r="G7" s="8"/>
      <c r="H7" s="11" t="s">
        <v>73</v>
      </c>
      <c r="I7" s="9"/>
      <c r="J7" s="9">
        <v>1107047917</v>
      </c>
      <c r="K7" s="9" t="s">
        <v>74</v>
      </c>
      <c r="L7" s="9" t="s">
        <v>35</v>
      </c>
      <c r="M7" s="66">
        <v>12100000</v>
      </c>
      <c r="N7" s="67">
        <v>13000000</v>
      </c>
      <c r="O7" s="68">
        <v>13700000</v>
      </c>
      <c r="P7" s="68">
        <v>15000000</v>
      </c>
      <c r="Q7" s="69">
        <v>11.5</v>
      </c>
      <c r="R7" s="32">
        <v>0</v>
      </c>
      <c r="S7" s="32">
        <v>0</v>
      </c>
      <c r="T7" s="32">
        <f>+N7*Q7</f>
        <v>149500000</v>
      </c>
      <c r="U7" s="32">
        <v>0</v>
      </c>
      <c r="V7" s="32">
        <v>0</v>
      </c>
      <c r="W7" s="32">
        <f>+O7*Q7</f>
        <v>157550000</v>
      </c>
      <c r="X7" s="32">
        <v>0</v>
      </c>
      <c r="Y7" s="32">
        <v>0</v>
      </c>
      <c r="Z7" s="32">
        <f>+P7*Q7</f>
        <v>172500000</v>
      </c>
      <c r="AA7">
        <f t="shared" si="1"/>
        <v>149500000</v>
      </c>
      <c r="AB7" s="83">
        <f t="shared" si="2"/>
        <v>0</v>
      </c>
    </row>
    <row r="8" spans="1:28" ht="15" hidden="1" customHeight="1">
      <c r="A8" s="7" t="s">
        <v>697</v>
      </c>
      <c r="B8" s="7" t="s">
        <v>697</v>
      </c>
      <c r="C8" s="10" t="s">
        <v>688</v>
      </c>
      <c r="D8" s="9" t="s">
        <v>689</v>
      </c>
      <c r="E8" s="9" t="s">
        <v>698</v>
      </c>
      <c r="F8" s="9"/>
      <c r="G8" s="8"/>
      <c r="H8" s="11" t="s">
        <v>73</v>
      </c>
      <c r="I8" s="9"/>
      <c r="J8" s="9">
        <v>1032372769</v>
      </c>
      <c r="K8" s="9" t="s">
        <v>79</v>
      </c>
      <c r="L8" s="9" t="s">
        <v>35</v>
      </c>
      <c r="M8" s="66">
        <v>12100000</v>
      </c>
      <c r="N8" s="67">
        <f t="shared" si="0"/>
        <v>12100000</v>
      </c>
      <c r="O8" s="68">
        <v>13000000</v>
      </c>
      <c r="P8" s="68">
        <v>13700000</v>
      </c>
      <c r="Q8" s="69">
        <v>11.5</v>
      </c>
      <c r="R8" s="32">
        <v>0</v>
      </c>
      <c r="S8" s="32">
        <v>0</v>
      </c>
      <c r="T8" s="32">
        <f>+N8*Q8</f>
        <v>139150000</v>
      </c>
      <c r="U8" s="32">
        <v>0</v>
      </c>
      <c r="V8" s="32">
        <v>0</v>
      </c>
      <c r="W8" s="32">
        <f>+O8*Q8</f>
        <v>149500000</v>
      </c>
      <c r="X8" s="32">
        <v>0</v>
      </c>
      <c r="Y8" s="32">
        <v>0</v>
      </c>
      <c r="Z8" s="32">
        <f>+P8*Q8</f>
        <v>157550000</v>
      </c>
      <c r="AA8">
        <f t="shared" si="1"/>
        <v>139150000</v>
      </c>
      <c r="AB8" s="83">
        <f t="shared" si="2"/>
        <v>0</v>
      </c>
    </row>
    <row r="9" spans="1:28" ht="15" hidden="1" customHeight="1">
      <c r="A9" s="7" t="s">
        <v>699</v>
      </c>
      <c r="B9" s="7" t="s">
        <v>699</v>
      </c>
      <c r="C9" s="10" t="s">
        <v>688</v>
      </c>
      <c r="D9" s="9" t="s">
        <v>689</v>
      </c>
      <c r="E9" s="9" t="s">
        <v>700</v>
      </c>
      <c r="F9" s="9"/>
      <c r="G9" s="8"/>
      <c r="H9" s="11" t="s">
        <v>73</v>
      </c>
      <c r="I9" s="9"/>
      <c r="J9" s="9">
        <v>53102767</v>
      </c>
      <c r="K9" s="51" t="s">
        <v>84</v>
      </c>
      <c r="L9" s="9" t="s">
        <v>44</v>
      </c>
      <c r="M9" s="66">
        <v>6900000</v>
      </c>
      <c r="N9" s="66">
        <f t="shared" si="0"/>
        <v>6900000</v>
      </c>
      <c r="O9" s="32">
        <f>+(M9*2.8%)+M9</f>
        <v>7093200</v>
      </c>
      <c r="P9" s="32">
        <v>8000000</v>
      </c>
      <c r="Q9" s="69">
        <v>11.5</v>
      </c>
      <c r="R9" s="32">
        <v>0</v>
      </c>
      <c r="S9" s="32">
        <f>+N9*Q9</f>
        <v>79350000</v>
      </c>
      <c r="T9" s="32">
        <v>0</v>
      </c>
      <c r="U9" s="32">
        <v>0</v>
      </c>
      <c r="V9" s="32">
        <f>+O9*Q9</f>
        <v>81571800</v>
      </c>
      <c r="W9" s="32">
        <v>0</v>
      </c>
      <c r="X9" s="32">
        <v>0</v>
      </c>
      <c r="Y9" s="32">
        <f>+P9*Q9</f>
        <v>92000000</v>
      </c>
      <c r="Z9" s="32">
        <v>0</v>
      </c>
      <c r="AA9">
        <f t="shared" si="1"/>
        <v>79350000</v>
      </c>
      <c r="AB9" s="83">
        <f t="shared" si="2"/>
        <v>0</v>
      </c>
    </row>
    <row r="10" spans="1:28" ht="15" hidden="1" customHeight="1">
      <c r="A10" s="7" t="s">
        <v>701</v>
      </c>
      <c r="B10" s="7" t="s">
        <v>701</v>
      </c>
      <c r="C10" s="10" t="s">
        <v>688</v>
      </c>
      <c r="D10" s="9" t="s">
        <v>689</v>
      </c>
      <c r="E10" s="9" t="s">
        <v>702</v>
      </c>
      <c r="F10" s="9"/>
      <c r="G10" s="8" t="s">
        <v>58</v>
      </c>
      <c r="H10" s="11" t="s">
        <v>651</v>
      </c>
      <c r="I10" s="9" t="s">
        <v>284</v>
      </c>
      <c r="J10" s="9">
        <v>80762842</v>
      </c>
      <c r="K10" s="84" t="s">
        <v>309</v>
      </c>
      <c r="L10" s="9" t="s">
        <v>35</v>
      </c>
      <c r="M10" s="66">
        <v>12100000</v>
      </c>
      <c r="N10" s="66">
        <f t="shared" si="0"/>
        <v>12100000</v>
      </c>
      <c r="O10" s="32">
        <v>13000000</v>
      </c>
      <c r="P10" s="32">
        <v>13700000</v>
      </c>
      <c r="Q10" s="69">
        <v>11.5</v>
      </c>
      <c r="R10" s="32">
        <v>0</v>
      </c>
      <c r="S10" s="32">
        <v>0</v>
      </c>
      <c r="T10" s="32">
        <f>+N10*Q10</f>
        <v>139150000</v>
      </c>
      <c r="U10" s="32">
        <v>0</v>
      </c>
      <c r="V10" s="32">
        <v>0</v>
      </c>
      <c r="W10" s="32">
        <f>+O10*Q10</f>
        <v>149500000</v>
      </c>
      <c r="X10" s="32">
        <v>0</v>
      </c>
      <c r="Y10" s="32">
        <v>0</v>
      </c>
      <c r="Z10" s="32">
        <f>+P10*Q10</f>
        <v>157550000</v>
      </c>
      <c r="AA10">
        <f t="shared" si="1"/>
        <v>139150000</v>
      </c>
      <c r="AB10" s="83">
        <f t="shared" si="2"/>
        <v>0</v>
      </c>
    </row>
    <row r="11" spans="1:28" ht="15" customHeight="1">
      <c r="A11" s="7" t="s">
        <v>703</v>
      </c>
      <c r="B11" s="7" t="s">
        <v>703</v>
      </c>
      <c r="C11" s="10" t="s">
        <v>688</v>
      </c>
      <c r="D11" s="9" t="s">
        <v>689</v>
      </c>
      <c r="E11" s="9" t="s">
        <v>704</v>
      </c>
      <c r="F11" s="9"/>
      <c r="G11" s="8" t="s">
        <v>58</v>
      </c>
      <c r="H11" s="11" t="s">
        <v>379</v>
      </c>
      <c r="I11" s="9"/>
      <c r="J11" s="9">
        <v>1088281738</v>
      </c>
      <c r="K11" s="9" t="s">
        <v>380</v>
      </c>
      <c r="L11" s="9" t="s">
        <v>23</v>
      </c>
      <c r="M11" s="66">
        <v>9000000</v>
      </c>
      <c r="N11" s="66">
        <f t="shared" si="0"/>
        <v>9000000</v>
      </c>
      <c r="O11" s="32">
        <v>11000000</v>
      </c>
      <c r="P11" s="32">
        <v>11000000</v>
      </c>
      <c r="Q11" s="69">
        <v>11.5</v>
      </c>
      <c r="R11" s="32">
        <f>+N11*Q11</f>
        <v>103500000</v>
      </c>
      <c r="S11" s="32">
        <v>0</v>
      </c>
      <c r="T11" s="32">
        <v>0</v>
      </c>
      <c r="U11" s="32">
        <f>+O11*Q11</f>
        <v>126500000</v>
      </c>
      <c r="V11" s="32">
        <v>0</v>
      </c>
      <c r="W11" s="32">
        <v>0</v>
      </c>
      <c r="X11" s="32">
        <f>+P11*Q11</f>
        <v>126500000</v>
      </c>
      <c r="Y11" s="32">
        <v>0</v>
      </c>
      <c r="Z11" s="32">
        <v>0</v>
      </c>
      <c r="AA11">
        <f t="shared" si="1"/>
        <v>103500000</v>
      </c>
      <c r="AB11" s="83">
        <f t="shared" si="2"/>
        <v>0</v>
      </c>
    </row>
    <row r="12" spans="1:28" ht="15" hidden="1" customHeight="1">
      <c r="A12" s="7" t="s">
        <v>705</v>
      </c>
      <c r="B12" s="7" t="s">
        <v>705</v>
      </c>
      <c r="C12" s="10" t="s">
        <v>688</v>
      </c>
      <c r="D12" s="9" t="s">
        <v>689</v>
      </c>
      <c r="E12" s="9" t="s">
        <v>706</v>
      </c>
      <c r="F12" s="9"/>
      <c r="G12" s="8" t="s">
        <v>58</v>
      </c>
      <c r="H12" s="11" t="s">
        <v>308</v>
      </c>
      <c r="I12" s="9" t="s">
        <v>314</v>
      </c>
      <c r="J12" s="9">
        <v>1075215980</v>
      </c>
      <c r="K12" s="9" t="s">
        <v>315</v>
      </c>
      <c r="L12" s="9" t="s">
        <v>23</v>
      </c>
      <c r="M12" s="66">
        <v>11000000</v>
      </c>
      <c r="N12" s="66">
        <v>11000000</v>
      </c>
      <c r="O12" s="32">
        <f>+(M12*2.8%)+M12</f>
        <v>11308000</v>
      </c>
      <c r="P12" s="32">
        <f>+(M12*5%)+M12</f>
        <v>11550000</v>
      </c>
      <c r="Q12" s="69">
        <v>11.5</v>
      </c>
      <c r="R12" s="32">
        <f>+N12*Q12</f>
        <v>126500000</v>
      </c>
      <c r="S12" s="74">
        <v>0</v>
      </c>
      <c r="T12" s="32">
        <v>0</v>
      </c>
      <c r="U12" s="32">
        <f>+O12*Q12</f>
        <v>130042000</v>
      </c>
      <c r="V12" s="74">
        <v>0</v>
      </c>
      <c r="W12" s="32">
        <v>0</v>
      </c>
      <c r="X12" s="32">
        <f>+P12*Q12</f>
        <v>132825000</v>
      </c>
      <c r="Y12" s="74">
        <v>0</v>
      </c>
      <c r="Z12" s="32">
        <v>0</v>
      </c>
      <c r="AA12">
        <f t="shared" si="1"/>
        <v>126500000</v>
      </c>
      <c r="AB12" s="83">
        <f t="shared" si="2"/>
        <v>0</v>
      </c>
    </row>
    <row r="13" spans="1:28" ht="15" hidden="1" customHeight="1">
      <c r="A13" s="7" t="s">
        <v>707</v>
      </c>
      <c r="B13" s="7" t="s">
        <v>707</v>
      </c>
      <c r="C13" s="10" t="s">
        <v>688</v>
      </c>
      <c r="D13" s="9" t="s">
        <v>689</v>
      </c>
      <c r="E13" s="9" t="s">
        <v>708</v>
      </c>
      <c r="F13" s="9"/>
      <c r="G13" s="8" t="s">
        <v>58</v>
      </c>
      <c r="H13" s="11" t="s">
        <v>308</v>
      </c>
      <c r="I13" s="9" t="s">
        <v>431</v>
      </c>
      <c r="J13" s="9">
        <v>1144025017</v>
      </c>
      <c r="K13" s="9" t="s">
        <v>432</v>
      </c>
      <c r="L13" s="9" t="s">
        <v>44</v>
      </c>
      <c r="M13" s="66">
        <v>11000000</v>
      </c>
      <c r="N13" s="66">
        <f t="shared" si="0"/>
        <v>11000000</v>
      </c>
      <c r="O13" s="32">
        <f>+(M13*2.8%)+M13</f>
        <v>11308000</v>
      </c>
      <c r="P13" s="32">
        <f>+(M13*5%)+M13</f>
        <v>11550000</v>
      </c>
      <c r="Q13" s="69">
        <v>11.5</v>
      </c>
      <c r="R13" s="32">
        <v>0</v>
      </c>
      <c r="S13" s="74">
        <f>+N13*Q13</f>
        <v>126500000</v>
      </c>
      <c r="T13" s="32">
        <v>0</v>
      </c>
      <c r="U13" s="32">
        <v>0</v>
      </c>
      <c r="V13" s="74">
        <f>+O13*Q13</f>
        <v>130042000</v>
      </c>
      <c r="W13" s="32">
        <v>0</v>
      </c>
      <c r="X13" s="32">
        <v>0</v>
      </c>
      <c r="Y13" s="74">
        <f>+P13*Q13</f>
        <v>132825000</v>
      </c>
      <c r="Z13" s="32">
        <v>0</v>
      </c>
      <c r="AA13">
        <f t="shared" si="1"/>
        <v>126500000</v>
      </c>
      <c r="AB13" s="83">
        <f t="shared" si="2"/>
        <v>0</v>
      </c>
    </row>
    <row r="14" spans="1:28" ht="15" hidden="1" customHeight="1">
      <c r="A14" s="7" t="s">
        <v>709</v>
      </c>
      <c r="B14" s="7" t="s">
        <v>709</v>
      </c>
      <c r="C14" s="10" t="s">
        <v>688</v>
      </c>
      <c r="D14" s="9" t="s">
        <v>689</v>
      </c>
      <c r="E14" s="9" t="s">
        <v>710</v>
      </c>
      <c r="F14" s="9"/>
      <c r="G14" s="8"/>
      <c r="H14" s="11" t="s">
        <v>111</v>
      </c>
      <c r="I14" s="9" t="s">
        <v>112</v>
      </c>
      <c r="J14" s="9">
        <v>31582712</v>
      </c>
      <c r="K14" s="9" t="s">
        <v>113</v>
      </c>
      <c r="L14" s="9" t="s">
        <v>35</v>
      </c>
      <c r="M14" s="66">
        <v>12100000</v>
      </c>
      <c r="N14" s="66">
        <f t="shared" si="0"/>
        <v>12100000</v>
      </c>
      <c r="O14" s="32">
        <v>13000000</v>
      </c>
      <c r="P14" s="32">
        <v>13700000</v>
      </c>
      <c r="Q14" s="69">
        <v>11.5</v>
      </c>
      <c r="R14" s="32">
        <v>0</v>
      </c>
      <c r="S14" s="32">
        <v>0</v>
      </c>
      <c r="T14" s="32">
        <f>+N14*Q14</f>
        <v>139150000</v>
      </c>
      <c r="U14" s="32">
        <v>0</v>
      </c>
      <c r="V14" s="32">
        <v>0</v>
      </c>
      <c r="W14" s="32">
        <f>+O14*Q14</f>
        <v>149500000</v>
      </c>
      <c r="X14" s="32">
        <v>0</v>
      </c>
      <c r="Y14" s="32">
        <v>0</v>
      </c>
      <c r="Z14" s="32">
        <f>+P14*Q14</f>
        <v>157550000</v>
      </c>
      <c r="AA14">
        <f t="shared" si="1"/>
        <v>139150000</v>
      </c>
      <c r="AB14" s="83">
        <f t="shared" si="2"/>
        <v>0</v>
      </c>
    </row>
    <row r="15" spans="1:28" ht="15" hidden="1" customHeight="1">
      <c r="A15" s="7" t="s">
        <v>711</v>
      </c>
      <c r="B15" s="7" t="s">
        <v>711</v>
      </c>
      <c r="C15" s="10" t="s">
        <v>688</v>
      </c>
      <c r="D15" s="9" t="s">
        <v>689</v>
      </c>
      <c r="E15" s="9" t="s">
        <v>712</v>
      </c>
      <c r="F15" s="9"/>
      <c r="G15" s="8" t="s">
        <v>58</v>
      </c>
      <c r="H15" s="11" t="s">
        <v>308</v>
      </c>
      <c r="I15" s="9" t="s">
        <v>320</v>
      </c>
      <c r="J15" s="9">
        <v>52157213</v>
      </c>
      <c r="K15" s="9" t="s">
        <v>321</v>
      </c>
      <c r="L15" s="9" t="s">
        <v>44</v>
      </c>
      <c r="M15" s="66">
        <v>11000000</v>
      </c>
      <c r="N15" s="66">
        <f t="shared" si="0"/>
        <v>11000000</v>
      </c>
      <c r="O15" s="32">
        <f>+(M15*2.8%)+M15</f>
        <v>11308000</v>
      </c>
      <c r="P15" s="32">
        <f>+(M15*5%)+M15</f>
        <v>11550000</v>
      </c>
      <c r="Q15" s="69">
        <v>11.5</v>
      </c>
      <c r="R15" s="32">
        <v>0</v>
      </c>
      <c r="S15" s="74">
        <f>+N15*Q15</f>
        <v>126500000</v>
      </c>
      <c r="T15" s="32">
        <v>0</v>
      </c>
      <c r="U15" s="32">
        <v>0</v>
      </c>
      <c r="V15" s="74">
        <f>+O15*Q15</f>
        <v>130042000</v>
      </c>
      <c r="W15" s="32">
        <v>0</v>
      </c>
      <c r="X15" s="32">
        <v>0</v>
      </c>
      <c r="Y15" s="74">
        <f>+P15*Q15</f>
        <v>132825000</v>
      </c>
      <c r="Z15" s="32">
        <v>0</v>
      </c>
      <c r="AA15">
        <f t="shared" si="1"/>
        <v>126500000</v>
      </c>
      <c r="AB15" s="83">
        <f t="shared" si="2"/>
        <v>0</v>
      </c>
    </row>
    <row r="16" spans="1:28" ht="15" hidden="1" customHeight="1">
      <c r="A16" s="7" t="s">
        <v>713</v>
      </c>
      <c r="B16" s="7" t="s">
        <v>713</v>
      </c>
      <c r="C16" s="10" t="s">
        <v>688</v>
      </c>
      <c r="D16" s="9" t="s">
        <v>689</v>
      </c>
      <c r="E16" s="9" t="s">
        <v>714</v>
      </c>
      <c r="F16" s="9"/>
      <c r="G16" s="8" t="s">
        <v>58</v>
      </c>
      <c r="H16" s="11" t="s">
        <v>651</v>
      </c>
      <c r="I16" s="9" t="s">
        <v>284</v>
      </c>
      <c r="J16" s="9">
        <v>80740529</v>
      </c>
      <c r="K16" s="9" t="s">
        <v>715</v>
      </c>
      <c r="L16" s="9" t="s">
        <v>35</v>
      </c>
      <c r="M16" s="66">
        <v>15000000</v>
      </c>
      <c r="N16" s="66">
        <f t="shared" si="0"/>
        <v>15000000</v>
      </c>
      <c r="O16" s="32">
        <f>+(N16*2.8%)+N16</f>
        <v>15420000</v>
      </c>
      <c r="P16" s="32">
        <v>16400000</v>
      </c>
      <c r="Q16" s="69">
        <v>11.5</v>
      </c>
      <c r="R16" s="32">
        <v>0</v>
      </c>
      <c r="S16" s="32">
        <v>0</v>
      </c>
      <c r="T16" s="32">
        <f>+N16*Q16</f>
        <v>172500000</v>
      </c>
      <c r="U16" s="32">
        <v>0</v>
      </c>
      <c r="V16" s="32">
        <v>0</v>
      </c>
      <c r="W16" s="32">
        <f>+O16*Q16</f>
        <v>177330000</v>
      </c>
      <c r="X16" s="32">
        <v>0</v>
      </c>
      <c r="Y16" s="32">
        <v>0</v>
      </c>
      <c r="Z16" s="32">
        <f>+P16*Q16</f>
        <v>188600000</v>
      </c>
      <c r="AA16">
        <f t="shared" si="1"/>
        <v>172500000</v>
      </c>
      <c r="AB16" s="83">
        <f t="shared" si="2"/>
        <v>0</v>
      </c>
    </row>
    <row r="17" spans="1:28" ht="15" hidden="1" customHeight="1">
      <c r="A17" s="7" t="s">
        <v>716</v>
      </c>
      <c r="B17" s="7" t="s">
        <v>716</v>
      </c>
      <c r="C17" s="10" t="s">
        <v>688</v>
      </c>
      <c r="D17" s="9" t="s">
        <v>689</v>
      </c>
      <c r="E17" s="9" t="s">
        <v>717</v>
      </c>
      <c r="F17" s="9"/>
      <c r="G17" s="8"/>
      <c r="H17" s="11" t="s">
        <v>111</v>
      </c>
      <c r="I17" s="9" t="s">
        <v>119</v>
      </c>
      <c r="J17" s="9">
        <v>53122969</v>
      </c>
      <c r="K17" s="9" t="s">
        <v>639</v>
      </c>
      <c r="L17" s="9" t="s">
        <v>35</v>
      </c>
      <c r="M17" s="53">
        <v>11000000</v>
      </c>
      <c r="N17" s="53">
        <f t="shared" si="0"/>
        <v>11000000</v>
      </c>
      <c r="O17" s="32">
        <f>+(M17*2.8%)+M17</f>
        <v>11308000</v>
      </c>
      <c r="P17" s="32">
        <f>+(M17*5%)+M17</f>
        <v>11550000</v>
      </c>
      <c r="Q17" s="69">
        <v>11</v>
      </c>
      <c r="R17" s="32">
        <v>0</v>
      </c>
      <c r="S17" s="32">
        <v>0</v>
      </c>
      <c r="T17" s="32">
        <f>+N17*Q17</f>
        <v>121000000</v>
      </c>
      <c r="U17" s="32">
        <v>0</v>
      </c>
      <c r="V17" s="32">
        <v>0</v>
      </c>
      <c r="W17" s="32">
        <f>+O17*Q17</f>
        <v>124388000</v>
      </c>
      <c r="X17" s="32">
        <v>0</v>
      </c>
      <c r="Y17" s="32">
        <v>0</v>
      </c>
      <c r="Z17" s="32">
        <f>+P17*Q17</f>
        <v>127050000</v>
      </c>
      <c r="AA17">
        <f t="shared" si="1"/>
        <v>121000000</v>
      </c>
      <c r="AB17" s="83">
        <f t="shared" si="2"/>
        <v>0</v>
      </c>
    </row>
    <row r="18" spans="1:28" ht="15" hidden="1" customHeight="1">
      <c r="A18" s="7" t="s">
        <v>718</v>
      </c>
      <c r="B18" s="7" t="s">
        <v>718</v>
      </c>
      <c r="C18" s="10" t="s">
        <v>688</v>
      </c>
      <c r="D18" s="9" t="s">
        <v>689</v>
      </c>
      <c r="E18" s="9" t="s">
        <v>719</v>
      </c>
      <c r="F18" s="9"/>
      <c r="G18" s="8"/>
      <c r="H18" s="11" t="s">
        <v>489</v>
      </c>
      <c r="I18" s="9" t="s">
        <v>720</v>
      </c>
      <c r="J18" s="9">
        <v>1022339708</v>
      </c>
      <c r="K18" s="9" t="s">
        <v>491</v>
      </c>
      <c r="L18" s="9" t="s">
        <v>44</v>
      </c>
      <c r="M18" s="66">
        <v>12100000</v>
      </c>
      <c r="N18" s="66">
        <f t="shared" si="0"/>
        <v>12100000</v>
      </c>
      <c r="O18" s="53">
        <v>12100000</v>
      </c>
      <c r="P18" s="32">
        <v>12100000</v>
      </c>
      <c r="Q18" s="69">
        <v>10.5</v>
      </c>
      <c r="R18" s="32">
        <v>0</v>
      </c>
      <c r="S18" s="32">
        <v>0</v>
      </c>
      <c r="T18" s="32">
        <v>0</v>
      </c>
      <c r="U18" s="32">
        <v>0</v>
      </c>
      <c r="V18" s="32">
        <f>+O18*Q18</f>
        <v>127050000</v>
      </c>
      <c r="W18" s="32">
        <v>0</v>
      </c>
      <c r="X18" s="32">
        <v>0</v>
      </c>
      <c r="Y18" s="32">
        <f>+P18*Q18</f>
        <v>127050000</v>
      </c>
      <c r="Z18" s="32">
        <v>0</v>
      </c>
      <c r="AA18">
        <f t="shared" si="1"/>
        <v>127050000</v>
      </c>
      <c r="AB18" s="83">
        <f t="shared" si="2"/>
        <v>127050000</v>
      </c>
    </row>
    <row r="19" spans="1:28" ht="15" hidden="1" customHeight="1">
      <c r="A19" s="7" t="s">
        <v>721</v>
      </c>
      <c r="B19" s="7" t="s">
        <v>721</v>
      </c>
      <c r="C19" s="10" t="s">
        <v>688</v>
      </c>
      <c r="D19" s="9" t="s">
        <v>689</v>
      </c>
      <c r="E19" s="9" t="s">
        <v>722</v>
      </c>
      <c r="F19" s="9"/>
      <c r="G19" s="8" t="s">
        <v>58</v>
      </c>
      <c r="H19" s="11" t="s">
        <v>111</v>
      </c>
      <c r="I19" s="9" t="s">
        <v>387</v>
      </c>
      <c r="J19" s="9">
        <v>52847770</v>
      </c>
      <c r="K19" s="9" t="s">
        <v>384</v>
      </c>
      <c r="L19" s="9" t="s">
        <v>23</v>
      </c>
      <c r="M19" s="66">
        <v>12100000</v>
      </c>
      <c r="N19" s="53">
        <f t="shared" si="0"/>
        <v>12100000</v>
      </c>
      <c r="O19" s="53">
        <f>+(M19*2.8%)+M19</f>
        <v>12438800</v>
      </c>
      <c r="P19" s="32">
        <v>13000000</v>
      </c>
      <c r="Q19" s="71">
        <v>11.5</v>
      </c>
      <c r="R19" s="32">
        <f>+Q19*N19</f>
        <v>139150000</v>
      </c>
      <c r="S19" s="32">
        <v>0</v>
      </c>
      <c r="T19" s="32">
        <v>0</v>
      </c>
      <c r="U19" s="32">
        <f>+O19*Q19</f>
        <v>143046200</v>
      </c>
      <c r="V19" s="32">
        <v>0</v>
      </c>
      <c r="W19" s="32">
        <v>0</v>
      </c>
      <c r="X19" s="32">
        <f>+P19*Q19</f>
        <v>149500000</v>
      </c>
      <c r="Y19" s="32">
        <v>0</v>
      </c>
      <c r="Z19" s="32">
        <v>0</v>
      </c>
      <c r="AA19">
        <f t="shared" si="1"/>
        <v>139150000</v>
      </c>
      <c r="AB19" s="83">
        <f t="shared" si="2"/>
        <v>0</v>
      </c>
    </row>
    <row r="20" spans="1:28" ht="15" hidden="1" customHeight="1">
      <c r="A20" s="7" t="s">
        <v>723</v>
      </c>
      <c r="B20" s="7" t="s">
        <v>723</v>
      </c>
      <c r="C20" s="10" t="s">
        <v>688</v>
      </c>
      <c r="D20" s="9" t="s">
        <v>689</v>
      </c>
      <c r="E20" s="9" t="s">
        <v>724</v>
      </c>
      <c r="F20" s="9"/>
      <c r="G20" s="8"/>
      <c r="H20" s="11" t="s">
        <v>111</v>
      </c>
      <c r="I20" s="9" t="s">
        <v>125</v>
      </c>
      <c r="J20" s="9">
        <v>51908173</v>
      </c>
      <c r="K20" s="9" t="s">
        <v>126</v>
      </c>
      <c r="L20" s="9" t="s">
        <v>35</v>
      </c>
      <c r="M20" s="53">
        <v>11500000</v>
      </c>
      <c r="N20" s="53">
        <f t="shared" si="0"/>
        <v>11500000</v>
      </c>
      <c r="O20" s="32">
        <f>+(M20*2.8%)+M20</f>
        <v>11822000</v>
      </c>
      <c r="P20" s="32">
        <f>+(M20*5%)+M20</f>
        <v>12075000</v>
      </c>
      <c r="Q20" s="69">
        <v>11</v>
      </c>
      <c r="R20" s="32">
        <v>0</v>
      </c>
      <c r="S20" s="32">
        <v>0</v>
      </c>
      <c r="T20" s="32">
        <f>+N20*Q20</f>
        <v>126500000</v>
      </c>
      <c r="U20" s="32">
        <v>0</v>
      </c>
      <c r="V20" s="32">
        <v>0</v>
      </c>
      <c r="W20" s="32">
        <f>+O20*Q20</f>
        <v>130042000</v>
      </c>
      <c r="X20" s="32">
        <v>0</v>
      </c>
      <c r="Y20" s="32">
        <v>0</v>
      </c>
      <c r="Z20" s="32">
        <f>+P20*Q20</f>
        <v>132825000</v>
      </c>
      <c r="AA20">
        <f t="shared" si="1"/>
        <v>126500000</v>
      </c>
      <c r="AB20" s="83">
        <f t="shared" si="2"/>
        <v>0</v>
      </c>
    </row>
    <row r="21" spans="1:28" ht="15" hidden="1" customHeight="1">
      <c r="A21" s="7" t="s">
        <v>725</v>
      </c>
      <c r="B21" s="7" t="s">
        <v>725</v>
      </c>
      <c r="C21" s="10" t="s">
        <v>688</v>
      </c>
      <c r="D21" s="9" t="s">
        <v>689</v>
      </c>
      <c r="E21" s="9" t="s">
        <v>726</v>
      </c>
      <c r="F21" s="9"/>
      <c r="G21" s="8"/>
      <c r="H21" s="11" t="s">
        <v>584</v>
      </c>
      <c r="I21" s="9"/>
      <c r="J21" s="9">
        <v>1107087992</v>
      </c>
      <c r="K21" s="9" t="s">
        <v>640</v>
      </c>
      <c r="L21" s="9" t="s">
        <v>23</v>
      </c>
      <c r="M21" s="66">
        <v>6000000</v>
      </c>
      <c r="N21" s="66">
        <f t="shared" si="0"/>
        <v>6000000</v>
      </c>
      <c r="O21" s="32">
        <f>+(M21*2.8%)+M21</f>
        <v>6168000</v>
      </c>
      <c r="P21" s="32">
        <f>+(M21*5%)+M21</f>
        <v>6300000</v>
      </c>
      <c r="Q21" s="69">
        <v>11.5</v>
      </c>
      <c r="R21" s="32">
        <f>+Q21*N21</f>
        <v>69000000</v>
      </c>
      <c r="S21" s="32">
        <v>0</v>
      </c>
      <c r="T21" s="32">
        <v>0</v>
      </c>
      <c r="U21" s="32">
        <f>+O21*Q21</f>
        <v>70932000</v>
      </c>
      <c r="V21" s="32">
        <v>0</v>
      </c>
      <c r="W21" s="32">
        <v>0</v>
      </c>
      <c r="X21" s="32">
        <f>+P21*Q21</f>
        <v>72450000</v>
      </c>
      <c r="Y21" s="32">
        <v>0</v>
      </c>
      <c r="Z21" s="32">
        <v>0</v>
      </c>
      <c r="AA21">
        <f t="shared" si="1"/>
        <v>69000000</v>
      </c>
      <c r="AB21" s="83">
        <f t="shared" si="2"/>
        <v>0</v>
      </c>
    </row>
    <row r="22" spans="1:28" ht="15" hidden="1" customHeight="1">
      <c r="A22" s="7" t="s">
        <v>727</v>
      </c>
      <c r="B22" s="7" t="s">
        <v>727</v>
      </c>
      <c r="C22" s="10" t="s">
        <v>688</v>
      </c>
      <c r="D22" s="9" t="s">
        <v>689</v>
      </c>
      <c r="E22" s="9" t="s">
        <v>728</v>
      </c>
      <c r="F22" s="9"/>
      <c r="G22" s="8" t="s">
        <v>130</v>
      </c>
      <c r="H22" s="11" t="s">
        <v>456</v>
      </c>
      <c r="I22" s="9" t="s">
        <v>457</v>
      </c>
      <c r="J22" s="9">
        <v>32190797</v>
      </c>
      <c r="K22" s="9" t="s">
        <v>458</v>
      </c>
      <c r="L22" s="9" t="s">
        <v>35</v>
      </c>
      <c r="M22" s="66">
        <v>12100000</v>
      </c>
      <c r="N22" s="66">
        <f t="shared" si="0"/>
        <v>12100000</v>
      </c>
      <c r="O22" s="53">
        <f>+(M22*2.8%)+M22</f>
        <v>12438800</v>
      </c>
      <c r="P22" s="32">
        <f>+(M22*5%)+M22</f>
        <v>12705000</v>
      </c>
      <c r="Q22" s="69">
        <v>10.5</v>
      </c>
      <c r="R22" s="32">
        <v>0</v>
      </c>
      <c r="S22" s="32">
        <v>0</v>
      </c>
      <c r="T22" s="32">
        <f>+N22*Q22</f>
        <v>127050000</v>
      </c>
      <c r="U22" s="32">
        <v>0</v>
      </c>
      <c r="V22" s="32">
        <v>0</v>
      </c>
      <c r="W22" s="32">
        <f>+O22*Q22</f>
        <v>130607400</v>
      </c>
      <c r="X22" s="32">
        <v>0</v>
      </c>
      <c r="Y22" s="32">
        <v>0</v>
      </c>
      <c r="Z22" s="32">
        <f>+P22*Q22</f>
        <v>133402500</v>
      </c>
      <c r="AA22">
        <f t="shared" si="1"/>
        <v>127050000</v>
      </c>
      <c r="AB22" s="83">
        <f t="shared" si="2"/>
        <v>0</v>
      </c>
    </row>
    <row r="23" spans="1:28" ht="15" hidden="1" customHeight="1">
      <c r="A23" s="7" t="s">
        <v>729</v>
      </c>
      <c r="B23" s="7" t="s">
        <v>729</v>
      </c>
      <c r="C23" s="10" t="s">
        <v>688</v>
      </c>
      <c r="D23" s="9" t="s">
        <v>689</v>
      </c>
      <c r="E23" s="9" t="s">
        <v>730</v>
      </c>
      <c r="F23" s="9"/>
      <c r="G23" s="8" t="s">
        <v>58</v>
      </c>
      <c r="H23" s="11" t="s">
        <v>430</v>
      </c>
      <c r="I23" s="9" t="s">
        <v>226</v>
      </c>
      <c r="J23" s="9">
        <v>91159378</v>
      </c>
      <c r="K23" s="9" t="s">
        <v>731</v>
      </c>
      <c r="L23" s="9" t="s">
        <v>44</v>
      </c>
      <c r="M23" s="66">
        <v>4900000</v>
      </c>
      <c r="N23" s="66">
        <v>10000000</v>
      </c>
      <c r="O23" s="32">
        <v>11000000</v>
      </c>
      <c r="P23" s="32">
        <v>13000000</v>
      </c>
      <c r="Q23" s="69">
        <v>11.5</v>
      </c>
      <c r="R23" s="32">
        <v>0</v>
      </c>
      <c r="S23" s="32">
        <f>+N23*Q23</f>
        <v>115000000</v>
      </c>
      <c r="T23" s="32">
        <v>0</v>
      </c>
      <c r="U23" s="32">
        <v>0</v>
      </c>
      <c r="V23" s="32">
        <f>+O23*Q23</f>
        <v>126500000</v>
      </c>
      <c r="W23" s="32">
        <v>0</v>
      </c>
      <c r="X23" s="32">
        <v>0</v>
      </c>
      <c r="Y23" s="32">
        <f>+P23*Q23</f>
        <v>149500000</v>
      </c>
      <c r="Z23" s="32">
        <v>0</v>
      </c>
      <c r="AA23">
        <f t="shared" si="1"/>
        <v>115000000</v>
      </c>
      <c r="AB23" s="83">
        <f t="shared" si="2"/>
        <v>0</v>
      </c>
    </row>
    <row r="24" spans="1:28" ht="15" hidden="1" customHeight="1">
      <c r="A24" s="7" t="s">
        <v>732</v>
      </c>
      <c r="B24" s="7" t="s">
        <v>732</v>
      </c>
      <c r="C24" s="10" t="s">
        <v>688</v>
      </c>
      <c r="D24" s="9" t="s">
        <v>689</v>
      </c>
      <c r="E24" s="9" t="s">
        <v>733</v>
      </c>
      <c r="F24" s="9"/>
      <c r="G24" s="8"/>
      <c r="H24" s="11" t="s">
        <v>262</v>
      </c>
      <c r="I24" s="9" t="s">
        <v>263</v>
      </c>
      <c r="J24" s="9">
        <v>7161570</v>
      </c>
      <c r="K24" s="9" t="s">
        <v>643</v>
      </c>
      <c r="L24" s="9" t="s">
        <v>44</v>
      </c>
      <c r="M24" s="66">
        <v>10000000</v>
      </c>
      <c r="N24" s="66">
        <f t="shared" si="0"/>
        <v>10000000</v>
      </c>
      <c r="O24" s="32">
        <f t="shared" ref="O24:O32" si="3">+(M24*2.8%)+M24</f>
        <v>10280000</v>
      </c>
      <c r="P24" s="32">
        <f t="shared" ref="P24:P32" si="4">+(M24*5%)+M24</f>
        <v>10500000</v>
      </c>
      <c r="Q24" s="69">
        <v>10.5</v>
      </c>
      <c r="R24" s="32">
        <v>0</v>
      </c>
      <c r="S24" s="32">
        <f>+N24*Q24</f>
        <v>105000000</v>
      </c>
      <c r="T24" s="32">
        <v>0</v>
      </c>
      <c r="U24" s="32">
        <v>0</v>
      </c>
      <c r="V24" s="32">
        <f>+O24*Q24</f>
        <v>107940000</v>
      </c>
      <c r="W24" s="32">
        <v>0</v>
      </c>
      <c r="X24" s="32">
        <v>0</v>
      </c>
      <c r="Y24" s="32">
        <f>+P24*Q24</f>
        <v>110250000</v>
      </c>
      <c r="Z24" s="32">
        <v>0</v>
      </c>
      <c r="AA24">
        <f t="shared" si="1"/>
        <v>105000000</v>
      </c>
      <c r="AB24" s="83">
        <f t="shared" si="2"/>
        <v>0</v>
      </c>
    </row>
    <row r="25" spans="1:28" ht="15" hidden="1" customHeight="1">
      <c r="A25" s="7" t="s">
        <v>734</v>
      </c>
      <c r="B25" s="7" t="s">
        <v>734</v>
      </c>
      <c r="C25" s="10" t="s">
        <v>688</v>
      </c>
      <c r="D25" s="9" t="s">
        <v>689</v>
      </c>
      <c r="E25" s="9" t="s">
        <v>735</v>
      </c>
      <c r="F25" s="9"/>
      <c r="G25" s="8" t="s">
        <v>330</v>
      </c>
      <c r="H25" s="11" t="s">
        <v>308</v>
      </c>
      <c r="I25" s="9" t="s">
        <v>331</v>
      </c>
      <c r="J25" s="9">
        <v>84081562</v>
      </c>
      <c r="K25" s="9" t="s">
        <v>332</v>
      </c>
      <c r="L25" s="9" t="s">
        <v>44</v>
      </c>
      <c r="M25" s="66">
        <v>11000000</v>
      </c>
      <c r="N25" s="66">
        <f t="shared" si="0"/>
        <v>11000000</v>
      </c>
      <c r="O25" s="32">
        <f t="shared" si="3"/>
        <v>11308000</v>
      </c>
      <c r="P25" s="32">
        <f t="shared" si="4"/>
        <v>11550000</v>
      </c>
      <c r="Q25" s="69">
        <v>11.5</v>
      </c>
      <c r="R25" s="32">
        <v>0</v>
      </c>
      <c r="S25" s="74">
        <f>+N25*Q25</f>
        <v>126500000</v>
      </c>
      <c r="T25" s="32">
        <v>0</v>
      </c>
      <c r="U25" s="32">
        <v>0</v>
      </c>
      <c r="V25" s="74">
        <f>+O25*Q25</f>
        <v>130042000</v>
      </c>
      <c r="W25" s="32">
        <v>0</v>
      </c>
      <c r="X25" s="32">
        <v>0</v>
      </c>
      <c r="Y25" s="74">
        <f>+P25*Q25</f>
        <v>132825000</v>
      </c>
      <c r="Z25" s="32">
        <v>0</v>
      </c>
      <c r="AA25">
        <f t="shared" si="1"/>
        <v>126500000</v>
      </c>
      <c r="AB25" s="83">
        <f t="shared" si="2"/>
        <v>0</v>
      </c>
    </row>
    <row r="26" spans="1:28" ht="15" hidden="1" customHeight="1">
      <c r="A26" s="7" t="s">
        <v>736</v>
      </c>
      <c r="B26" s="7" t="s">
        <v>736</v>
      </c>
      <c r="C26" s="10" t="s">
        <v>688</v>
      </c>
      <c r="D26" s="9" t="s">
        <v>689</v>
      </c>
      <c r="E26" s="9" t="s">
        <v>737</v>
      </c>
      <c r="F26" s="9"/>
      <c r="G26" s="8" t="s">
        <v>58</v>
      </c>
      <c r="H26" s="11" t="s">
        <v>651</v>
      </c>
      <c r="I26" s="9" t="s">
        <v>284</v>
      </c>
      <c r="J26" s="9">
        <v>53009514</v>
      </c>
      <c r="K26" s="9" t="s">
        <v>738</v>
      </c>
      <c r="L26" s="9" t="s">
        <v>35</v>
      </c>
      <c r="M26" s="66">
        <v>11000000</v>
      </c>
      <c r="N26" s="66">
        <f t="shared" si="0"/>
        <v>11000000</v>
      </c>
      <c r="O26" s="32">
        <f t="shared" si="3"/>
        <v>11308000</v>
      </c>
      <c r="P26" s="32">
        <f t="shared" si="4"/>
        <v>11550000</v>
      </c>
      <c r="Q26" s="69">
        <v>11.5</v>
      </c>
      <c r="R26" s="32">
        <v>0</v>
      </c>
      <c r="S26" s="32">
        <v>0</v>
      </c>
      <c r="T26" s="32">
        <f>+N26*Q26</f>
        <v>126500000</v>
      </c>
      <c r="U26" s="32">
        <v>0</v>
      </c>
      <c r="V26" s="32">
        <v>0</v>
      </c>
      <c r="W26" s="32">
        <f>+O26*Q26</f>
        <v>130042000</v>
      </c>
      <c r="X26" s="32">
        <v>0</v>
      </c>
      <c r="Y26" s="32">
        <v>0</v>
      </c>
      <c r="Z26" s="32">
        <f>+P26*Q26</f>
        <v>132825000</v>
      </c>
      <c r="AA26">
        <f t="shared" si="1"/>
        <v>126500000</v>
      </c>
      <c r="AB26" s="83">
        <f t="shared" si="2"/>
        <v>0</v>
      </c>
    </row>
    <row r="27" spans="1:28" ht="15" hidden="1" customHeight="1">
      <c r="A27" s="7" t="s">
        <v>739</v>
      </c>
      <c r="B27" s="7" t="s">
        <v>739</v>
      </c>
      <c r="C27" s="10" t="s">
        <v>688</v>
      </c>
      <c r="D27" s="9" t="s">
        <v>689</v>
      </c>
      <c r="E27" s="9" t="s">
        <v>740</v>
      </c>
      <c r="F27" s="9"/>
      <c r="G27" s="8"/>
      <c r="H27" s="10" t="s">
        <v>31</v>
      </c>
      <c r="I27" s="8"/>
      <c r="J27" s="9">
        <v>3151472</v>
      </c>
      <c r="K27" s="9" t="s">
        <v>47</v>
      </c>
      <c r="L27" s="9" t="s">
        <v>35</v>
      </c>
      <c r="M27" s="66">
        <v>10000000</v>
      </c>
      <c r="N27" s="66">
        <f t="shared" si="0"/>
        <v>10000000</v>
      </c>
      <c r="O27" s="32">
        <f t="shared" si="3"/>
        <v>10280000</v>
      </c>
      <c r="P27" s="32">
        <f t="shared" si="4"/>
        <v>10500000</v>
      </c>
      <c r="Q27" s="69">
        <v>11</v>
      </c>
      <c r="R27" s="32">
        <v>0</v>
      </c>
      <c r="S27" s="32">
        <v>0</v>
      </c>
      <c r="T27" s="32">
        <f>+N27*Q27</f>
        <v>110000000</v>
      </c>
      <c r="U27" s="32">
        <v>0</v>
      </c>
      <c r="V27" s="32">
        <v>0</v>
      </c>
      <c r="W27" s="32">
        <f>+O27*Q27</f>
        <v>113080000</v>
      </c>
      <c r="X27" s="32">
        <v>0</v>
      </c>
      <c r="Y27" s="32">
        <v>0</v>
      </c>
      <c r="Z27" s="32">
        <f>+P27*Q27</f>
        <v>115500000</v>
      </c>
      <c r="AA27">
        <f t="shared" si="1"/>
        <v>110000000</v>
      </c>
      <c r="AB27" s="83">
        <f t="shared" si="2"/>
        <v>0</v>
      </c>
    </row>
    <row r="28" spans="1:28" ht="15" hidden="1" customHeight="1">
      <c r="A28" s="7" t="s">
        <v>741</v>
      </c>
      <c r="B28" s="7" t="s">
        <v>741</v>
      </c>
      <c r="C28" s="10" t="s">
        <v>688</v>
      </c>
      <c r="D28" s="9" t="s">
        <v>689</v>
      </c>
      <c r="E28" s="9" t="s">
        <v>742</v>
      </c>
      <c r="F28" s="9"/>
      <c r="G28" s="8" t="s">
        <v>58</v>
      </c>
      <c r="H28" s="11" t="s">
        <v>308</v>
      </c>
      <c r="I28" s="9" t="s">
        <v>336</v>
      </c>
      <c r="J28" s="9">
        <v>80727859</v>
      </c>
      <c r="K28" s="9" t="s">
        <v>337</v>
      </c>
      <c r="L28" s="9" t="s">
        <v>35</v>
      </c>
      <c r="M28" s="66">
        <v>11000000</v>
      </c>
      <c r="N28" s="66">
        <f t="shared" si="0"/>
        <v>11000000</v>
      </c>
      <c r="O28" s="32">
        <f t="shared" si="3"/>
        <v>11308000</v>
      </c>
      <c r="P28" s="32">
        <f t="shared" si="4"/>
        <v>11550000</v>
      </c>
      <c r="Q28" s="69">
        <v>11.5</v>
      </c>
      <c r="R28" s="32">
        <v>0</v>
      </c>
      <c r="S28" s="74">
        <v>0</v>
      </c>
      <c r="T28" s="32">
        <f>+N28*Q28</f>
        <v>126500000</v>
      </c>
      <c r="U28" s="32">
        <v>0</v>
      </c>
      <c r="V28" s="74">
        <v>0</v>
      </c>
      <c r="W28" s="32">
        <f>+O28*Q28</f>
        <v>130042000</v>
      </c>
      <c r="X28" s="32">
        <v>0</v>
      </c>
      <c r="Y28" s="74">
        <v>0</v>
      </c>
      <c r="Z28" s="32">
        <f>+P28*Q28</f>
        <v>132825000</v>
      </c>
      <c r="AA28">
        <f t="shared" si="1"/>
        <v>126500000</v>
      </c>
      <c r="AB28" s="83">
        <f t="shared" si="2"/>
        <v>0</v>
      </c>
    </row>
    <row r="29" spans="1:28" ht="15" hidden="1" customHeight="1">
      <c r="A29" s="7" t="s">
        <v>743</v>
      </c>
      <c r="B29" s="7" t="s">
        <v>743</v>
      </c>
      <c r="C29" s="10" t="s">
        <v>688</v>
      </c>
      <c r="D29" s="9" t="s">
        <v>689</v>
      </c>
      <c r="E29" s="9" t="s">
        <v>744</v>
      </c>
      <c r="F29" s="9"/>
      <c r="G29" s="8"/>
      <c r="H29" s="11" t="s">
        <v>73</v>
      </c>
      <c r="I29" s="9"/>
      <c r="J29" s="9">
        <v>3490415</v>
      </c>
      <c r="K29" s="9" t="s">
        <v>89</v>
      </c>
      <c r="L29" s="9" t="s">
        <v>23</v>
      </c>
      <c r="M29" s="66">
        <v>10000000</v>
      </c>
      <c r="N29" s="66">
        <f t="shared" si="0"/>
        <v>10000000</v>
      </c>
      <c r="O29" s="32">
        <f t="shared" si="3"/>
        <v>10280000</v>
      </c>
      <c r="P29" s="32">
        <f t="shared" si="4"/>
        <v>10500000</v>
      </c>
      <c r="Q29" s="69">
        <v>11</v>
      </c>
      <c r="R29" s="32">
        <f>+N29*Q29</f>
        <v>110000000</v>
      </c>
      <c r="S29" s="32">
        <v>0</v>
      </c>
      <c r="T29" s="32">
        <v>0</v>
      </c>
      <c r="U29" s="32">
        <f>+O29*Q29</f>
        <v>113080000</v>
      </c>
      <c r="V29" s="32">
        <v>0</v>
      </c>
      <c r="W29" s="32">
        <v>0</v>
      </c>
      <c r="X29" s="32">
        <f>+P29*Q29</f>
        <v>115500000</v>
      </c>
      <c r="Y29" s="32">
        <v>0</v>
      </c>
      <c r="Z29" s="32">
        <v>0</v>
      </c>
      <c r="AA29">
        <f t="shared" si="1"/>
        <v>110000000</v>
      </c>
      <c r="AB29" s="83">
        <f t="shared" si="2"/>
        <v>0</v>
      </c>
    </row>
    <row r="30" spans="1:28" ht="15" hidden="1" customHeight="1">
      <c r="A30" s="7" t="s">
        <v>745</v>
      </c>
      <c r="B30" s="7" t="s">
        <v>745</v>
      </c>
      <c r="C30" s="10" t="s">
        <v>688</v>
      </c>
      <c r="D30" s="9" t="s">
        <v>689</v>
      </c>
      <c r="E30" s="9" t="s">
        <v>746</v>
      </c>
      <c r="F30" s="9"/>
      <c r="G30" s="8" t="s">
        <v>58</v>
      </c>
      <c r="H30" s="11" t="s">
        <v>651</v>
      </c>
      <c r="I30" s="9" t="s">
        <v>284</v>
      </c>
      <c r="J30" s="9">
        <v>1107098373</v>
      </c>
      <c r="K30" s="9" t="s">
        <v>747</v>
      </c>
      <c r="L30" s="9" t="s">
        <v>35</v>
      </c>
      <c r="M30" s="66">
        <v>8000000</v>
      </c>
      <c r="N30" s="66">
        <f t="shared" si="0"/>
        <v>8000000</v>
      </c>
      <c r="O30" s="32">
        <f t="shared" si="3"/>
        <v>8224000</v>
      </c>
      <c r="P30" s="32">
        <f t="shared" si="4"/>
        <v>8400000</v>
      </c>
      <c r="Q30" s="69">
        <v>11.5</v>
      </c>
      <c r="R30" s="32">
        <v>0</v>
      </c>
      <c r="S30" s="32">
        <v>0</v>
      </c>
      <c r="T30" s="32">
        <f>+N30*Q30</f>
        <v>92000000</v>
      </c>
      <c r="U30" s="32">
        <v>0</v>
      </c>
      <c r="V30" s="32">
        <v>0</v>
      </c>
      <c r="W30" s="32">
        <f>+O30*Q30</f>
        <v>94576000</v>
      </c>
      <c r="X30" s="32">
        <v>0</v>
      </c>
      <c r="Y30" s="32">
        <v>0</v>
      </c>
      <c r="Z30" s="32">
        <f>+P30*Q30</f>
        <v>96600000</v>
      </c>
      <c r="AA30">
        <f t="shared" si="1"/>
        <v>92000000</v>
      </c>
      <c r="AB30" s="83">
        <f t="shared" si="2"/>
        <v>0</v>
      </c>
    </row>
    <row r="31" spans="1:28" ht="15" hidden="1" customHeight="1">
      <c r="A31" s="7" t="s">
        <v>748</v>
      </c>
      <c r="B31" s="7" t="s">
        <v>748</v>
      </c>
      <c r="C31" s="10" t="s">
        <v>688</v>
      </c>
      <c r="D31" s="9" t="s">
        <v>689</v>
      </c>
      <c r="E31" s="9" t="s">
        <v>749</v>
      </c>
      <c r="F31" s="9"/>
      <c r="G31" s="8" t="s">
        <v>130</v>
      </c>
      <c r="H31" s="10" t="s">
        <v>111</v>
      </c>
      <c r="I31" s="9" t="s">
        <v>131</v>
      </c>
      <c r="J31" s="9">
        <v>1112758351</v>
      </c>
      <c r="K31" s="9" t="s">
        <v>132</v>
      </c>
      <c r="L31" s="9" t="s">
        <v>23</v>
      </c>
      <c r="M31" s="66">
        <v>11000000</v>
      </c>
      <c r="N31" s="53">
        <f t="shared" si="0"/>
        <v>11000000</v>
      </c>
      <c r="O31" s="32">
        <f t="shared" si="3"/>
        <v>11308000</v>
      </c>
      <c r="P31" s="32">
        <f t="shared" si="4"/>
        <v>11550000</v>
      </c>
      <c r="Q31" s="71">
        <v>11</v>
      </c>
      <c r="R31" s="32">
        <f>+Q31*N31</f>
        <v>121000000</v>
      </c>
      <c r="S31" s="32">
        <v>0</v>
      </c>
      <c r="T31" s="32">
        <v>0</v>
      </c>
      <c r="U31" s="32">
        <f>+O31*Q31</f>
        <v>124388000</v>
      </c>
      <c r="V31" s="32">
        <v>0</v>
      </c>
      <c r="W31" s="32">
        <v>0</v>
      </c>
      <c r="X31" s="32">
        <f>+P31*Q31</f>
        <v>127050000</v>
      </c>
      <c r="Y31" s="32">
        <v>0</v>
      </c>
      <c r="Z31" s="32">
        <v>0</v>
      </c>
      <c r="AA31">
        <f t="shared" si="1"/>
        <v>121000000</v>
      </c>
      <c r="AB31" s="83">
        <f t="shared" si="2"/>
        <v>0</v>
      </c>
    </row>
    <row r="32" spans="1:28" ht="15" hidden="1" customHeight="1">
      <c r="A32" s="7" t="s">
        <v>750</v>
      </c>
      <c r="B32" s="7" t="s">
        <v>750</v>
      </c>
      <c r="C32" s="10" t="s">
        <v>688</v>
      </c>
      <c r="D32" s="9" t="s">
        <v>689</v>
      </c>
      <c r="E32" s="9" t="s">
        <v>751</v>
      </c>
      <c r="F32" s="9"/>
      <c r="G32" s="8" t="s">
        <v>58</v>
      </c>
      <c r="H32" s="11" t="s">
        <v>651</v>
      </c>
      <c r="I32" s="9" t="s">
        <v>284</v>
      </c>
      <c r="J32" s="9">
        <v>1003526346</v>
      </c>
      <c r="K32" s="9" t="s">
        <v>752</v>
      </c>
      <c r="L32" s="9" t="s">
        <v>35</v>
      </c>
      <c r="M32" s="66">
        <v>5000000</v>
      </c>
      <c r="N32" s="66">
        <f t="shared" si="0"/>
        <v>5000000</v>
      </c>
      <c r="O32" s="32">
        <f t="shared" si="3"/>
        <v>5140000</v>
      </c>
      <c r="P32" s="32">
        <f t="shared" si="4"/>
        <v>5250000</v>
      </c>
      <c r="Q32" s="69">
        <v>11.5</v>
      </c>
      <c r="R32" s="32">
        <v>0</v>
      </c>
      <c r="S32" s="32">
        <v>0</v>
      </c>
      <c r="T32" s="32">
        <f>+N32*Q32</f>
        <v>57500000</v>
      </c>
      <c r="U32" s="32">
        <v>0</v>
      </c>
      <c r="V32" s="32">
        <v>0</v>
      </c>
      <c r="W32" s="32">
        <f>+O32*Q32</f>
        <v>59110000</v>
      </c>
      <c r="X32" s="32">
        <v>0</v>
      </c>
      <c r="Y32" s="32">
        <v>0</v>
      </c>
      <c r="Z32" s="32">
        <f>+P32*Q32</f>
        <v>60375000</v>
      </c>
      <c r="AA32">
        <f t="shared" si="1"/>
        <v>57500000</v>
      </c>
      <c r="AB32" s="83">
        <f t="shared" si="2"/>
        <v>0</v>
      </c>
    </row>
    <row r="33" spans="1:28" ht="15" hidden="1" customHeight="1">
      <c r="A33" s="7" t="s">
        <v>753</v>
      </c>
      <c r="B33" s="7" t="s">
        <v>753</v>
      </c>
      <c r="C33" s="10" t="s">
        <v>688</v>
      </c>
      <c r="D33" s="9" t="s">
        <v>689</v>
      </c>
      <c r="E33" s="9" t="s">
        <v>754</v>
      </c>
      <c r="F33" s="9"/>
      <c r="G33" s="8" t="s">
        <v>58</v>
      </c>
      <c r="H33" s="11" t="s">
        <v>456</v>
      </c>
      <c r="I33" s="9" t="s">
        <v>463</v>
      </c>
      <c r="J33" s="9">
        <v>52985049</v>
      </c>
      <c r="K33" s="9" t="s">
        <v>464</v>
      </c>
      <c r="L33" s="9" t="s">
        <v>35</v>
      </c>
      <c r="M33" s="66">
        <v>11000000</v>
      </c>
      <c r="N33" s="66">
        <v>12100000</v>
      </c>
      <c r="O33" s="32">
        <v>13000000</v>
      </c>
      <c r="P33" s="32">
        <v>13700000</v>
      </c>
      <c r="Q33" s="69">
        <v>11.5</v>
      </c>
      <c r="R33" s="32">
        <v>0</v>
      </c>
      <c r="S33" s="32">
        <v>0</v>
      </c>
      <c r="T33" s="32">
        <f>+N33*Q33</f>
        <v>139150000</v>
      </c>
      <c r="U33" s="32">
        <v>0</v>
      </c>
      <c r="V33" s="32">
        <v>0</v>
      </c>
      <c r="W33" s="32">
        <f>+O33*Q33</f>
        <v>149500000</v>
      </c>
      <c r="X33" s="32">
        <v>0</v>
      </c>
      <c r="Y33" s="32">
        <v>0</v>
      </c>
      <c r="Z33" s="32">
        <f>+P33*Q33</f>
        <v>157550000</v>
      </c>
      <c r="AA33">
        <f t="shared" si="1"/>
        <v>139150000</v>
      </c>
      <c r="AB33" s="83">
        <f t="shared" si="2"/>
        <v>0</v>
      </c>
    </row>
    <row r="34" spans="1:28" ht="15" hidden="1" customHeight="1">
      <c r="A34" s="7" t="s">
        <v>755</v>
      </c>
      <c r="B34" s="7" t="s">
        <v>755</v>
      </c>
      <c r="C34" s="10" t="s">
        <v>688</v>
      </c>
      <c r="D34" s="9" t="s">
        <v>689</v>
      </c>
      <c r="E34" s="9" t="s">
        <v>756</v>
      </c>
      <c r="F34" s="9"/>
      <c r="G34" s="8" t="s">
        <v>58</v>
      </c>
      <c r="H34" s="11" t="s">
        <v>277</v>
      </c>
      <c r="I34" s="9" t="s">
        <v>278</v>
      </c>
      <c r="J34" s="9">
        <v>1032365404</v>
      </c>
      <c r="K34" s="9" t="s">
        <v>279</v>
      </c>
      <c r="L34" s="9" t="s">
        <v>44</v>
      </c>
      <c r="M34" s="66">
        <v>12100000</v>
      </c>
      <c r="N34" s="66">
        <f t="shared" si="0"/>
        <v>12100000</v>
      </c>
      <c r="O34" s="32">
        <v>13000000</v>
      </c>
      <c r="P34" s="32">
        <v>13700000</v>
      </c>
      <c r="Q34" s="69">
        <v>11.5</v>
      </c>
      <c r="R34" s="32">
        <v>0</v>
      </c>
      <c r="S34" s="32">
        <f>+N34*Q34</f>
        <v>139150000</v>
      </c>
      <c r="T34" s="32">
        <v>0</v>
      </c>
      <c r="U34" s="32">
        <v>0</v>
      </c>
      <c r="V34" s="32">
        <f>+O34*Q34</f>
        <v>149500000</v>
      </c>
      <c r="W34" s="32">
        <v>0</v>
      </c>
      <c r="X34" s="32">
        <v>0</v>
      </c>
      <c r="Y34" s="32">
        <f>+P34*Q34</f>
        <v>157550000</v>
      </c>
      <c r="Z34" s="32">
        <v>0</v>
      </c>
      <c r="AA34">
        <f t="shared" si="1"/>
        <v>139150000</v>
      </c>
      <c r="AB34" s="83">
        <f t="shared" si="2"/>
        <v>0</v>
      </c>
    </row>
    <row r="35" spans="1:28" ht="15" hidden="1" customHeight="1">
      <c r="A35" s="7" t="s">
        <v>757</v>
      </c>
      <c r="B35" s="7" t="s">
        <v>757</v>
      </c>
      <c r="C35" s="10" t="s">
        <v>688</v>
      </c>
      <c r="D35" s="9" t="s">
        <v>689</v>
      </c>
      <c r="E35" s="9" t="s">
        <v>758</v>
      </c>
      <c r="F35" s="9"/>
      <c r="G35" s="8" t="s">
        <v>342</v>
      </c>
      <c r="H35" s="11" t="s">
        <v>308</v>
      </c>
      <c r="I35" s="9" t="s">
        <v>343</v>
      </c>
      <c r="J35" s="9">
        <v>15905448</v>
      </c>
      <c r="K35" s="9" t="s">
        <v>344</v>
      </c>
      <c r="L35" s="9" t="s">
        <v>44</v>
      </c>
      <c r="M35" s="66">
        <v>11000000</v>
      </c>
      <c r="N35" s="66">
        <f t="shared" si="0"/>
        <v>11000000</v>
      </c>
      <c r="O35" s="32">
        <f>+(M35*2.8%)+M35</f>
        <v>11308000</v>
      </c>
      <c r="P35" s="32">
        <f>+(M35*5%)+M35</f>
        <v>11550000</v>
      </c>
      <c r="Q35" s="69">
        <v>11.5</v>
      </c>
      <c r="R35" s="32">
        <v>0</v>
      </c>
      <c r="S35" s="74">
        <f>+N35*Q35</f>
        <v>126500000</v>
      </c>
      <c r="T35" s="32">
        <v>0</v>
      </c>
      <c r="U35" s="32">
        <v>0</v>
      </c>
      <c r="V35" s="74">
        <f>+O35*Q35</f>
        <v>130042000</v>
      </c>
      <c r="W35" s="32">
        <v>0</v>
      </c>
      <c r="X35" s="32">
        <v>0</v>
      </c>
      <c r="Y35" s="74">
        <f>+P35*Q35</f>
        <v>132825000</v>
      </c>
      <c r="Z35" s="32">
        <v>0</v>
      </c>
      <c r="AA35">
        <f t="shared" si="1"/>
        <v>126500000</v>
      </c>
      <c r="AB35" s="83">
        <f t="shared" si="2"/>
        <v>0</v>
      </c>
    </row>
    <row r="36" spans="1:28" ht="15" hidden="1" customHeight="1">
      <c r="A36" s="7" t="s">
        <v>759</v>
      </c>
      <c r="B36" s="7" t="s">
        <v>759</v>
      </c>
      <c r="C36" s="10" t="s">
        <v>688</v>
      </c>
      <c r="D36" s="9" t="s">
        <v>689</v>
      </c>
      <c r="E36" s="9" t="s">
        <v>760</v>
      </c>
      <c r="F36" s="9"/>
      <c r="G36" s="8" t="s">
        <v>342</v>
      </c>
      <c r="H36" s="11" t="s">
        <v>308</v>
      </c>
      <c r="I36" s="9" t="s">
        <v>348</v>
      </c>
      <c r="J36" s="9">
        <v>49761865</v>
      </c>
      <c r="K36" s="9" t="s">
        <v>349</v>
      </c>
      <c r="L36" s="9" t="s">
        <v>44</v>
      </c>
      <c r="M36" s="66">
        <v>13500000</v>
      </c>
      <c r="N36" s="66">
        <v>15100000</v>
      </c>
      <c r="O36" s="32">
        <v>15500000</v>
      </c>
      <c r="P36" s="32">
        <v>16400000</v>
      </c>
      <c r="Q36" s="69">
        <v>11.5</v>
      </c>
      <c r="R36" s="32">
        <v>0</v>
      </c>
      <c r="S36" s="74">
        <f>+N36*Q36</f>
        <v>173650000</v>
      </c>
      <c r="T36" s="32">
        <v>0</v>
      </c>
      <c r="U36" s="32">
        <v>0</v>
      </c>
      <c r="V36" s="74">
        <f>+O36*Q36</f>
        <v>178250000</v>
      </c>
      <c r="W36" s="32">
        <v>0</v>
      </c>
      <c r="X36" s="32">
        <v>0</v>
      </c>
      <c r="Y36" s="74">
        <f>+P36*Q36</f>
        <v>188600000</v>
      </c>
      <c r="Z36" s="32">
        <v>0</v>
      </c>
      <c r="AA36">
        <f t="shared" si="1"/>
        <v>173650000</v>
      </c>
      <c r="AB36" s="83">
        <f t="shared" si="2"/>
        <v>0</v>
      </c>
    </row>
    <row r="37" spans="1:28" ht="15" hidden="1" customHeight="1">
      <c r="A37" s="7" t="s">
        <v>761</v>
      </c>
      <c r="B37" s="7" t="s">
        <v>761</v>
      </c>
      <c r="C37" s="10" t="s">
        <v>688</v>
      </c>
      <c r="D37" s="9" t="s">
        <v>689</v>
      </c>
      <c r="E37" s="9" t="s">
        <v>762</v>
      </c>
      <c r="F37" s="9"/>
      <c r="G37" s="8"/>
      <c r="H37" s="11" t="s">
        <v>73</v>
      </c>
      <c r="I37" s="9"/>
      <c r="J37" s="9">
        <v>3120703</v>
      </c>
      <c r="K37" s="9" t="s">
        <v>94</v>
      </c>
      <c r="L37" s="9" t="s">
        <v>23</v>
      </c>
      <c r="M37" s="66">
        <v>10000000</v>
      </c>
      <c r="N37" s="66">
        <f t="shared" si="0"/>
        <v>10000000</v>
      </c>
      <c r="O37" s="32">
        <f>+(M37*2.8%)+M37</f>
        <v>10280000</v>
      </c>
      <c r="P37" s="32">
        <f>+(M37*5%)+M37</f>
        <v>10500000</v>
      </c>
      <c r="Q37" s="69">
        <v>11</v>
      </c>
      <c r="R37" s="32">
        <f>+N37*Q37</f>
        <v>110000000</v>
      </c>
      <c r="S37" s="32">
        <v>0</v>
      </c>
      <c r="T37" s="32">
        <v>0</v>
      </c>
      <c r="U37" s="32">
        <f>+O37*Q37</f>
        <v>113080000</v>
      </c>
      <c r="V37" s="32">
        <v>0</v>
      </c>
      <c r="W37" s="32">
        <v>0</v>
      </c>
      <c r="X37" s="32">
        <f>+P37*Q37</f>
        <v>115500000</v>
      </c>
      <c r="Y37" s="32">
        <v>0</v>
      </c>
      <c r="Z37" s="32">
        <v>0</v>
      </c>
      <c r="AA37">
        <f t="shared" si="1"/>
        <v>110000000</v>
      </c>
      <c r="AB37" s="83">
        <f t="shared" si="2"/>
        <v>0</v>
      </c>
    </row>
    <row r="38" spans="1:28" ht="15" hidden="1" customHeight="1">
      <c r="A38" s="7" t="s">
        <v>763</v>
      </c>
      <c r="B38" s="7" t="s">
        <v>763</v>
      </c>
      <c r="C38" s="10" t="s">
        <v>688</v>
      </c>
      <c r="D38" s="9" t="s">
        <v>689</v>
      </c>
      <c r="E38" s="9" t="s">
        <v>764</v>
      </c>
      <c r="F38" s="9"/>
      <c r="G38" s="8" t="s">
        <v>58</v>
      </c>
      <c r="H38" s="11" t="s">
        <v>651</v>
      </c>
      <c r="I38" s="9" t="s">
        <v>284</v>
      </c>
      <c r="J38" s="9">
        <v>1033743659</v>
      </c>
      <c r="K38" s="9" t="s">
        <v>765</v>
      </c>
      <c r="L38" s="9" t="s">
        <v>35</v>
      </c>
      <c r="M38" s="66">
        <v>8000000</v>
      </c>
      <c r="N38" s="66">
        <f t="shared" si="0"/>
        <v>8000000</v>
      </c>
      <c r="O38" s="32">
        <f>+(M38*2.8%)+M38</f>
        <v>8224000</v>
      </c>
      <c r="P38" s="32">
        <f>+(M38*5%)+M38</f>
        <v>8400000</v>
      </c>
      <c r="Q38" s="69">
        <v>11.5</v>
      </c>
      <c r="R38" s="32">
        <v>0</v>
      </c>
      <c r="S38" s="32">
        <v>0</v>
      </c>
      <c r="T38" s="32">
        <f>+N38*Q38</f>
        <v>92000000</v>
      </c>
      <c r="U38" s="32">
        <v>0</v>
      </c>
      <c r="V38" s="32">
        <v>0</v>
      </c>
      <c r="W38" s="32">
        <f>+O38*Q38</f>
        <v>94576000</v>
      </c>
      <c r="X38" s="32">
        <v>0</v>
      </c>
      <c r="Y38" s="32">
        <v>0</v>
      </c>
      <c r="Z38" s="32">
        <f>+P38*Q38</f>
        <v>96600000</v>
      </c>
      <c r="AA38">
        <f t="shared" si="1"/>
        <v>92000000</v>
      </c>
      <c r="AB38" s="83">
        <f t="shared" si="2"/>
        <v>0</v>
      </c>
    </row>
    <row r="39" spans="1:28" ht="15" hidden="1" customHeight="1">
      <c r="A39" s="7" t="s">
        <v>766</v>
      </c>
      <c r="B39" s="7" t="s">
        <v>766</v>
      </c>
      <c r="C39" s="10" t="s">
        <v>688</v>
      </c>
      <c r="D39" s="9" t="s">
        <v>689</v>
      </c>
      <c r="E39" s="9" t="s">
        <v>767</v>
      </c>
      <c r="F39" s="9"/>
      <c r="G39" s="8" t="s">
        <v>58</v>
      </c>
      <c r="H39" s="11" t="s">
        <v>430</v>
      </c>
      <c r="I39" s="9" t="s">
        <v>436</v>
      </c>
      <c r="J39" s="9">
        <v>40327871</v>
      </c>
      <c r="K39" s="9" t="s">
        <v>768</v>
      </c>
      <c r="L39" s="9" t="s">
        <v>44</v>
      </c>
      <c r="M39" s="66">
        <v>6500000</v>
      </c>
      <c r="N39" s="66">
        <f t="shared" si="0"/>
        <v>6500000</v>
      </c>
      <c r="O39" s="32">
        <f>+(M39*2.8%)+M39</f>
        <v>6682000</v>
      </c>
      <c r="P39" s="32">
        <f>+(M39*5%)+M39</f>
        <v>6825000</v>
      </c>
      <c r="Q39" s="69">
        <v>10.5</v>
      </c>
      <c r="R39" s="32">
        <v>0</v>
      </c>
      <c r="S39" s="74">
        <f>+N39*Q39</f>
        <v>68250000</v>
      </c>
      <c r="T39" s="32">
        <v>0</v>
      </c>
      <c r="U39" s="32">
        <v>0</v>
      </c>
      <c r="V39" s="74">
        <f>+O39*Q39</f>
        <v>70161000</v>
      </c>
      <c r="W39" s="32">
        <v>0</v>
      </c>
      <c r="X39" s="32">
        <v>0</v>
      </c>
      <c r="Y39" s="74">
        <f>+P39*Q39</f>
        <v>71662500</v>
      </c>
      <c r="Z39" s="32">
        <v>0</v>
      </c>
      <c r="AA39">
        <f t="shared" si="1"/>
        <v>68250000</v>
      </c>
      <c r="AB39" s="83">
        <f t="shared" si="2"/>
        <v>0</v>
      </c>
    </row>
    <row r="40" spans="1:28" ht="15" hidden="1" customHeight="1">
      <c r="A40" s="7" t="s">
        <v>769</v>
      </c>
      <c r="B40" s="7" t="s">
        <v>769</v>
      </c>
      <c r="C40" s="10" t="s">
        <v>688</v>
      </c>
      <c r="D40" s="9" t="s">
        <v>689</v>
      </c>
      <c r="E40" s="9" t="s">
        <v>770</v>
      </c>
      <c r="F40" s="9"/>
      <c r="G40" s="8" t="s">
        <v>58</v>
      </c>
      <c r="H40" s="11" t="s">
        <v>651</v>
      </c>
      <c r="I40" s="9" t="s">
        <v>284</v>
      </c>
      <c r="J40" s="9">
        <v>1069748537</v>
      </c>
      <c r="K40" s="9" t="s">
        <v>771</v>
      </c>
      <c r="L40" s="9" t="s">
        <v>35</v>
      </c>
      <c r="M40" s="66">
        <v>4900000</v>
      </c>
      <c r="N40" s="66">
        <f t="shared" si="0"/>
        <v>4900000</v>
      </c>
      <c r="O40" s="32">
        <f>+(M40*2.8%)+M40</f>
        <v>5037200</v>
      </c>
      <c r="P40" s="32">
        <f>+(M40*5%)+M40</f>
        <v>5145000</v>
      </c>
      <c r="Q40" s="69">
        <v>11.5</v>
      </c>
      <c r="R40" s="32">
        <v>0</v>
      </c>
      <c r="S40" s="32">
        <v>0</v>
      </c>
      <c r="T40" s="32">
        <f t="shared" ref="T40:T46" si="5">+N40*Q40</f>
        <v>56350000</v>
      </c>
      <c r="U40" s="32">
        <v>0</v>
      </c>
      <c r="V40" s="32">
        <v>0</v>
      </c>
      <c r="W40" s="32">
        <f t="shared" ref="W40:W46" si="6">+O40*Q40</f>
        <v>57927800</v>
      </c>
      <c r="X40" s="32">
        <v>0</v>
      </c>
      <c r="Y40" s="32">
        <v>0</v>
      </c>
      <c r="Z40" s="32">
        <f t="shared" ref="Z40:Z46" si="7">+P40*Q40</f>
        <v>59167500</v>
      </c>
      <c r="AA40">
        <f t="shared" si="1"/>
        <v>56350000</v>
      </c>
      <c r="AB40" s="83">
        <f t="shared" si="2"/>
        <v>0</v>
      </c>
    </row>
    <row r="41" spans="1:28" ht="15" hidden="1" customHeight="1">
      <c r="A41" s="7" t="s">
        <v>772</v>
      </c>
      <c r="B41" s="7" t="s">
        <v>772</v>
      </c>
      <c r="C41" s="10" t="s">
        <v>688</v>
      </c>
      <c r="D41" s="9" t="s">
        <v>689</v>
      </c>
      <c r="E41" s="9" t="s">
        <v>773</v>
      </c>
      <c r="F41" s="9"/>
      <c r="G41" s="8" t="s">
        <v>58</v>
      </c>
      <c r="H41" s="11" t="s">
        <v>456</v>
      </c>
      <c r="I41" s="9" t="s">
        <v>468</v>
      </c>
      <c r="J41" s="9">
        <v>52557167</v>
      </c>
      <c r="K41" s="9" t="s">
        <v>469</v>
      </c>
      <c r="L41" s="9" t="s">
        <v>35</v>
      </c>
      <c r="M41" s="66">
        <v>11000000</v>
      </c>
      <c r="N41" s="66">
        <f t="shared" si="0"/>
        <v>11000000</v>
      </c>
      <c r="O41" s="32">
        <f>+(M41*2.8%)+M41</f>
        <v>11308000</v>
      </c>
      <c r="P41" s="32">
        <f>+(M41*5%)+M41</f>
        <v>11550000</v>
      </c>
      <c r="Q41" s="69">
        <v>10.5</v>
      </c>
      <c r="R41" s="32">
        <v>0</v>
      </c>
      <c r="S41" s="32">
        <v>0</v>
      </c>
      <c r="T41" s="32">
        <f t="shared" si="5"/>
        <v>115500000</v>
      </c>
      <c r="U41" s="32">
        <v>0</v>
      </c>
      <c r="V41" s="32">
        <v>0</v>
      </c>
      <c r="W41" s="32">
        <f t="shared" si="6"/>
        <v>118734000</v>
      </c>
      <c r="X41" s="32">
        <v>0</v>
      </c>
      <c r="Y41" s="32">
        <v>0</v>
      </c>
      <c r="Z41" s="32">
        <f t="shared" si="7"/>
        <v>121275000</v>
      </c>
      <c r="AA41">
        <f t="shared" si="1"/>
        <v>115500000</v>
      </c>
      <c r="AB41" s="83">
        <f t="shared" si="2"/>
        <v>0</v>
      </c>
    </row>
    <row r="42" spans="1:28" ht="15" hidden="1" customHeight="1">
      <c r="A42" s="7" t="s">
        <v>774</v>
      </c>
      <c r="B42" s="7" t="s">
        <v>775</v>
      </c>
      <c r="C42" s="10" t="s">
        <v>688</v>
      </c>
      <c r="D42" s="9" t="s">
        <v>689</v>
      </c>
      <c r="E42" s="9" t="s">
        <v>776</v>
      </c>
      <c r="F42" s="9"/>
      <c r="G42" s="8" t="s">
        <v>58</v>
      </c>
      <c r="H42" s="11" t="s">
        <v>526</v>
      </c>
      <c r="I42" s="9" t="s">
        <v>521</v>
      </c>
      <c r="J42" s="9">
        <v>3070655</v>
      </c>
      <c r="K42" s="9" t="s">
        <v>519</v>
      </c>
      <c r="L42" s="9" t="s">
        <v>35</v>
      </c>
      <c r="M42" s="66">
        <v>11000000</v>
      </c>
      <c r="N42" s="66">
        <f t="shared" si="0"/>
        <v>11000000</v>
      </c>
      <c r="O42" s="32">
        <v>13000000</v>
      </c>
      <c r="P42" s="32">
        <v>13700000</v>
      </c>
      <c r="Q42" s="69">
        <v>11.5</v>
      </c>
      <c r="R42" s="32">
        <v>0</v>
      </c>
      <c r="S42" s="32">
        <v>0</v>
      </c>
      <c r="T42" s="32">
        <f t="shared" si="5"/>
        <v>126500000</v>
      </c>
      <c r="U42" s="32">
        <v>0</v>
      </c>
      <c r="V42" s="32">
        <v>0</v>
      </c>
      <c r="W42" s="32">
        <f t="shared" si="6"/>
        <v>149500000</v>
      </c>
      <c r="X42" s="32">
        <v>0</v>
      </c>
      <c r="Y42" s="32">
        <v>0</v>
      </c>
      <c r="Z42" s="32">
        <f t="shared" si="7"/>
        <v>157550000</v>
      </c>
      <c r="AA42">
        <f t="shared" si="1"/>
        <v>126500000</v>
      </c>
      <c r="AB42" s="83">
        <f t="shared" si="2"/>
        <v>0</v>
      </c>
    </row>
    <row r="43" spans="1:28" ht="15" hidden="1" customHeight="1">
      <c r="A43" s="7" t="s">
        <v>775</v>
      </c>
      <c r="B43" s="7" t="s">
        <v>777</v>
      </c>
      <c r="C43" s="10" t="s">
        <v>688</v>
      </c>
      <c r="D43" s="9" t="s">
        <v>689</v>
      </c>
      <c r="E43" s="9" t="s">
        <v>778</v>
      </c>
      <c r="F43" s="9"/>
      <c r="G43" s="8" t="s">
        <v>58</v>
      </c>
      <c r="H43" s="11" t="s">
        <v>651</v>
      </c>
      <c r="I43" s="9" t="s">
        <v>284</v>
      </c>
      <c r="J43" s="9">
        <v>1020820094</v>
      </c>
      <c r="K43" s="9" t="s">
        <v>779</v>
      </c>
      <c r="L43" s="9" t="s">
        <v>35</v>
      </c>
      <c r="M43" s="66">
        <v>9400000</v>
      </c>
      <c r="N43" s="66">
        <f t="shared" si="0"/>
        <v>9400000</v>
      </c>
      <c r="O43" s="32">
        <f t="shared" ref="O43:O56" si="8">+(M43*2.8%)+M43</f>
        <v>9663200</v>
      </c>
      <c r="P43" s="32">
        <f t="shared" ref="P43:P49" si="9">+(M43*5%)+M43</f>
        <v>9870000</v>
      </c>
      <c r="Q43" s="69">
        <v>11.5</v>
      </c>
      <c r="R43" s="32">
        <v>0</v>
      </c>
      <c r="S43" s="32">
        <v>0</v>
      </c>
      <c r="T43" s="32">
        <f t="shared" si="5"/>
        <v>108100000</v>
      </c>
      <c r="U43" s="32">
        <v>0</v>
      </c>
      <c r="V43" s="32">
        <v>0</v>
      </c>
      <c r="W43" s="32">
        <f t="shared" si="6"/>
        <v>111126800</v>
      </c>
      <c r="X43" s="32">
        <v>0</v>
      </c>
      <c r="Y43" s="32">
        <v>0</v>
      </c>
      <c r="Z43" s="32">
        <f t="shared" si="7"/>
        <v>113505000</v>
      </c>
      <c r="AA43">
        <f t="shared" si="1"/>
        <v>108100000</v>
      </c>
      <c r="AB43" s="83">
        <f t="shared" si="2"/>
        <v>0</v>
      </c>
    </row>
    <row r="44" spans="1:28" ht="15" hidden="1" customHeight="1">
      <c r="A44" s="7" t="s">
        <v>777</v>
      </c>
      <c r="B44" s="7" t="s">
        <v>780</v>
      </c>
      <c r="C44" s="10" t="s">
        <v>688</v>
      </c>
      <c r="D44" s="9" t="s">
        <v>689</v>
      </c>
      <c r="E44" s="9" t="s">
        <v>781</v>
      </c>
      <c r="F44" s="9"/>
      <c r="G44" s="8" t="s">
        <v>58</v>
      </c>
      <c r="H44" s="11" t="s">
        <v>651</v>
      </c>
      <c r="I44" s="9" t="s">
        <v>284</v>
      </c>
      <c r="J44" s="9">
        <v>1019042217</v>
      </c>
      <c r="K44" s="9" t="s">
        <v>782</v>
      </c>
      <c r="L44" s="9" t="s">
        <v>35</v>
      </c>
      <c r="M44" s="66">
        <v>8745000</v>
      </c>
      <c r="N44" s="66">
        <f t="shared" si="0"/>
        <v>8745000</v>
      </c>
      <c r="O44" s="32">
        <f t="shared" si="8"/>
        <v>8989860</v>
      </c>
      <c r="P44" s="32">
        <f t="shared" si="9"/>
        <v>9182250</v>
      </c>
      <c r="Q44" s="69">
        <v>11.5</v>
      </c>
      <c r="R44" s="32">
        <v>0</v>
      </c>
      <c r="S44" s="32">
        <v>0</v>
      </c>
      <c r="T44" s="32">
        <f t="shared" si="5"/>
        <v>100567500</v>
      </c>
      <c r="U44" s="32">
        <v>0</v>
      </c>
      <c r="V44" s="32">
        <v>0</v>
      </c>
      <c r="W44" s="32">
        <f t="shared" si="6"/>
        <v>103383390</v>
      </c>
      <c r="X44" s="32">
        <v>0</v>
      </c>
      <c r="Y44" s="32">
        <v>0</v>
      </c>
      <c r="Z44" s="32">
        <f t="shared" si="7"/>
        <v>105595875</v>
      </c>
      <c r="AA44">
        <f t="shared" si="1"/>
        <v>100567500</v>
      </c>
      <c r="AB44" s="83">
        <f t="shared" si="2"/>
        <v>0</v>
      </c>
    </row>
    <row r="45" spans="1:28" ht="15" hidden="1" customHeight="1">
      <c r="A45" s="7" t="s">
        <v>780</v>
      </c>
      <c r="B45" s="7" t="s">
        <v>783</v>
      </c>
      <c r="C45" s="10" t="s">
        <v>688</v>
      </c>
      <c r="D45" s="9" t="s">
        <v>689</v>
      </c>
      <c r="E45" s="9" t="s">
        <v>784</v>
      </c>
      <c r="F45" s="9"/>
      <c r="G45" s="8" t="s">
        <v>473</v>
      </c>
      <c r="H45" s="11" t="s">
        <v>456</v>
      </c>
      <c r="I45" s="9" t="s">
        <v>468</v>
      </c>
      <c r="J45" s="9">
        <v>1144029708</v>
      </c>
      <c r="K45" s="9" t="s">
        <v>647</v>
      </c>
      <c r="L45" s="9" t="s">
        <v>35</v>
      </c>
      <c r="M45" s="66">
        <v>11000000</v>
      </c>
      <c r="N45" s="66">
        <f t="shared" si="0"/>
        <v>11000000</v>
      </c>
      <c r="O45" s="32">
        <f t="shared" si="8"/>
        <v>11308000</v>
      </c>
      <c r="P45" s="32">
        <f t="shared" si="9"/>
        <v>11550000</v>
      </c>
      <c r="Q45" s="69">
        <v>10.5</v>
      </c>
      <c r="R45" s="32">
        <v>0</v>
      </c>
      <c r="S45" s="32">
        <v>0</v>
      </c>
      <c r="T45" s="32">
        <f t="shared" si="5"/>
        <v>115500000</v>
      </c>
      <c r="U45" s="32">
        <v>0</v>
      </c>
      <c r="V45" s="32">
        <v>0</v>
      </c>
      <c r="W45" s="32">
        <f t="shared" si="6"/>
        <v>118734000</v>
      </c>
      <c r="X45" s="32">
        <v>0</v>
      </c>
      <c r="Y45" s="32">
        <v>0</v>
      </c>
      <c r="Z45" s="32">
        <f t="shared" si="7"/>
        <v>121275000</v>
      </c>
      <c r="AA45">
        <f t="shared" si="1"/>
        <v>115500000</v>
      </c>
      <c r="AB45" s="83">
        <f t="shared" si="2"/>
        <v>0</v>
      </c>
    </row>
    <row r="46" spans="1:28" ht="15" hidden="1" customHeight="1">
      <c r="A46" s="7" t="s">
        <v>783</v>
      </c>
      <c r="B46" s="7" t="s">
        <v>785</v>
      </c>
      <c r="C46" s="10" t="s">
        <v>688</v>
      </c>
      <c r="D46" s="9" t="s">
        <v>689</v>
      </c>
      <c r="E46" s="9" t="s">
        <v>786</v>
      </c>
      <c r="F46" s="9"/>
      <c r="G46" s="8" t="s">
        <v>58</v>
      </c>
      <c r="H46" s="11" t="s">
        <v>111</v>
      </c>
      <c r="I46" s="9" t="s">
        <v>617</v>
      </c>
      <c r="J46" s="9">
        <v>1015424078</v>
      </c>
      <c r="K46" s="9" t="s">
        <v>618</v>
      </c>
      <c r="L46" s="9" t="s">
        <v>35</v>
      </c>
      <c r="M46" s="53">
        <v>8000000</v>
      </c>
      <c r="N46" s="53">
        <f t="shared" si="0"/>
        <v>8000000</v>
      </c>
      <c r="O46" s="32">
        <f t="shared" si="8"/>
        <v>8224000</v>
      </c>
      <c r="P46" s="32">
        <f t="shared" si="9"/>
        <v>8400000</v>
      </c>
      <c r="Q46" s="69">
        <v>10.5</v>
      </c>
      <c r="R46" s="32">
        <v>0</v>
      </c>
      <c r="S46" s="32">
        <v>0</v>
      </c>
      <c r="T46" s="32">
        <f t="shared" si="5"/>
        <v>84000000</v>
      </c>
      <c r="U46" s="32">
        <v>0</v>
      </c>
      <c r="V46" s="32">
        <v>0</v>
      </c>
      <c r="W46" s="32">
        <f t="shared" si="6"/>
        <v>86352000</v>
      </c>
      <c r="X46" s="32">
        <v>0</v>
      </c>
      <c r="Y46" s="32">
        <v>0</v>
      </c>
      <c r="Z46" s="32">
        <f t="shared" si="7"/>
        <v>88200000</v>
      </c>
      <c r="AA46">
        <f t="shared" si="1"/>
        <v>84000000</v>
      </c>
      <c r="AB46" s="83">
        <f t="shared" si="2"/>
        <v>0</v>
      </c>
    </row>
    <row r="47" spans="1:28" ht="15" hidden="1" customHeight="1">
      <c r="A47" s="7" t="s">
        <v>785</v>
      </c>
      <c r="B47" s="7" t="s">
        <v>787</v>
      </c>
      <c r="C47" s="10" t="s">
        <v>688</v>
      </c>
      <c r="D47" s="9" t="s">
        <v>689</v>
      </c>
      <c r="E47" s="9" t="s">
        <v>788</v>
      </c>
      <c r="F47" s="9"/>
      <c r="G47" s="8" t="s">
        <v>58</v>
      </c>
      <c r="H47" s="11" t="s">
        <v>651</v>
      </c>
      <c r="I47" s="9" t="s">
        <v>370</v>
      </c>
      <c r="J47" s="9">
        <v>1136880382</v>
      </c>
      <c r="K47" s="9" t="s">
        <v>789</v>
      </c>
      <c r="L47" s="9" t="s">
        <v>44</v>
      </c>
      <c r="M47" s="66">
        <v>11000000</v>
      </c>
      <c r="N47" s="66">
        <f t="shared" si="0"/>
        <v>11000000</v>
      </c>
      <c r="O47" s="32">
        <f t="shared" si="8"/>
        <v>11308000</v>
      </c>
      <c r="P47" s="32">
        <f t="shared" si="9"/>
        <v>11550000</v>
      </c>
      <c r="Q47" s="69">
        <v>10.5</v>
      </c>
      <c r="R47" s="32">
        <v>0</v>
      </c>
      <c r="S47" s="87">
        <v>0</v>
      </c>
      <c r="T47" s="32">
        <f>+N47*Q47</f>
        <v>115500000</v>
      </c>
      <c r="U47" s="32">
        <v>0</v>
      </c>
      <c r="V47" s="32">
        <v>0</v>
      </c>
      <c r="W47" s="32">
        <f>+O47*Q47</f>
        <v>118734000</v>
      </c>
      <c r="X47" s="32">
        <v>0</v>
      </c>
      <c r="Y47" s="32">
        <v>0</v>
      </c>
      <c r="Z47" s="32">
        <f>+P47*Q47</f>
        <v>121275000</v>
      </c>
      <c r="AA47">
        <f t="shared" si="1"/>
        <v>115500000</v>
      </c>
      <c r="AB47" s="83">
        <f t="shared" si="2"/>
        <v>0</v>
      </c>
    </row>
    <row r="48" spans="1:28" ht="15" hidden="1" customHeight="1">
      <c r="A48" s="7" t="s">
        <v>787</v>
      </c>
      <c r="B48" s="7" t="s">
        <v>790</v>
      </c>
      <c r="C48" s="10" t="s">
        <v>688</v>
      </c>
      <c r="D48" s="9" t="s">
        <v>689</v>
      </c>
      <c r="E48" s="9" t="s">
        <v>791</v>
      </c>
      <c r="F48" s="9"/>
      <c r="G48" s="8"/>
      <c r="H48" s="11" t="s">
        <v>111</v>
      </c>
      <c r="I48" s="9" t="s">
        <v>136</v>
      </c>
      <c r="J48" s="9">
        <v>79987871</v>
      </c>
      <c r="K48" s="9" t="s">
        <v>648</v>
      </c>
      <c r="L48" s="9" t="s">
        <v>35</v>
      </c>
      <c r="M48" s="53">
        <v>10000000</v>
      </c>
      <c r="N48" s="53">
        <f t="shared" si="0"/>
        <v>10000000</v>
      </c>
      <c r="O48" s="32">
        <f t="shared" si="8"/>
        <v>10280000</v>
      </c>
      <c r="P48" s="32">
        <f t="shared" si="9"/>
        <v>10500000</v>
      </c>
      <c r="Q48" s="69">
        <v>10.5</v>
      </c>
      <c r="R48" s="32">
        <v>0</v>
      </c>
      <c r="S48" s="32">
        <v>0</v>
      </c>
      <c r="T48" s="32">
        <f>+N48*Q48</f>
        <v>105000000</v>
      </c>
      <c r="U48" s="32">
        <v>0</v>
      </c>
      <c r="V48" s="32">
        <v>0</v>
      </c>
      <c r="W48" s="32">
        <f>+O48*Q48</f>
        <v>107940000</v>
      </c>
      <c r="X48" s="32">
        <v>0</v>
      </c>
      <c r="Y48" s="32">
        <v>0</v>
      </c>
      <c r="Z48" s="32">
        <f>+P48*Q48</f>
        <v>110250000</v>
      </c>
      <c r="AA48">
        <f t="shared" si="1"/>
        <v>105000000</v>
      </c>
      <c r="AB48" s="83">
        <f t="shared" si="2"/>
        <v>0</v>
      </c>
    </row>
    <row r="49" spans="1:28" ht="15" hidden="1" customHeight="1">
      <c r="A49" s="7" t="s">
        <v>790</v>
      </c>
      <c r="B49" s="7" t="s">
        <v>792</v>
      </c>
      <c r="C49" s="10" t="s">
        <v>688</v>
      </c>
      <c r="D49" s="9" t="s">
        <v>689</v>
      </c>
      <c r="E49" s="9" t="s">
        <v>793</v>
      </c>
      <c r="F49" s="9"/>
      <c r="G49" s="8"/>
      <c r="H49" s="11" t="s">
        <v>111</v>
      </c>
      <c r="I49" s="9" t="s">
        <v>142</v>
      </c>
      <c r="J49" s="9">
        <v>79694106</v>
      </c>
      <c r="K49" s="9" t="s">
        <v>143</v>
      </c>
      <c r="L49" s="9" t="s">
        <v>35</v>
      </c>
      <c r="M49" s="53">
        <v>10000000</v>
      </c>
      <c r="N49" s="53">
        <f t="shared" si="0"/>
        <v>10000000</v>
      </c>
      <c r="O49" s="32">
        <f t="shared" si="8"/>
        <v>10280000</v>
      </c>
      <c r="P49" s="32">
        <f t="shared" si="9"/>
        <v>10500000</v>
      </c>
      <c r="Q49" s="69">
        <v>10.5</v>
      </c>
      <c r="R49" s="32">
        <v>0</v>
      </c>
      <c r="S49" s="32">
        <v>0</v>
      </c>
      <c r="T49" s="32">
        <f>+N49*Q49</f>
        <v>105000000</v>
      </c>
      <c r="U49" s="32">
        <v>0</v>
      </c>
      <c r="V49" s="32">
        <v>0</v>
      </c>
      <c r="W49" s="32">
        <f>+O49*Q49</f>
        <v>107940000</v>
      </c>
      <c r="X49" s="32">
        <v>0</v>
      </c>
      <c r="Y49" s="32">
        <v>0</v>
      </c>
      <c r="Z49" s="32">
        <f>+P49*Q49</f>
        <v>110250000</v>
      </c>
      <c r="AA49">
        <f t="shared" si="1"/>
        <v>105000000</v>
      </c>
      <c r="AB49" s="83">
        <f t="shared" si="2"/>
        <v>0</v>
      </c>
    </row>
    <row r="50" spans="1:28" ht="15" customHeight="1">
      <c r="A50" s="7" t="s">
        <v>792</v>
      </c>
      <c r="B50" s="7" t="s">
        <v>794</v>
      </c>
      <c r="C50" s="10" t="s">
        <v>688</v>
      </c>
      <c r="D50" s="9" t="s">
        <v>689</v>
      </c>
      <c r="E50" s="9" t="s">
        <v>795</v>
      </c>
      <c r="F50" s="9"/>
      <c r="G50" s="8" t="s">
        <v>58</v>
      </c>
      <c r="H50" s="11" t="s">
        <v>379</v>
      </c>
      <c r="I50" s="9"/>
      <c r="J50" s="9">
        <v>1019116246</v>
      </c>
      <c r="K50" s="9" t="s">
        <v>382</v>
      </c>
      <c r="L50" s="9" t="s">
        <v>23</v>
      </c>
      <c r="M50" s="66">
        <v>10000000</v>
      </c>
      <c r="N50" s="66">
        <f t="shared" si="0"/>
        <v>10000000</v>
      </c>
      <c r="O50" s="32">
        <v>11000000</v>
      </c>
      <c r="P50" s="32">
        <v>11000000</v>
      </c>
      <c r="Q50" s="69">
        <v>11.5</v>
      </c>
      <c r="R50" s="32">
        <f>+N50*Q50</f>
        <v>115000000</v>
      </c>
      <c r="S50" s="32">
        <v>0</v>
      </c>
      <c r="T50" s="32">
        <v>0</v>
      </c>
      <c r="U50" s="32">
        <f>+O50*Q50</f>
        <v>126500000</v>
      </c>
      <c r="V50" s="32">
        <v>0</v>
      </c>
      <c r="W50" s="32">
        <v>0</v>
      </c>
      <c r="X50" s="32">
        <f>+P50*Q50</f>
        <v>126500000</v>
      </c>
      <c r="Y50" s="32">
        <v>0</v>
      </c>
      <c r="Z50" s="32">
        <v>0</v>
      </c>
      <c r="AA50">
        <f t="shared" si="1"/>
        <v>115000000</v>
      </c>
      <c r="AB50" s="83">
        <f t="shared" si="2"/>
        <v>0</v>
      </c>
    </row>
    <row r="51" spans="1:28" ht="15" hidden="1" customHeight="1">
      <c r="A51" s="7" t="s">
        <v>794</v>
      </c>
      <c r="B51" s="7" t="s">
        <v>796</v>
      </c>
      <c r="C51" s="10" t="s">
        <v>688</v>
      </c>
      <c r="D51" s="9" t="s">
        <v>689</v>
      </c>
      <c r="E51" s="9" t="s">
        <v>797</v>
      </c>
      <c r="F51" s="9"/>
      <c r="G51" s="8"/>
      <c r="H51" s="11" t="s">
        <v>111</v>
      </c>
      <c r="I51" s="9" t="s">
        <v>147</v>
      </c>
      <c r="J51" s="9">
        <v>80243733</v>
      </c>
      <c r="K51" s="9" t="s">
        <v>148</v>
      </c>
      <c r="L51" s="9" t="s">
        <v>35</v>
      </c>
      <c r="M51" s="53">
        <v>10000000</v>
      </c>
      <c r="N51" s="53">
        <f t="shared" si="0"/>
        <v>10000000</v>
      </c>
      <c r="O51" s="32">
        <f t="shared" si="8"/>
        <v>10280000</v>
      </c>
      <c r="P51" s="32">
        <f>+(M51*5%)+M51</f>
        <v>10500000</v>
      </c>
      <c r="Q51" s="69">
        <v>10.5</v>
      </c>
      <c r="R51" s="32">
        <v>0</v>
      </c>
      <c r="S51" s="32">
        <v>0</v>
      </c>
      <c r="T51" s="32">
        <f>+N51*Q51</f>
        <v>105000000</v>
      </c>
      <c r="U51" s="32">
        <v>0</v>
      </c>
      <c r="V51" s="32">
        <v>0</v>
      </c>
      <c r="W51" s="32">
        <f>+O51*Q51</f>
        <v>107940000</v>
      </c>
      <c r="X51" s="32">
        <v>0</v>
      </c>
      <c r="Y51" s="32">
        <v>0</v>
      </c>
      <c r="Z51" s="32">
        <f>+P51*Q51</f>
        <v>110250000</v>
      </c>
      <c r="AA51">
        <f t="shared" si="1"/>
        <v>105000000</v>
      </c>
      <c r="AB51" s="83">
        <f t="shared" si="2"/>
        <v>0</v>
      </c>
    </row>
    <row r="52" spans="1:28" ht="15" hidden="1" customHeight="1">
      <c r="A52" s="7" t="s">
        <v>796</v>
      </c>
      <c r="B52" s="7" t="s">
        <v>798</v>
      </c>
      <c r="C52" s="10" t="s">
        <v>688</v>
      </c>
      <c r="D52" s="9" t="s">
        <v>689</v>
      </c>
      <c r="E52" s="9" t="s">
        <v>799</v>
      </c>
      <c r="F52" s="9"/>
      <c r="G52" s="8"/>
      <c r="H52" s="11" t="s">
        <v>262</v>
      </c>
      <c r="I52" s="9" t="s">
        <v>263</v>
      </c>
      <c r="J52" s="9">
        <v>52933667</v>
      </c>
      <c r="K52" s="9" t="s">
        <v>264</v>
      </c>
      <c r="L52" s="9" t="s">
        <v>44</v>
      </c>
      <c r="M52" s="66">
        <v>10000000</v>
      </c>
      <c r="N52" s="66">
        <f t="shared" si="0"/>
        <v>10000000</v>
      </c>
      <c r="O52" s="32">
        <f t="shared" si="8"/>
        <v>10280000</v>
      </c>
      <c r="P52" s="32">
        <v>11000000</v>
      </c>
      <c r="Q52" s="69">
        <v>11.5</v>
      </c>
      <c r="R52" s="32">
        <v>0</v>
      </c>
      <c r="S52" s="32">
        <f>+N52*Q52</f>
        <v>115000000</v>
      </c>
      <c r="T52" s="32">
        <v>0</v>
      </c>
      <c r="U52" s="32">
        <v>0</v>
      </c>
      <c r="V52" s="32">
        <f>+O52*Q52</f>
        <v>118220000</v>
      </c>
      <c r="W52" s="32">
        <v>0</v>
      </c>
      <c r="X52" s="32">
        <v>0</v>
      </c>
      <c r="Y52" s="32">
        <f>+P52*Q52</f>
        <v>126500000</v>
      </c>
      <c r="Z52" s="32">
        <v>0</v>
      </c>
      <c r="AA52">
        <f t="shared" si="1"/>
        <v>115000000</v>
      </c>
      <c r="AB52" s="83">
        <f t="shared" si="2"/>
        <v>0</v>
      </c>
    </row>
    <row r="53" spans="1:28" ht="15" hidden="1" customHeight="1">
      <c r="A53" s="7" t="s">
        <v>798</v>
      </c>
      <c r="B53" s="7" t="s">
        <v>800</v>
      </c>
      <c r="C53" s="10" t="s">
        <v>688</v>
      </c>
      <c r="D53" s="9" t="s">
        <v>689</v>
      </c>
      <c r="E53" s="9" t="s">
        <v>778</v>
      </c>
      <c r="F53" s="9"/>
      <c r="G53" s="8" t="s">
        <v>58</v>
      </c>
      <c r="H53" s="11" t="s">
        <v>111</v>
      </c>
      <c r="I53" s="9" t="s">
        <v>392</v>
      </c>
      <c r="J53" s="9">
        <v>1019054090</v>
      </c>
      <c r="K53" s="9" t="s">
        <v>393</v>
      </c>
      <c r="L53" s="9" t="s">
        <v>23</v>
      </c>
      <c r="M53" s="66">
        <v>10000000</v>
      </c>
      <c r="N53" s="53">
        <f t="shared" si="0"/>
        <v>10000000</v>
      </c>
      <c r="O53" s="32">
        <f t="shared" si="8"/>
        <v>10280000</v>
      </c>
      <c r="P53" s="32">
        <f>+(M53*5%)+M53</f>
        <v>10500000</v>
      </c>
      <c r="Q53" s="71">
        <v>10.5</v>
      </c>
      <c r="R53" s="32">
        <f>+Q53*N53</f>
        <v>105000000</v>
      </c>
      <c r="S53" s="32">
        <v>0</v>
      </c>
      <c r="T53" s="32">
        <v>0</v>
      </c>
      <c r="U53" s="32">
        <f>+O53*Q53</f>
        <v>107940000</v>
      </c>
      <c r="V53" s="32">
        <v>0</v>
      </c>
      <c r="W53" s="32">
        <v>0</v>
      </c>
      <c r="X53" s="32">
        <f>+P53*Q53</f>
        <v>110250000</v>
      </c>
      <c r="Y53" s="32">
        <v>0</v>
      </c>
      <c r="Z53" s="32">
        <v>0</v>
      </c>
      <c r="AA53">
        <f t="shared" si="1"/>
        <v>105000000</v>
      </c>
      <c r="AB53" s="83">
        <f t="shared" si="2"/>
        <v>0</v>
      </c>
    </row>
    <row r="54" spans="1:28" ht="15" hidden="1" customHeight="1">
      <c r="A54" s="7" t="s">
        <v>800</v>
      </c>
      <c r="B54" s="7" t="s">
        <v>801</v>
      </c>
      <c r="C54" s="10" t="s">
        <v>688</v>
      </c>
      <c r="D54" s="9" t="s">
        <v>689</v>
      </c>
      <c r="E54" s="9" t="s">
        <v>802</v>
      </c>
      <c r="F54" s="9"/>
      <c r="G54" s="8"/>
      <c r="H54" s="11" t="s">
        <v>111</v>
      </c>
      <c r="I54" s="9" t="s">
        <v>152</v>
      </c>
      <c r="J54" s="9">
        <v>52367030</v>
      </c>
      <c r="K54" s="9" t="s">
        <v>153</v>
      </c>
      <c r="L54" s="9" t="s">
        <v>35</v>
      </c>
      <c r="M54" s="53">
        <v>10000000</v>
      </c>
      <c r="N54" s="53">
        <f t="shared" si="0"/>
        <v>10000000</v>
      </c>
      <c r="O54" s="32">
        <f t="shared" si="8"/>
        <v>10280000</v>
      </c>
      <c r="P54" s="32">
        <f>+(M54*5%)+M54</f>
        <v>10500000</v>
      </c>
      <c r="Q54" s="69">
        <v>10.5</v>
      </c>
      <c r="R54" s="32">
        <v>0</v>
      </c>
      <c r="S54" s="32">
        <v>0</v>
      </c>
      <c r="T54" s="32">
        <f>+N54*Q54</f>
        <v>105000000</v>
      </c>
      <c r="U54" s="32">
        <v>0</v>
      </c>
      <c r="V54" s="32">
        <v>0</v>
      </c>
      <c r="W54" s="32">
        <f>+O54*Q54</f>
        <v>107940000</v>
      </c>
      <c r="X54" s="32">
        <v>0</v>
      </c>
      <c r="Y54" s="32">
        <v>0</v>
      </c>
      <c r="Z54" s="32">
        <f>+P54*Q54</f>
        <v>110250000</v>
      </c>
      <c r="AA54">
        <f t="shared" si="1"/>
        <v>105000000</v>
      </c>
      <c r="AB54" s="83">
        <f t="shared" si="2"/>
        <v>0</v>
      </c>
    </row>
    <row r="55" spans="1:28" ht="15" hidden="1" customHeight="1">
      <c r="A55" s="7" t="s">
        <v>801</v>
      </c>
      <c r="B55" s="7" t="s">
        <v>803</v>
      </c>
      <c r="C55" s="10" t="s">
        <v>688</v>
      </c>
      <c r="D55" s="9" t="s">
        <v>689</v>
      </c>
      <c r="E55" s="9" t="s">
        <v>804</v>
      </c>
      <c r="F55" s="9"/>
      <c r="G55" s="8" t="s">
        <v>58</v>
      </c>
      <c r="H55" s="11" t="s">
        <v>526</v>
      </c>
      <c r="I55" s="9" t="s">
        <v>527</v>
      </c>
      <c r="J55" s="9">
        <v>51854333</v>
      </c>
      <c r="K55" s="9" t="s">
        <v>528</v>
      </c>
      <c r="L55" s="9" t="s">
        <v>35</v>
      </c>
      <c r="M55" s="66">
        <v>11000000</v>
      </c>
      <c r="N55" s="66">
        <f t="shared" si="0"/>
        <v>11000000</v>
      </c>
      <c r="O55" s="32">
        <f t="shared" si="8"/>
        <v>11308000</v>
      </c>
      <c r="P55" s="32">
        <v>11308000</v>
      </c>
      <c r="Q55" s="69">
        <v>10.5</v>
      </c>
      <c r="R55" s="32">
        <v>0</v>
      </c>
      <c r="S55" s="32">
        <v>0</v>
      </c>
      <c r="T55" s="32">
        <f>+N55*Q55</f>
        <v>115500000</v>
      </c>
      <c r="U55" s="32">
        <v>0</v>
      </c>
      <c r="V55" s="32">
        <v>0</v>
      </c>
      <c r="W55" s="32">
        <f>+O55*Q55</f>
        <v>118734000</v>
      </c>
      <c r="X55" s="32">
        <v>0</v>
      </c>
      <c r="Y55" s="32">
        <v>0</v>
      </c>
      <c r="Z55" s="32">
        <f>+P55*Q55</f>
        <v>118734000</v>
      </c>
      <c r="AA55">
        <f t="shared" si="1"/>
        <v>115500000</v>
      </c>
      <c r="AB55" s="83">
        <f t="shared" si="2"/>
        <v>0</v>
      </c>
    </row>
    <row r="56" spans="1:28" ht="15" hidden="1" customHeight="1">
      <c r="A56" s="7" t="s">
        <v>803</v>
      </c>
      <c r="B56" s="7" t="s">
        <v>805</v>
      </c>
      <c r="C56" s="10" t="s">
        <v>688</v>
      </c>
      <c r="D56" s="9" t="s">
        <v>689</v>
      </c>
      <c r="E56" s="9" t="s">
        <v>806</v>
      </c>
      <c r="F56" s="9"/>
      <c r="G56" s="8" t="s">
        <v>58</v>
      </c>
      <c r="H56" s="11" t="s">
        <v>651</v>
      </c>
      <c r="I56" s="9" t="s">
        <v>284</v>
      </c>
      <c r="J56" s="9">
        <v>52832041</v>
      </c>
      <c r="K56" s="9" t="s">
        <v>807</v>
      </c>
      <c r="L56" s="9" t="s">
        <v>35</v>
      </c>
      <c r="M56" s="66">
        <v>5200000</v>
      </c>
      <c r="N56" s="66">
        <f t="shared" si="0"/>
        <v>5200000</v>
      </c>
      <c r="O56" s="32">
        <f t="shared" si="8"/>
        <v>5345600</v>
      </c>
      <c r="P56" s="32">
        <v>5345600</v>
      </c>
      <c r="Q56" s="69">
        <v>11.5</v>
      </c>
      <c r="R56" s="32">
        <v>0</v>
      </c>
      <c r="S56" s="32">
        <v>0</v>
      </c>
      <c r="T56" s="32">
        <f>+N56*Q56</f>
        <v>59800000</v>
      </c>
      <c r="U56" s="32">
        <v>0</v>
      </c>
      <c r="V56" s="32">
        <v>0</v>
      </c>
      <c r="W56" s="32">
        <f>+O56*Q56</f>
        <v>61474400</v>
      </c>
      <c r="X56" s="32">
        <v>0</v>
      </c>
      <c r="Y56" s="32">
        <v>0</v>
      </c>
      <c r="Z56" s="32">
        <f>+P56*Q56</f>
        <v>61474400</v>
      </c>
      <c r="AA56">
        <f t="shared" si="1"/>
        <v>59800000</v>
      </c>
      <c r="AB56" s="83">
        <f t="shared" si="2"/>
        <v>0</v>
      </c>
    </row>
    <row r="57" spans="1:28" ht="15" hidden="1" customHeight="1">
      <c r="A57" s="7" t="s">
        <v>805</v>
      </c>
      <c r="B57" s="7" t="s">
        <v>808</v>
      </c>
      <c r="C57" s="10" t="s">
        <v>688</v>
      </c>
      <c r="D57" s="9" t="s">
        <v>689</v>
      </c>
      <c r="E57" s="9" t="s">
        <v>809</v>
      </c>
      <c r="F57" s="9"/>
      <c r="G57" s="8" t="s">
        <v>58</v>
      </c>
      <c r="H57" s="11" t="s">
        <v>616</v>
      </c>
      <c r="I57" s="9" t="s">
        <v>284</v>
      </c>
      <c r="J57" s="9">
        <v>1045050387</v>
      </c>
      <c r="K57" s="9" t="s">
        <v>630</v>
      </c>
      <c r="L57" s="9" t="s">
        <v>35</v>
      </c>
      <c r="M57" s="66">
        <v>4100000</v>
      </c>
      <c r="N57" s="66">
        <f t="shared" si="0"/>
        <v>4100000</v>
      </c>
      <c r="O57" s="32">
        <v>4100000</v>
      </c>
      <c r="P57" s="32">
        <v>4100000</v>
      </c>
      <c r="Q57" s="69">
        <v>11.5</v>
      </c>
      <c r="R57" s="32">
        <v>0</v>
      </c>
      <c r="S57" s="32">
        <v>0</v>
      </c>
      <c r="T57" s="32">
        <f>+N57*Q57</f>
        <v>47150000</v>
      </c>
      <c r="U57" s="32">
        <v>0</v>
      </c>
      <c r="V57" s="32">
        <v>0</v>
      </c>
      <c r="W57" s="32">
        <f>+O57*Q57</f>
        <v>47150000</v>
      </c>
      <c r="X57" s="32">
        <v>0</v>
      </c>
      <c r="Y57" s="32">
        <v>0</v>
      </c>
      <c r="Z57" s="32">
        <f>+P57*Q57</f>
        <v>47150000</v>
      </c>
      <c r="AA57">
        <f t="shared" si="1"/>
        <v>47150000</v>
      </c>
      <c r="AB57" s="83">
        <f t="shared" si="2"/>
        <v>0</v>
      </c>
    </row>
    <row r="58" spans="1:28" ht="15" hidden="1" customHeight="1">
      <c r="A58" s="7" t="s">
        <v>808</v>
      </c>
      <c r="B58" s="7" t="s">
        <v>810</v>
      </c>
      <c r="C58" s="10" t="s">
        <v>688</v>
      </c>
      <c r="D58" s="9" t="s">
        <v>689</v>
      </c>
      <c r="E58" s="9" t="s">
        <v>811</v>
      </c>
      <c r="F58" s="9"/>
      <c r="G58" s="8" t="s">
        <v>58</v>
      </c>
      <c r="H58" s="11" t="s">
        <v>489</v>
      </c>
      <c r="I58" s="9"/>
      <c r="J58" s="9">
        <v>1032471045</v>
      </c>
      <c r="K58" s="9" t="s">
        <v>486</v>
      </c>
      <c r="L58" s="9" t="s">
        <v>35</v>
      </c>
      <c r="M58" s="66">
        <v>11000000</v>
      </c>
      <c r="N58" s="66">
        <f t="shared" si="0"/>
        <v>11000000</v>
      </c>
      <c r="O58" s="32">
        <v>13000000</v>
      </c>
      <c r="P58" s="32">
        <v>13700000</v>
      </c>
      <c r="Q58" s="69">
        <v>11.5</v>
      </c>
      <c r="R58" s="32">
        <v>0</v>
      </c>
      <c r="S58" s="32">
        <v>0</v>
      </c>
      <c r="T58" s="32">
        <f>+N58*Q58</f>
        <v>126500000</v>
      </c>
      <c r="U58" s="32">
        <v>0</v>
      </c>
      <c r="V58" s="32">
        <v>0</v>
      </c>
      <c r="W58" s="32">
        <f>+O58*Q58</f>
        <v>149500000</v>
      </c>
      <c r="X58" s="32">
        <v>0</v>
      </c>
      <c r="Y58" s="32">
        <v>0</v>
      </c>
      <c r="Z58" s="32">
        <f>+P58*Q58</f>
        <v>157550000</v>
      </c>
      <c r="AA58">
        <f t="shared" si="1"/>
        <v>126500000</v>
      </c>
      <c r="AB58" s="83">
        <f t="shared" si="2"/>
        <v>0</v>
      </c>
    </row>
    <row r="59" spans="1:28" ht="15" hidden="1" customHeight="1">
      <c r="A59" s="7" t="s">
        <v>810</v>
      </c>
      <c r="B59" s="7" t="s">
        <v>812</v>
      </c>
      <c r="C59" s="10" t="s">
        <v>688</v>
      </c>
      <c r="D59" s="9" t="s">
        <v>689</v>
      </c>
      <c r="E59" s="9" t="s">
        <v>813</v>
      </c>
      <c r="F59" s="9"/>
      <c r="G59" s="8" t="s">
        <v>58</v>
      </c>
      <c r="H59" s="11" t="s">
        <v>165</v>
      </c>
      <c r="I59" s="9" t="s">
        <v>166</v>
      </c>
      <c r="J59" s="9">
        <v>52539433</v>
      </c>
      <c r="K59" s="9" t="s">
        <v>167</v>
      </c>
      <c r="L59" s="9" t="s">
        <v>44</v>
      </c>
      <c r="M59" s="66">
        <v>11000000</v>
      </c>
      <c r="N59" s="66">
        <f t="shared" si="0"/>
        <v>11000000</v>
      </c>
      <c r="O59" s="32">
        <f>+(M59*2.8%)+M59</f>
        <v>11308000</v>
      </c>
      <c r="P59" s="32">
        <v>11308000</v>
      </c>
      <c r="Q59" s="69">
        <v>11</v>
      </c>
      <c r="R59" s="32">
        <v>0</v>
      </c>
      <c r="S59" s="32">
        <f>+N59*Q59</f>
        <v>121000000</v>
      </c>
      <c r="T59" s="32">
        <v>0</v>
      </c>
      <c r="U59" s="32">
        <v>0</v>
      </c>
      <c r="V59" s="32">
        <f>+O59*Q59</f>
        <v>124388000</v>
      </c>
      <c r="W59" s="32">
        <v>0</v>
      </c>
      <c r="X59" s="32">
        <v>0</v>
      </c>
      <c r="Y59" s="32">
        <f>+P59*Q59</f>
        <v>124388000</v>
      </c>
      <c r="Z59" s="32">
        <v>0</v>
      </c>
      <c r="AA59">
        <f t="shared" si="1"/>
        <v>121000000</v>
      </c>
      <c r="AB59" s="83">
        <f t="shared" si="2"/>
        <v>0</v>
      </c>
    </row>
    <row r="60" spans="1:28" ht="15" hidden="1" customHeight="1">
      <c r="A60" s="7" t="s">
        <v>812</v>
      </c>
      <c r="B60" s="7" t="s">
        <v>814</v>
      </c>
      <c r="C60" s="10" t="s">
        <v>688</v>
      </c>
      <c r="D60" s="9" t="s">
        <v>689</v>
      </c>
      <c r="E60" s="9" t="s">
        <v>815</v>
      </c>
      <c r="F60" s="9"/>
      <c r="G60" s="8" t="s">
        <v>58</v>
      </c>
      <c r="H60" s="11" t="s">
        <v>111</v>
      </c>
      <c r="I60" s="9" t="s">
        <v>397</v>
      </c>
      <c r="J60" s="9">
        <v>52516189</v>
      </c>
      <c r="K60" s="9" t="s">
        <v>398</v>
      </c>
      <c r="L60" s="9" t="s">
        <v>35</v>
      </c>
      <c r="M60" s="66">
        <v>10000000</v>
      </c>
      <c r="N60" s="53">
        <f t="shared" si="0"/>
        <v>10000000</v>
      </c>
      <c r="O60" s="32">
        <f>+(M60*2.8%)+M60</f>
        <v>10280000</v>
      </c>
      <c r="P60" s="32">
        <f>+(M60*5%)+M60</f>
        <v>10500000</v>
      </c>
      <c r="Q60" s="71">
        <v>10.5</v>
      </c>
      <c r="R60" s="32">
        <v>0</v>
      </c>
      <c r="S60" s="32">
        <v>0</v>
      </c>
      <c r="T60" s="32">
        <f>+N60*Q60</f>
        <v>105000000</v>
      </c>
      <c r="U60" s="32">
        <v>0</v>
      </c>
      <c r="V60" s="32">
        <v>0</v>
      </c>
      <c r="W60" s="32">
        <f>+O60*Q60</f>
        <v>107940000</v>
      </c>
      <c r="X60" s="32">
        <v>0</v>
      </c>
      <c r="Y60" s="32">
        <v>0</v>
      </c>
      <c r="Z60" s="32">
        <f>+P60*Q60</f>
        <v>110250000</v>
      </c>
      <c r="AA60">
        <f t="shared" si="1"/>
        <v>105000000</v>
      </c>
      <c r="AB60" s="83">
        <f t="shared" si="2"/>
        <v>0</v>
      </c>
    </row>
    <row r="61" spans="1:28" ht="15" hidden="1" customHeight="1">
      <c r="A61" s="7" t="s">
        <v>814</v>
      </c>
      <c r="B61" s="7" t="s">
        <v>816</v>
      </c>
      <c r="C61" s="10" t="s">
        <v>688</v>
      </c>
      <c r="D61" s="9" t="s">
        <v>689</v>
      </c>
      <c r="E61" s="9" t="s">
        <v>817</v>
      </c>
      <c r="F61" s="9"/>
      <c r="G61" s="8" t="s">
        <v>58</v>
      </c>
      <c r="H61" s="11" t="s">
        <v>651</v>
      </c>
      <c r="I61" s="9" t="s">
        <v>284</v>
      </c>
      <c r="J61" s="9">
        <v>1022928490</v>
      </c>
      <c r="K61" s="9" t="s">
        <v>818</v>
      </c>
      <c r="L61" s="9" t="s">
        <v>35</v>
      </c>
      <c r="M61" s="66">
        <v>9000000</v>
      </c>
      <c r="N61" s="66">
        <f t="shared" si="0"/>
        <v>9000000</v>
      </c>
      <c r="O61" s="32">
        <f>+(M61*2.8%)+M61</f>
        <v>9252000</v>
      </c>
      <c r="P61" s="32">
        <v>9252000</v>
      </c>
      <c r="Q61" s="69">
        <v>11.5</v>
      </c>
      <c r="R61" s="32">
        <v>0</v>
      </c>
      <c r="S61" s="32">
        <v>0</v>
      </c>
      <c r="T61" s="32">
        <f>+N61*Q61</f>
        <v>103500000</v>
      </c>
      <c r="U61" s="32">
        <v>0</v>
      </c>
      <c r="V61" s="32">
        <v>0</v>
      </c>
      <c r="W61" s="32">
        <f>+O61*Q61</f>
        <v>106398000</v>
      </c>
      <c r="X61" s="32">
        <v>0</v>
      </c>
      <c r="Y61" s="32">
        <v>0</v>
      </c>
      <c r="Z61" s="32">
        <f>+P61*Q61</f>
        <v>106398000</v>
      </c>
      <c r="AA61">
        <f t="shared" si="1"/>
        <v>103500000</v>
      </c>
      <c r="AB61" s="83">
        <f t="shared" si="2"/>
        <v>0</v>
      </c>
    </row>
    <row r="62" spans="1:28" ht="15" hidden="1" customHeight="1">
      <c r="A62" s="7" t="s">
        <v>816</v>
      </c>
      <c r="B62" s="7" t="s">
        <v>819</v>
      </c>
      <c r="C62" s="10" t="s">
        <v>688</v>
      </c>
      <c r="D62" s="9" t="s">
        <v>689</v>
      </c>
      <c r="E62" s="9" t="s">
        <v>820</v>
      </c>
      <c r="F62" s="9"/>
      <c r="G62" s="8" t="s">
        <v>58</v>
      </c>
      <c r="H62" s="11" t="s">
        <v>651</v>
      </c>
      <c r="I62" s="9" t="s">
        <v>284</v>
      </c>
      <c r="J62" s="9">
        <v>1032484549</v>
      </c>
      <c r="K62" s="9" t="s">
        <v>285</v>
      </c>
      <c r="L62" s="9" t="s">
        <v>35</v>
      </c>
      <c r="M62" s="66">
        <v>4100000</v>
      </c>
      <c r="N62" s="66">
        <f t="shared" si="0"/>
        <v>4100000</v>
      </c>
      <c r="O62" s="32">
        <v>4100000</v>
      </c>
      <c r="P62" s="32">
        <v>4100000</v>
      </c>
      <c r="Q62" s="69">
        <v>11.5</v>
      </c>
      <c r="R62" s="32">
        <v>0</v>
      </c>
      <c r="S62" s="32">
        <v>0</v>
      </c>
      <c r="T62" s="32">
        <f>+N62*Q62</f>
        <v>47150000</v>
      </c>
      <c r="U62" s="32">
        <v>0</v>
      </c>
      <c r="V62" s="32">
        <v>0</v>
      </c>
      <c r="W62" s="32">
        <f>+O62*Q62</f>
        <v>47150000</v>
      </c>
      <c r="X62" s="32">
        <v>0</v>
      </c>
      <c r="Y62" s="32">
        <v>0</v>
      </c>
      <c r="Z62" s="32">
        <f>+P62*Q62</f>
        <v>47150000</v>
      </c>
      <c r="AA62">
        <f t="shared" si="1"/>
        <v>47150000</v>
      </c>
      <c r="AB62" s="83">
        <f t="shared" si="2"/>
        <v>0</v>
      </c>
    </row>
    <row r="63" spans="1:28" ht="15" hidden="1" customHeight="1">
      <c r="A63" s="7" t="s">
        <v>819</v>
      </c>
      <c r="B63" s="7" t="s">
        <v>821</v>
      </c>
      <c r="C63" s="10" t="s">
        <v>688</v>
      </c>
      <c r="D63" s="9" t="s">
        <v>689</v>
      </c>
      <c r="E63" s="9" t="s">
        <v>822</v>
      </c>
      <c r="F63" s="9"/>
      <c r="G63" s="8"/>
      <c r="H63" s="11" t="s">
        <v>111</v>
      </c>
      <c r="I63" s="9" t="s">
        <v>158</v>
      </c>
      <c r="J63" s="9">
        <v>1000269918</v>
      </c>
      <c r="K63" s="9" t="s">
        <v>159</v>
      </c>
      <c r="L63" s="9" t="s">
        <v>23</v>
      </c>
      <c r="M63" s="66">
        <v>4100000</v>
      </c>
      <c r="N63" s="53">
        <f t="shared" si="0"/>
        <v>4100000</v>
      </c>
      <c r="O63" s="32">
        <v>4100000</v>
      </c>
      <c r="P63" s="32">
        <v>4100000</v>
      </c>
      <c r="Q63" s="71">
        <v>10.5</v>
      </c>
      <c r="R63" s="32">
        <f>+Q63*N63</f>
        <v>43050000</v>
      </c>
      <c r="S63" s="32">
        <v>0</v>
      </c>
      <c r="T63" s="32">
        <v>0</v>
      </c>
      <c r="U63" s="32">
        <f>+O63*Q63</f>
        <v>43050000</v>
      </c>
      <c r="V63" s="32">
        <v>0</v>
      </c>
      <c r="W63" s="32">
        <v>0</v>
      </c>
      <c r="X63" s="32">
        <f>+P63*Q63</f>
        <v>43050000</v>
      </c>
      <c r="Y63" s="32">
        <v>0</v>
      </c>
      <c r="Z63" s="32">
        <v>0</v>
      </c>
      <c r="AA63">
        <f t="shared" si="1"/>
        <v>43050000</v>
      </c>
      <c r="AB63" s="83">
        <f t="shared" si="2"/>
        <v>0</v>
      </c>
    </row>
    <row r="64" spans="1:28" ht="15" hidden="1" customHeight="1">
      <c r="A64" s="7" t="s">
        <v>821</v>
      </c>
      <c r="B64" s="7" t="s">
        <v>823</v>
      </c>
      <c r="C64" s="10" t="s">
        <v>688</v>
      </c>
      <c r="D64" s="9" t="s">
        <v>689</v>
      </c>
      <c r="E64" s="9" t="s">
        <v>824</v>
      </c>
      <c r="F64" s="9"/>
      <c r="G64" s="8" t="s">
        <v>58</v>
      </c>
      <c r="H64" s="11" t="s">
        <v>651</v>
      </c>
      <c r="I64" s="9" t="s">
        <v>284</v>
      </c>
      <c r="J64" s="9">
        <v>1016031692</v>
      </c>
      <c r="K64" s="9" t="s">
        <v>825</v>
      </c>
      <c r="L64" s="9" t="s">
        <v>35</v>
      </c>
      <c r="M64" s="66">
        <v>11000000</v>
      </c>
      <c r="N64" s="66">
        <f t="shared" si="0"/>
        <v>11000000</v>
      </c>
      <c r="O64" s="32">
        <f>+(M64*2.8%)+M64</f>
        <v>11308000</v>
      </c>
      <c r="P64" s="32">
        <v>11308000</v>
      </c>
      <c r="Q64" s="69">
        <v>11.5</v>
      </c>
      <c r="R64" s="32">
        <v>0</v>
      </c>
      <c r="S64" s="32">
        <v>0</v>
      </c>
      <c r="T64" s="32">
        <f t="shared" ref="T64:T70" si="10">+N64*Q64</f>
        <v>126500000</v>
      </c>
      <c r="U64" s="32">
        <v>0</v>
      </c>
      <c r="V64" s="32">
        <v>0</v>
      </c>
      <c r="W64" s="32">
        <f t="shared" ref="W64:W70" si="11">+O64*Q64</f>
        <v>130042000</v>
      </c>
      <c r="X64" s="32">
        <v>0</v>
      </c>
      <c r="Y64" s="32">
        <v>0</v>
      </c>
      <c r="Z64" s="32">
        <f t="shared" ref="Z64:Z70" si="12">+P64*Q64</f>
        <v>130042000</v>
      </c>
      <c r="AA64">
        <f t="shared" si="1"/>
        <v>126500000</v>
      </c>
      <c r="AB64" s="83">
        <f t="shared" si="2"/>
        <v>0</v>
      </c>
    </row>
    <row r="65" spans="1:28" ht="15" hidden="1" customHeight="1">
      <c r="A65" s="7" t="s">
        <v>823</v>
      </c>
      <c r="B65" s="7" t="s">
        <v>826</v>
      </c>
      <c r="C65" s="10" t="s">
        <v>688</v>
      </c>
      <c r="D65" s="9" t="s">
        <v>689</v>
      </c>
      <c r="E65" s="9" t="s">
        <v>827</v>
      </c>
      <c r="F65" s="9"/>
      <c r="G65" s="8" t="s">
        <v>58</v>
      </c>
      <c r="H65" s="11" t="s">
        <v>651</v>
      </c>
      <c r="I65" s="9" t="s">
        <v>284</v>
      </c>
      <c r="J65" s="9">
        <v>1022936396</v>
      </c>
      <c r="K65" s="9" t="s">
        <v>828</v>
      </c>
      <c r="L65" s="9" t="s">
        <v>35</v>
      </c>
      <c r="M65" s="66">
        <v>8500000</v>
      </c>
      <c r="N65" s="66">
        <f t="shared" si="0"/>
        <v>8500000</v>
      </c>
      <c r="O65" s="32">
        <f>+(M65*2.8%)+M65</f>
        <v>8738000</v>
      </c>
      <c r="P65" s="32">
        <v>8738000</v>
      </c>
      <c r="Q65" s="69">
        <v>11.5</v>
      </c>
      <c r="R65" s="32">
        <v>0</v>
      </c>
      <c r="S65" s="32">
        <v>0</v>
      </c>
      <c r="T65" s="32">
        <f t="shared" si="10"/>
        <v>97750000</v>
      </c>
      <c r="U65" s="32">
        <v>0</v>
      </c>
      <c r="V65" s="32">
        <v>0</v>
      </c>
      <c r="W65" s="32">
        <f t="shared" si="11"/>
        <v>100487000</v>
      </c>
      <c r="X65" s="32">
        <v>0</v>
      </c>
      <c r="Y65" s="32">
        <v>0</v>
      </c>
      <c r="Z65" s="32">
        <f t="shared" si="12"/>
        <v>100487000</v>
      </c>
      <c r="AA65">
        <f t="shared" si="1"/>
        <v>97750000</v>
      </c>
      <c r="AB65" s="83">
        <f t="shared" si="2"/>
        <v>0</v>
      </c>
    </row>
    <row r="66" spans="1:28" ht="15" hidden="1" customHeight="1">
      <c r="A66" s="7" t="s">
        <v>826</v>
      </c>
      <c r="B66" s="7" t="s">
        <v>829</v>
      </c>
      <c r="C66" s="10" t="s">
        <v>688</v>
      </c>
      <c r="D66" s="9" t="s">
        <v>689</v>
      </c>
      <c r="E66" s="9" t="s">
        <v>830</v>
      </c>
      <c r="F66" s="9"/>
      <c r="G66" s="8" t="s">
        <v>58</v>
      </c>
      <c r="H66" s="11" t="s">
        <v>111</v>
      </c>
      <c r="I66" s="9" t="s">
        <v>233</v>
      </c>
      <c r="J66" s="9">
        <v>1153465692</v>
      </c>
      <c r="K66" s="9" t="s">
        <v>234</v>
      </c>
      <c r="L66" s="9" t="s">
        <v>35</v>
      </c>
      <c r="M66" s="66">
        <v>4100000</v>
      </c>
      <c r="N66" s="66">
        <f t="shared" si="0"/>
        <v>4100000</v>
      </c>
      <c r="O66" s="32">
        <v>5700000</v>
      </c>
      <c r="P66" s="32">
        <v>5700000</v>
      </c>
      <c r="Q66" s="69">
        <v>10.5</v>
      </c>
      <c r="R66" s="32">
        <v>0</v>
      </c>
      <c r="S66" s="32">
        <v>0</v>
      </c>
      <c r="T66" s="32">
        <f t="shared" si="10"/>
        <v>43050000</v>
      </c>
      <c r="U66" s="32">
        <v>0</v>
      </c>
      <c r="V66" s="32">
        <v>0</v>
      </c>
      <c r="W66" s="32">
        <f t="shared" si="11"/>
        <v>59850000</v>
      </c>
      <c r="X66" s="32">
        <v>0</v>
      </c>
      <c r="Y66" s="32">
        <v>0</v>
      </c>
      <c r="Z66" s="32">
        <f t="shared" si="12"/>
        <v>59850000</v>
      </c>
      <c r="AA66">
        <f t="shared" si="1"/>
        <v>43050000</v>
      </c>
      <c r="AB66" s="83">
        <f t="shared" si="2"/>
        <v>0</v>
      </c>
    </row>
    <row r="67" spans="1:28" ht="15" hidden="1" customHeight="1">
      <c r="A67" s="7" t="s">
        <v>829</v>
      </c>
      <c r="B67" s="7" t="s">
        <v>831</v>
      </c>
      <c r="C67" s="10" t="s">
        <v>688</v>
      </c>
      <c r="D67" s="9" t="s">
        <v>689</v>
      </c>
      <c r="E67" s="9" t="s">
        <v>832</v>
      </c>
      <c r="F67" s="9"/>
      <c r="G67" s="8" t="s">
        <v>58</v>
      </c>
      <c r="H67" s="11" t="s">
        <v>111</v>
      </c>
      <c r="I67" s="9" t="s">
        <v>623</v>
      </c>
      <c r="J67" s="9">
        <v>1130615090</v>
      </c>
      <c r="K67" s="9" t="s">
        <v>624</v>
      </c>
      <c r="L67" s="9" t="s">
        <v>35</v>
      </c>
      <c r="M67" s="53">
        <v>11000000</v>
      </c>
      <c r="N67" s="53">
        <f t="shared" si="0"/>
        <v>11000000</v>
      </c>
      <c r="O67" s="32">
        <f>+(M67*2.8%)+M67</f>
        <v>11308000</v>
      </c>
      <c r="P67" s="32">
        <f>+(M67*5%)+M67</f>
        <v>11550000</v>
      </c>
      <c r="Q67" s="69">
        <v>10.5</v>
      </c>
      <c r="R67" s="32">
        <v>0</v>
      </c>
      <c r="S67" s="32">
        <v>0</v>
      </c>
      <c r="T67" s="32">
        <f t="shared" si="10"/>
        <v>115500000</v>
      </c>
      <c r="U67" s="32">
        <v>0</v>
      </c>
      <c r="V67" s="32">
        <v>0</v>
      </c>
      <c r="W67" s="32">
        <f t="shared" si="11"/>
        <v>118734000</v>
      </c>
      <c r="X67" s="32">
        <v>0</v>
      </c>
      <c r="Y67" s="32">
        <v>0</v>
      </c>
      <c r="Z67" s="32">
        <f t="shared" si="12"/>
        <v>121275000</v>
      </c>
      <c r="AA67">
        <f t="shared" si="1"/>
        <v>115500000</v>
      </c>
      <c r="AB67" s="83">
        <f t="shared" si="2"/>
        <v>0</v>
      </c>
    </row>
    <row r="68" spans="1:28" ht="15" hidden="1" customHeight="1">
      <c r="A68" s="7" t="s">
        <v>831</v>
      </c>
      <c r="B68" s="7" t="s">
        <v>833</v>
      </c>
      <c r="C68" s="10" t="s">
        <v>688</v>
      </c>
      <c r="D68" s="9" t="s">
        <v>689</v>
      </c>
      <c r="E68" s="9" t="s">
        <v>751</v>
      </c>
      <c r="F68" s="9"/>
      <c r="G68" s="8" t="s">
        <v>58</v>
      </c>
      <c r="H68" s="11" t="s">
        <v>651</v>
      </c>
      <c r="I68" s="9" t="s">
        <v>284</v>
      </c>
      <c r="J68" s="9">
        <v>79006397</v>
      </c>
      <c r="K68" s="9" t="s">
        <v>834</v>
      </c>
      <c r="L68" s="9" t="s">
        <v>35</v>
      </c>
      <c r="M68" s="66">
        <v>6400000</v>
      </c>
      <c r="N68" s="66">
        <f t="shared" si="0"/>
        <v>6400000</v>
      </c>
      <c r="O68" s="32">
        <f>+(M68*2.8%)+M68</f>
        <v>6579200</v>
      </c>
      <c r="P68" s="32">
        <v>6579200</v>
      </c>
      <c r="Q68" s="69">
        <v>11.5</v>
      </c>
      <c r="R68" s="32">
        <v>0</v>
      </c>
      <c r="S68" s="32">
        <v>0</v>
      </c>
      <c r="T68" s="32">
        <f t="shared" si="10"/>
        <v>73600000</v>
      </c>
      <c r="U68" s="32">
        <v>0</v>
      </c>
      <c r="V68" s="32">
        <v>0</v>
      </c>
      <c r="W68" s="32">
        <f t="shared" si="11"/>
        <v>75660800</v>
      </c>
      <c r="X68" s="32">
        <v>0</v>
      </c>
      <c r="Y68" s="32">
        <v>0</v>
      </c>
      <c r="Z68" s="32">
        <f t="shared" si="12"/>
        <v>75660800</v>
      </c>
      <c r="AA68">
        <f t="shared" si="1"/>
        <v>73600000</v>
      </c>
      <c r="AB68" s="83">
        <f t="shared" si="2"/>
        <v>0</v>
      </c>
    </row>
    <row r="69" spans="1:28" ht="15" hidden="1" customHeight="1">
      <c r="A69" s="7" t="s">
        <v>833</v>
      </c>
      <c r="B69" s="7" t="s">
        <v>835</v>
      </c>
      <c r="C69" s="10" t="s">
        <v>688</v>
      </c>
      <c r="D69" s="9" t="s">
        <v>689</v>
      </c>
      <c r="E69" s="9" t="s">
        <v>836</v>
      </c>
      <c r="F69" s="9"/>
      <c r="G69" s="8" t="s">
        <v>58</v>
      </c>
      <c r="H69" s="11" t="s">
        <v>651</v>
      </c>
      <c r="I69" s="9" t="s">
        <v>284</v>
      </c>
      <c r="J69" s="9">
        <v>1013676747</v>
      </c>
      <c r="K69" s="9" t="s">
        <v>837</v>
      </c>
      <c r="L69" s="9" t="s">
        <v>35</v>
      </c>
      <c r="M69" s="66">
        <v>8000000</v>
      </c>
      <c r="N69" s="66">
        <f t="shared" ref="N69:N132" si="13">+M69</f>
        <v>8000000</v>
      </c>
      <c r="O69" s="32">
        <f>+(M69*2.8%)+M69</f>
        <v>8224000</v>
      </c>
      <c r="P69" s="32">
        <v>8224000</v>
      </c>
      <c r="Q69" s="69">
        <v>11.5</v>
      </c>
      <c r="R69" s="32">
        <v>0</v>
      </c>
      <c r="S69" s="32">
        <v>0</v>
      </c>
      <c r="T69" s="32">
        <f t="shared" si="10"/>
        <v>92000000</v>
      </c>
      <c r="U69" s="32">
        <v>0</v>
      </c>
      <c r="V69" s="32">
        <v>0</v>
      </c>
      <c r="W69" s="32">
        <f t="shared" si="11"/>
        <v>94576000</v>
      </c>
      <c r="X69" s="32">
        <v>0</v>
      </c>
      <c r="Y69" s="32">
        <v>0</v>
      </c>
      <c r="Z69" s="32">
        <f t="shared" si="12"/>
        <v>94576000</v>
      </c>
      <c r="AA69">
        <f t="shared" ref="AA69:AA132" si="14">+N69*Q69</f>
        <v>92000000</v>
      </c>
      <c r="AB69" s="83">
        <f t="shared" ref="AB69:AB132" si="15">+AA69-R69-S69-T69</f>
        <v>0</v>
      </c>
    </row>
    <row r="70" spans="1:28" ht="15" hidden="1" customHeight="1">
      <c r="A70" s="7" t="s">
        <v>835</v>
      </c>
      <c r="B70" s="7" t="s">
        <v>838</v>
      </c>
      <c r="C70" s="10" t="s">
        <v>688</v>
      </c>
      <c r="D70" s="9" t="s">
        <v>689</v>
      </c>
      <c r="E70" s="9" t="s">
        <v>839</v>
      </c>
      <c r="F70" s="9"/>
      <c r="G70" s="8" t="s">
        <v>58</v>
      </c>
      <c r="H70" s="11" t="s">
        <v>651</v>
      </c>
      <c r="I70" s="9" t="s">
        <v>284</v>
      </c>
      <c r="J70" s="9">
        <v>1031136186</v>
      </c>
      <c r="K70" s="9" t="s">
        <v>840</v>
      </c>
      <c r="L70" s="9" t="s">
        <v>35</v>
      </c>
      <c r="M70" s="66">
        <v>8500000</v>
      </c>
      <c r="N70" s="66">
        <f t="shared" si="13"/>
        <v>8500000</v>
      </c>
      <c r="O70" s="32">
        <v>9000000</v>
      </c>
      <c r="P70" s="32">
        <v>10000000</v>
      </c>
      <c r="Q70" s="69">
        <v>11.5</v>
      </c>
      <c r="R70" s="32">
        <v>0</v>
      </c>
      <c r="S70" s="32">
        <v>0</v>
      </c>
      <c r="T70" s="32">
        <f t="shared" si="10"/>
        <v>97750000</v>
      </c>
      <c r="U70" s="32">
        <v>0</v>
      </c>
      <c r="V70" s="32">
        <v>0</v>
      </c>
      <c r="W70" s="32">
        <f t="shared" si="11"/>
        <v>103500000</v>
      </c>
      <c r="X70" s="32">
        <v>0</v>
      </c>
      <c r="Y70" s="32">
        <v>0</v>
      </c>
      <c r="Z70" s="32">
        <f t="shared" si="12"/>
        <v>115000000</v>
      </c>
      <c r="AA70">
        <f t="shared" si="14"/>
        <v>97750000</v>
      </c>
      <c r="AB70" s="83">
        <f t="shared" si="15"/>
        <v>0</v>
      </c>
    </row>
    <row r="71" spans="1:28" ht="15" hidden="1" customHeight="1">
      <c r="A71" s="7" t="s">
        <v>838</v>
      </c>
      <c r="B71" s="7" t="s">
        <v>841</v>
      </c>
      <c r="C71" s="10" t="s">
        <v>688</v>
      </c>
      <c r="D71" s="9" t="s">
        <v>689</v>
      </c>
      <c r="E71" s="9" t="s">
        <v>842</v>
      </c>
      <c r="F71" s="9"/>
      <c r="G71" s="8"/>
      <c r="H71" s="11" t="s">
        <v>73</v>
      </c>
      <c r="I71" s="9"/>
      <c r="J71" s="9">
        <v>52123199</v>
      </c>
      <c r="K71" s="9" t="s">
        <v>99</v>
      </c>
      <c r="L71" s="9" t="s">
        <v>44</v>
      </c>
      <c r="M71" s="66">
        <v>3900000</v>
      </c>
      <c r="N71" s="66">
        <f t="shared" si="13"/>
        <v>3900000</v>
      </c>
      <c r="O71" s="32">
        <v>3900000</v>
      </c>
      <c r="P71" s="32">
        <v>3900000</v>
      </c>
      <c r="Q71" s="69">
        <v>11</v>
      </c>
      <c r="R71" s="32">
        <v>0</v>
      </c>
      <c r="S71" s="32">
        <f>+Q71*N71</f>
        <v>42900000</v>
      </c>
      <c r="T71" s="32">
        <v>0</v>
      </c>
      <c r="U71" s="32">
        <v>0</v>
      </c>
      <c r="V71" s="32">
        <f>+O71*Q71</f>
        <v>42900000</v>
      </c>
      <c r="W71" s="32">
        <v>0</v>
      </c>
      <c r="X71" s="32">
        <v>0</v>
      </c>
      <c r="Y71" s="32">
        <f>+P71*Q71</f>
        <v>42900000</v>
      </c>
      <c r="Z71" s="32">
        <v>0</v>
      </c>
      <c r="AA71">
        <f t="shared" si="14"/>
        <v>42900000</v>
      </c>
      <c r="AB71" s="83">
        <f t="shared" si="15"/>
        <v>0</v>
      </c>
    </row>
    <row r="72" spans="1:28" ht="15" hidden="1" customHeight="1">
      <c r="A72" s="7" t="s">
        <v>841</v>
      </c>
      <c r="B72" s="7" t="s">
        <v>843</v>
      </c>
      <c r="C72" s="10" t="s">
        <v>688</v>
      </c>
      <c r="D72" s="9" t="s">
        <v>689</v>
      </c>
      <c r="E72" s="9" t="s">
        <v>839</v>
      </c>
      <c r="F72" s="9"/>
      <c r="G72" s="8" t="s">
        <v>58</v>
      </c>
      <c r="H72" s="11" t="s">
        <v>369</v>
      </c>
      <c r="I72" s="9" t="s">
        <v>370</v>
      </c>
      <c r="J72" s="9">
        <v>1020730398</v>
      </c>
      <c r="K72" s="9" t="s">
        <v>371</v>
      </c>
      <c r="L72" s="9" t="s">
        <v>44</v>
      </c>
      <c r="M72" s="66">
        <v>9000000</v>
      </c>
      <c r="N72" s="66">
        <v>11000000</v>
      </c>
      <c r="O72" s="32">
        <v>11308000</v>
      </c>
      <c r="P72" s="32">
        <v>11550000</v>
      </c>
      <c r="Q72" s="69">
        <v>10.5</v>
      </c>
      <c r="R72" s="32">
        <v>0</v>
      </c>
      <c r="S72" s="32">
        <f>+N72*Q72</f>
        <v>115500000</v>
      </c>
      <c r="T72" s="32">
        <v>0</v>
      </c>
      <c r="U72" s="32">
        <v>0</v>
      </c>
      <c r="V72" s="32">
        <f>+O72*Q72</f>
        <v>118734000</v>
      </c>
      <c r="W72" s="32">
        <v>0</v>
      </c>
      <c r="X72" s="32">
        <v>0</v>
      </c>
      <c r="Y72" s="32">
        <f>+P72*Q72</f>
        <v>121275000</v>
      </c>
      <c r="Z72" s="32">
        <v>0</v>
      </c>
      <c r="AA72">
        <f t="shared" si="14"/>
        <v>115500000</v>
      </c>
      <c r="AB72" s="83">
        <f t="shared" si="15"/>
        <v>0</v>
      </c>
    </row>
    <row r="73" spans="1:28" ht="15" hidden="1" customHeight="1">
      <c r="A73" s="7" t="s">
        <v>843</v>
      </c>
      <c r="B73" s="7" t="s">
        <v>844</v>
      </c>
      <c r="C73" s="10" t="s">
        <v>688</v>
      </c>
      <c r="D73" s="9" t="s">
        <v>689</v>
      </c>
      <c r="E73" s="9" t="s">
        <v>845</v>
      </c>
      <c r="F73" s="9"/>
      <c r="G73" s="8" t="s">
        <v>58</v>
      </c>
      <c r="H73" s="11" t="s">
        <v>111</v>
      </c>
      <c r="I73" s="9" t="s">
        <v>238</v>
      </c>
      <c r="J73" s="9">
        <v>52998069</v>
      </c>
      <c r="K73" s="9" t="s">
        <v>239</v>
      </c>
      <c r="L73" s="9" t="s">
        <v>35</v>
      </c>
      <c r="M73" s="66">
        <v>4100000</v>
      </c>
      <c r="N73" s="66">
        <f t="shared" si="13"/>
        <v>4100000</v>
      </c>
      <c r="O73" s="32">
        <v>4100000</v>
      </c>
      <c r="P73" s="32">
        <v>4100000</v>
      </c>
      <c r="Q73" s="69">
        <v>11.5</v>
      </c>
      <c r="R73" s="32">
        <v>0</v>
      </c>
      <c r="S73" s="32">
        <v>0</v>
      </c>
      <c r="T73" s="32">
        <f>+N73*Q73</f>
        <v>47150000</v>
      </c>
      <c r="U73" s="32">
        <v>0</v>
      </c>
      <c r="V73" s="32">
        <v>0</v>
      </c>
      <c r="W73" s="32">
        <f>+O73*Q73</f>
        <v>47150000</v>
      </c>
      <c r="X73" s="32">
        <v>0</v>
      </c>
      <c r="Y73" s="32">
        <v>0</v>
      </c>
      <c r="Z73" s="32">
        <f>+P73*Q73</f>
        <v>47150000</v>
      </c>
      <c r="AA73">
        <f t="shared" si="14"/>
        <v>47150000</v>
      </c>
      <c r="AB73" s="83">
        <f t="shared" si="15"/>
        <v>0</v>
      </c>
    </row>
    <row r="74" spans="1:28" ht="15" hidden="1" customHeight="1">
      <c r="A74" s="7" t="s">
        <v>844</v>
      </c>
      <c r="B74" s="7" t="s">
        <v>846</v>
      </c>
      <c r="C74" s="10" t="s">
        <v>688</v>
      </c>
      <c r="D74" s="9" t="s">
        <v>689</v>
      </c>
      <c r="E74" s="9" t="s">
        <v>847</v>
      </c>
      <c r="F74" s="9"/>
      <c r="G74" s="8" t="s">
        <v>58</v>
      </c>
      <c r="H74" s="11" t="s">
        <v>489</v>
      </c>
      <c r="I74" s="9"/>
      <c r="J74" s="9">
        <v>80797035</v>
      </c>
      <c r="K74" s="9" t="s">
        <v>499</v>
      </c>
      <c r="L74" s="9" t="s">
        <v>44</v>
      </c>
      <c r="M74" s="66">
        <v>8000000</v>
      </c>
      <c r="N74" s="66">
        <v>10000000</v>
      </c>
      <c r="O74" s="32">
        <v>10000000</v>
      </c>
      <c r="P74" s="32">
        <v>11000000</v>
      </c>
      <c r="Q74" s="69">
        <v>11</v>
      </c>
      <c r="R74" s="32">
        <v>0</v>
      </c>
      <c r="S74" s="32">
        <f>+N74*Q74</f>
        <v>110000000</v>
      </c>
      <c r="T74" s="32">
        <v>0</v>
      </c>
      <c r="U74" s="32">
        <v>0</v>
      </c>
      <c r="V74" s="32">
        <f>+O74*Q74</f>
        <v>110000000</v>
      </c>
      <c r="W74" s="32">
        <v>0</v>
      </c>
      <c r="X74" s="32">
        <v>0</v>
      </c>
      <c r="Y74" s="32">
        <f>+P74*Q74</f>
        <v>121000000</v>
      </c>
      <c r="Z74" s="32">
        <v>0</v>
      </c>
      <c r="AA74">
        <f t="shared" si="14"/>
        <v>110000000</v>
      </c>
      <c r="AB74" s="83">
        <f t="shared" si="15"/>
        <v>0</v>
      </c>
    </row>
    <row r="75" spans="1:28" ht="15" hidden="1" customHeight="1">
      <c r="A75" s="7" t="s">
        <v>846</v>
      </c>
      <c r="B75" s="7" t="s">
        <v>848</v>
      </c>
      <c r="C75" s="10" t="s">
        <v>688</v>
      </c>
      <c r="D75" s="9" t="s">
        <v>689</v>
      </c>
      <c r="E75" s="9" t="s">
        <v>849</v>
      </c>
      <c r="F75" s="9"/>
      <c r="G75" s="8" t="s">
        <v>58</v>
      </c>
      <c r="H75" s="11" t="s">
        <v>111</v>
      </c>
      <c r="I75" s="9" t="s">
        <v>850</v>
      </c>
      <c r="J75" s="9">
        <v>1018420586</v>
      </c>
      <c r="K75" s="86" t="s">
        <v>851</v>
      </c>
      <c r="L75" s="9" t="s">
        <v>35</v>
      </c>
      <c r="M75" s="66">
        <v>11000000</v>
      </c>
      <c r="N75" s="66">
        <f t="shared" si="13"/>
        <v>11000000</v>
      </c>
      <c r="O75" s="32">
        <f>+(M75*2.8%)+M75</f>
        <v>11308000</v>
      </c>
      <c r="P75" s="32">
        <f>+(M75*5%)+M75</f>
        <v>11550000</v>
      </c>
      <c r="Q75" s="69">
        <v>10.5</v>
      </c>
      <c r="R75" s="32">
        <v>0</v>
      </c>
      <c r="S75" s="32">
        <v>0</v>
      </c>
      <c r="T75" s="32">
        <f>+N75*Q75</f>
        <v>115500000</v>
      </c>
      <c r="U75" s="32">
        <v>0</v>
      </c>
      <c r="V75" s="32">
        <v>0</v>
      </c>
      <c r="W75" s="32">
        <f>+O75*Q75</f>
        <v>118734000</v>
      </c>
      <c r="X75" s="32">
        <v>0</v>
      </c>
      <c r="Y75" s="32">
        <v>0</v>
      </c>
      <c r="Z75" s="32">
        <f>+P75*Q75</f>
        <v>121275000</v>
      </c>
      <c r="AA75">
        <f t="shared" si="14"/>
        <v>115500000</v>
      </c>
      <c r="AB75" s="83">
        <f t="shared" si="15"/>
        <v>0</v>
      </c>
    </row>
    <row r="76" spans="1:28" ht="15" hidden="1" customHeight="1">
      <c r="A76" s="7" t="s">
        <v>848</v>
      </c>
      <c r="B76" s="7" t="s">
        <v>852</v>
      </c>
      <c r="C76" s="10" t="s">
        <v>688</v>
      </c>
      <c r="D76" s="9" t="s">
        <v>689</v>
      </c>
      <c r="E76" s="9" t="s">
        <v>839</v>
      </c>
      <c r="F76" s="9"/>
      <c r="G76" s="8" t="s">
        <v>58</v>
      </c>
      <c r="H76" s="11" t="s">
        <v>262</v>
      </c>
      <c r="I76" s="9" t="s">
        <v>263</v>
      </c>
      <c r="J76" s="9">
        <v>53124146</v>
      </c>
      <c r="K76" s="9" t="s">
        <v>649</v>
      </c>
      <c r="L76" s="9" t="s">
        <v>44</v>
      </c>
      <c r="M76" s="66">
        <v>6600000</v>
      </c>
      <c r="N76" s="66">
        <f t="shared" si="13"/>
        <v>6600000</v>
      </c>
      <c r="O76" s="32">
        <f>+(M76*2.8%)+M76</f>
        <v>6784800</v>
      </c>
      <c r="P76" s="32">
        <v>6784800</v>
      </c>
      <c r="Q76" s="69">
        <v>10.5</v>
      </c>
      <c r="R76" s="32">
        <v>0</v>
      </c>
      <c r="S76" s="32">
        <f>+N76*Q76</f>
        <v>69300000</v>
      </c>
      <c r="T76" s="32">
        <v>0</v>
      </c>
      <c r="U76" s="32">
        <v>0</v>
      </c>
      <c r="V76" s="32">
        <f>+O76*Q76</f>
        <v>71240400</v>
      </c>
      <c r="W76" s="32">
        <v>0</v>
      </c>
      <c r="X76" s="32">
        <v>0</v>
      </c>
      <c r="Y76" s="32">
        <f>+P76*Q76</f>
        <v>71240400</v>
      </c>
      <c r="Z76" s="32">
        <v>0</v>
      </c>
      <c r="AA76">
        <f t="shared" si="14"/>
        <v>69300000</v>
      </c>
      <c r="AB76" s="83">
        <f t="shared" si="15"/>
        <v>0</v>
      </c>
    </row>
    <row r="77" spans="1:28" ht="15" hidden="1" customHeight="1">
      <c r="A77" s="7" t="s">
        <v>852</v>
      </c>
      <c r="B77" s="7" t="s">
        <v>853</v>
      </c>
      <c r="C77" s="10" t="s">
        <v>688</v>
      </c>
      <c r="D77" s="9" t="s">
        <v>689</v>
      </c>
      <c r="E77" s="9" t="s">
        <v>854</v>
      </c>
      <c r="F77" s="9"/>
      <c r="G77" s="8" t="s">
        <v>58</v>
      </c>
      <c r="H77" s="11" t="s">
        <v>651</v>
      </c>
      <c r="I77" s="9" t="s">
        <v>284</v>
      </c>
      <c r="J77" s="9">
        <v>52219936</v>
      </c>
      <c r="K77" s="9" t="s">
        <v>855</v>
      </c>
      <c r="L77" s="9" t="s">
        <v>35</v>
      </c>
      <c r="M77" s="66">
        <v>10000000</v>
      </c>
      <c r="N77" s="66">
        <f t="shared" si="13"/>
        <v>10000000</v>
      </c>
      <c r="O77" s="32">
        <f>+(M77*2.8%)+M77</f>
        <v>10280000</v>
      </c>
      <c r="P77" s="32">
        <v>10280000</v>
      </c>
      <c r="Q77" s="69">
        <v>11.5</v>
      </c>
      <c r="R77" s="32">
        <v>0</v>
      </c>
      <c r="S77" s="32">
        <v>0</v>
      </c>
      <c r="T77" s="32">
        <f>+N77*Q77</f>
        <v>115000000</v>
      </c>
      <c r="U77" s="32">
        <v>0</v>
      </c>
      <c r="V77" s="32">
        <v>0</v>
      </c>
      <c r="W77" s="32">
        <f>+O77*Q77</f>
        <v>118220000</v>
      </c>
      <c r="X77" s="32">
        <v>0</v>
      </c>
      <c r="Y77" s="32">
        <v>0</v>
      </c>
      <c r="Z77" s="32">
        <f>+P77*Q77</f>
        <v>118220000</v>
      </c>
      <c r="AA77">
        <f t="shared" si="14"/>
        <v>115000000</v>
      </c>
      <c r="AB77" s="83">
        <f t="shared" si="15"/>
        <v>0</v>
      </c>
    </row>
    <row r="78" spans="1:28" ht="15" hidden="1" customHeight="1">
      <c r="A78" s="7" t="s">
        <v>853</v>
      </c>
      <c r="B78" s="7" t="s">
        <v>856</v>
      </c>
      <c r="C78" s="10" t="s">
        <v>688</v>
      </c>
      <c r="D78" s="9" t="s">
        <v>689</v>
      </c>
      <c r="E78" s="9" t="s">
        <v>839</v>
      </c>
      <c r="F78" s="9"/>
      <c r="G78" s="8" t="s">
        <v>58</v>
      </c>
      <c r="H78" s="11" t="s">
        <v>651</v>
      </c>
      <c r="I78" s="9" t="s">
        <v>284</v>
      </c>
      <c r="J78" s="9">
        <v>1013646515</v>
      </c>
      <c r="K78" s="9" t="s">
        <v>857</v>
      </c>
      <c r="L78" s="9" t="s">
        <v>35</v>
      </c>
      <c r="M78" s="66">
        <v>9000000</v>
      </c>
      <c r="N78" s="66">
        <f t="shared" si="13"/>
        <v>9000000</v>
      </c>
      <c r="O78" s="32">
        <f>+(M78*2.8%)+M78</f>
        <v>9252000</v>
      </c>
      <c r="P78" s="32">
        <v>9252000</v>
      </c>
      <c r="Q78" s="69">
        <v>11.5</v>
      </c>
      <c r="R78" s="32">
        <v>0</v>
      </c>
      <c r="S78" s="32">
        <v>0</v>
      </c>
      <c r="T78" s="32">
        <f>+N78*Q78</f>
        <v>103500000</v>
      </c>
      <c r="U78" s="32">
        <v>0</v>
      </c>
      <c r="V78" s="32">
        <v>0</v>
      </c>
      <c r="W78" s="32">
        <f>+O78*Q78</f>
        <v>106398000</v>
      </c>
      <c r="X78" s="32">
        <v>0</v>
      </c>
      <c r="Y78" s="32">
        <v>0</v>
      </c>
      <c r="Z78" s="32">
        <f>+P78*Q78</f>
        <v>106398000</v>
      </c>
      <c r="AA78">
        <f t="shared" si="14"/>
        <v>103500000</v>
      </c>
      <c r="AB78" s="83">
        <f t="shared" si="15"/>
        <v>0</v>
      </c>
    </row>
    <row r="79" spans="1:28" ht="15" hidden="1" customHeight="1">
      <c r="A79" s="7" t="s">
        <v>856</v>
      </c>
      <c r="B79" s="7" t="s">
        <v>858</v>
      </c>
      <c r="C79" s="10" t="s">
        <v>688</v>
      </c>
      <c r="D79" s="9" t="s">
        <v>689</v>
      </c>
      <c r="E79" s="9" t="s">
        <v>859</v>
      </c>
      <c r="F79" s="9"/>
      <c r="G79" s="8" t="s">
        <v>58</v>
      </c>
      <c r="H79" s="11" t="s">
        <v>860</v>
      </c>
      <c r="I79" s="9" t="s">
        <v>532</v>
      </c>
      <c r="J79" s="9">
        <v>1032446806</v>
      </c>
      <c r="K79" s="9" t="s">
        <v>533</v>
      </c>
      <c r="L79" s="9" t="s">
        <v>35</v>
      </c>
      <c r="M79" s="66">
        <v>9000000</v>
      </c>
      <c r="N79" s="66">
        <f t="shared" si="13"/>
        <v>9000000</v>
      </c>
      <c r="O79" s="32">
        <f>+(M79*2.8%)+M79</f>
        <v>9252000</v>
      </c>
      <c r="P79" s="32">
        <f>+(N79*5%)+N79</f>
        <v>9450000</v>
      </c>
      <c r="Q79" s="69">
        <v>10.5</v>
      </c>
      <c r="R79" s="32">
        <v>0</v>
      </c>
      <c r="S79" s="32">
        <v>0</v>
      </c>
      <c r="T79" s="32">
        <f>+N79*Q79</f>
        <v>94500000</v>
      </c>
      <c r="U79" s="32">
        <v>0</v>
      </c>
      <c r="V79" s="32">
        <v>0</v>
      </c>
      <c r="W79" s="32">
        <f>+O79*Q79</f>
        <v>97146000</v>
      </c>
      <c r="X79" s="32">
        <v>0</v>
      </c>
      <c r="Y79" s="32">
        <v>0</v>
      </c>
      <c r="Z79" s="32">
        <f>+P79*Q79</f>
        <v>99225000</v>
      </c>
      <c r="AA79">
        <f t="shared" si="14"/>
        <v>94500000</v>
      </c>
      <c r="AB79" s="83">
        <f t="shared" si="15"/>
        <v>0</v>
      </c>
    </row>
    <row r="80" spans="1:28" ht="15" hidden="1" customHeight="1">
      <c r="A80" s="7" t="s">
        <v>858</v>
      </c>
      <c r="B80" s="7" t="s">
        <v>861</v>
      </c>
      <c r="C80" s="10" t="s">
        <v>688</v>
      </c>
      <c r="D80" s="9" t="s">
        <v>689</v>
      </c>
      <c r="E80" s="9" t="s">
        <v>862</v>
      </c>
      <c r="F80" s="9"/>
      <c r="G80" s="8" t="s">
        <v>58</v>
      </c>
      <c r="H80" s="11" t="s">
        <v>277</v>
      </c>
      <c r="I80" s="9" t="s">
        <v>289</v>
      </c>
      <c r="J80" s="9">
        <v>1026560324</v>
      </c>
      <c r="K80" s="9" t="s">
        <v>290</v>
      </c>
      <c r="L80" s="9" t="s">
        <v>44</v>
      </c>
      <c r="M80" s="66">
        <v>4100000</v>
      </c>
      <c r="N80" s="66">
        <f t="shared" si="13"/>
        <v>4100000</v>
      </c>
      <c r="O80" s="32">
        <v>4100000</v>
      </c>
      <c r="P80" s="32">
        <v>4100000</v>
      </c>
      <c r="Q80" s="69">
        <v>11</v>
      </c>
      <c r="R80" s="32">
        <v>0</v>
      </c>
      <c r="S80" s="32">
        <f>+N80*Q80</f>
        <v>45100000</v>
      </c>
      <c r="T80" s="73">
        <v>0</v>
      </c>
      <c r="U80" s="32">
        <v>0</v>
      </c>
      <c r="V80" s="32">
        <f>+O80*Q80</f>
        <v>45100000</v>
      </c>
      <c r="W80" s="73">
        <v>0</v>
      </c>
      <c r="X80" s="32">
        <v>0</v>
      </c>
      <c r="Y80" s="32">
        <f>+P80*Q80</f>
        <v>45100000</v>
      </c>
      <c r="Z80" s="73">
        <v>0</v>
      </c>
      <c r="AA80">
        <f t="shared" si="14"/>
        <v>45100000</v>
      </c>
      <c r="AB80" s="83">
        <f t="shared" si="15"/>
        <v>0</v>
      </c>
    </row>
    <row r="81" spans="1:28" ht="15" hidden="1" customHeight="1">
      <c r="A81" s="7" t="s">
        <v>861</v>
      </c>
      <c r="B81" s="7" t="s">
        <v>863</v>
      </c>
      <c r="C81" s="10" t="s">
        <v>688</v>
      </c>
      <c r="D81" s="9" t="s">
        <v>689</v>
      </c>
      <c r="E81" s="9" t="s">
        <v>864</v>
      </c>
      <c r="F81" s="9"/>
      <c r="G81" s="8" t="s">
        <v>58</v>
      </c>
      <c r="H81" s="11" t="s">
        <v>111</v>
      </c>
      <c r="I81" s="9" t="s">
        <v>402</v>
      </c>
      <c r="J81" s="9">
        <v>52438078</v>
      </c>
      <c r="K81" s="9" t="s">
        <v>403</v>
      </c>
      <c r="L81" s="9" t="s">
        <v>23</v>
      </c>
      <c r="M81" s="66">
        <v>10100000</v>
      </c>
      <c r="N81" s="53">
        <f t="shared" si="13"/>
        <v>10100000</v>
      </c>
      <c r="O81" s="32">
        <f t="shared" ref="O81:O97" si="16">+(M81*2.8%)+M81</f>
        <v>10382800</v>
      </c>
      <c r="P81" s="32">
        <f>+(M81*5%)+M81</f>
        <v>10605000</v>
      </c>
      <c r="Q81" s="71">
        <v>10.5</v>
      </c>
      <c r="R81" s="32">
        <f>+Q81*N81</f>
        <v>106050000</v>
      </c>
      <c r="S81" s="32">
        <v>0</v>
      </c>
      <c r="T81" s="32">
        <v>0</v>
      </c>
      <c r="U81" s="32">
        <f>+O81*Q81</f>
        <v>109019400</v>
      </c>
      <c r="V81" s="32">
        <v>0</v>
      </c>
      <c r="W81" s="32">
        <v>0</v>
      </c>
      <c r="X81" s="32">
        <f>+P81*Q81</f>
        <v>111352500</v>
      </c>
      <c r="Y81" s="32">
        <v>0</v>
      </c>
      <c r="Z81" s="32">
        <v>0</v>
      </c>
      <c r="AA81">
        <f t="shared" si="14"/>
        <v>106050000</v>
      </c>
      <c r="AB81" s="83">
        <f t="shared" si="15"/>
        <v>0</v>
      </c>
    </row>
    <row r="82" spans="1:28" ht="15" hidden="1" customHeight="1">
      <c r="A82" s="7" t="s">
        <v>863</v>
      </c>
      <c r="B82" s="7" t="s">
        <v>865</v>
      </c>
      <c r="C82" s="10" t="s">
        <v>688</v>
      </c>
      <c r="D82" s="9" t="s">
        <v>689</v>
      </c>
      <c r="E82" s="9" t="s">
        <v>839</v>
      </c>
      <c r="F82" s="9"/>
      <c r="G82" s="8" t="s">
        <v>58</v>
      </c>
      <c r="H82" s="11" t="s">
        <v>526</v>
      </c>
      <c r="I82" s="9" t="s">
        <v>537</v>
      </c>
      <c r="J82" s="9">
        <v>1003534522</v>
      </c>
      <c r="K82" s="9" t="s">
        <v>538</v>
      </c>
      <c r="L82" s="9" t="s">
        <v>35</v>
      </c>
      <c r="M82" s="66">
        <v>4200000</v>
      </c>
      <c r="N82" s="66">
        <f t="shared" si="13"/>
        <v>4200000</v>
      </c>
      <c r="O82" s="32">
        <f t="shared" si="16"/>
        <v>4317600</v>
      </c>
      <c r="P82" s="32">
        <v>4317600</v>
      </c>
      <c r="Q82" s="69">
        <v>10.5</v>
      </c>
      <c r="R82" s="32">
        <v>0</v>
      </c>
      <c r="S82" s="32">
        <v>0</v>
      </c>
      <c r="T82" s="32">
        <f t="shared" ref="T82:T89" si="17">+N82*Q82</f>
        <v>44100000</v>
      </c>
      <c r="U82" s="32">
        <v>0</v>
      </c>
      <c r="V82" s="32">
        <v>0</v>
      </c>
      <c r="W82" s="32">
        <f t="shared" ref="W82:W89" si="18">+O82*Q82</f>
        <v>45334800</v>
      </c>
      <c r="X82" s="32">
        <v>0</v>
      </c>
      <c r="Y82" s="32">
        <v>0</v>
      </c>
      <c r="Z82" s="32">
        <f t="shared" ref="Z82:Z89" si="19">+P82*Q82</f>
        <v>45334800</v>
      </c>
      <c r="AA82">
        <f t="shared" si="14"/>
        <v>44100000</v>
      </c>
      <c r="AB82" s="83">
        <f t="shared" si="15"/>
        <v>0</v>
      </c>
    </row>
    <row r="83" spans="1:28" ht="15" hidden="1" customHeight="1">
      <c r="A83" s="7" t="s">
        <v>865</v>
      </c>
      <c r="B83" s="7" t="s">
        <v>866</v>
      </c>
      <c r="C83" s="10" t="s">
        <v>688</v>
      </c>
      <c r="D83" s="9" t="s">
        <v>689</v>
      </c>
      <c r="E83" s="9" t="s">
        <v>854</v>
      </c>
      <c r="F83" s="9"/>
      <c r="G83" s="8" t="s">
        <v>58</v>
      </c>
      <c r="H83" s="11" t="s">
        <v>651</v>
      </c>
      <c r="I83" s="9" t="s">
        <v>284</v>
      </c>
      <c r="J83" s="9">
        <v>1030595052</v>
      </c>
      <c r="K83" s="9" t="s">
        <v>650</v>
      </c>
      <c r="L83" s="9" t="s">
        <v>35</v>
      </c>
      <c r="M83" s="66">
        <v>4300000</v>
      </c>
      <c r="N83" s="66">
        <f t="shared" si="13"/>
        <v>4300000</v>
      </c>
      <c r="O83" s="32">
        <f t="shared" si="16"/>
        <v>4420400</v>
      </c>
      <c r="P83" s="32">
        <v>4420400</v>
      </c>
      <c r="Q83" s="69">
        <v>11.5</v>
      </c>
      <c r="R83" s="32">
        <v>0</v>
      </c>
      <c r="S83" s="32">
        <v>0</v>
      </c>
      <c r="T83" s="32">
        <f t="shared" si="17"/>
        <v>49450000</v>
      </c>
      <c r="U83" s="32">
        <v>0</v>
      </c>
      <c r="V83" s="32">
        <v>0</v>
      </c>
      <c r="W83" s="32">
        <f t="shared" si="18"/>
        <v>50834600</v>
      </c>
      <c r="X83" s="32">
        <v>0</v>
      </c>
      <c r="Y83" s="32">
        <v>0</v>
      </c>
      <c r="Z83" s="32">
        <f t="shared" si="19"/>
        <v>50834600</v>
      </c>
      <c r="AA83">
        <f t="shared" si="14"/>
        <v>49450000</v>
      </c>
      <c r="AB83" s="83">
        <f t="shared" si="15"/>
        <v>0</v>
      </c>
    </row>
    <row r="84" spans="1:28" ht="15" hidden="1" customHeight="1">
      <c r="A84" s="7" t="s">
        <v>866</v>
      </c>
      <c r="B84" s="7" t="s">
        <v>867</v>
      </c>
      <c r="C84" s="10" t="s">
        <v>688</v>
      </c>
      <c r="D84" s="9" t="s">
        <v>689</v>
      </c>
      <c r="E84" s="9" t="s">
        <v>868</v>
      </c>
      <c r="F84" s="9"/>
      <c r="G84" s="8" t="s">
        <v>58</v>
      </c>
      <c r="H84" s="11" t="s">
        <v>456</v>
      </c>
      <c r="I84" s="9" t="s">
        <v>478</v>
      </c>
      <c r="J84" s="9">
        <v>41756554</v>
      </c>
      <c r="K84" s="9" t="s">
        <v>479</v>
      </c>
      <c r="L84" s="9" t="s">
        <v>35</v>
      </c>
      <c r="M84" s="66">
        <v>7100000</v>
      </c>
      <c r="N84" s="66">
        <f t="shared" si="13"/>
        <v>7100000</v>
      </c>
      <c r="O84" s="32">
        <f t="shared" si="16"/>
        <v>7298800</v>
      </c>
      <c r="P84" s="32">
        <v>7298800</v>
      </c>
      <c r="Q84" s="69">
        <v>10.5</v>
      </c>
      <c r="R84" s="32">
        <v>0</v>
      </c>
      <c r="S84" s="32">
        <v>0</v>
      </c>
      <c r="T84" s="32">
        <f t="shared" si="17"/>
        <v>74550000</v>
      </c>
      <c r="U84" s="32">
        <v>0</v>
      </c>
      <c r="V84" s="32">
        <v>0</v>
      </c>
      <c r="W84" s="32">
        <f t="shared" si="18"/>
        <v>76637400</v>
      </c>
      <c r="X84" s="32">
        <v>0</v>
      </c>
      <c r="Y84" s="32">
        <v>0</v>
      </c>
      <c r="Z84" s="32">
        <f t="shared" si="19"/>
        <v>76637400</v>
      </c>
      <c r="AA84">
        <f t="shared" si="14"/>
        <v>74550000</v>
      </c>
      <c r="AB84" s="83">
        <f t="shared" si="15"/>
        <v>0</v>
      </c>
    </row>
    <row r="85" spans="1:28" ht="15" hidden="1" customHeight="1">
      <c r="A85" s="7" t="s">
        <v>867</v>
      </c>
      <c r="B85" s="7" t="s">
        <v>869</v>
      </c>
      <c r="C85" s="10" t="s">
        <v>688</v>
      </c>
      <c r="D85" s="9" t="s">
        <v>689</v>
      </c>
      <c r="E85" s="9" t="s">
        <v>839</v>
      </c>
      <c r="F85" s="9"/>
      <c r="G85" s="8" t="s">
        <v>58</v>
      </c>
      <c r="H85" s="11" t="s">
        <v>651</v>
      </c>
      <c r="I85" s="9" t="s">
        <v>284</v>
      </c>
      <c r="J85" s="9">
        <v>1018424585</v>
      </c>
      <c r="K85" s="9" t="s">
        <v>870</v>
      </c>
      <c r="L85" s="9" t="s">
        <v>35</v>
      </c>
      <c r="M85" s="66">
        <v>6200000</v>
      </c>
      <c r="N85" s="66">
        <f t="shared" si="13"/>
        <v>6200000</v>
      </c>
      <c r="O85" s="32">
        <f t="shared" si="16"/>
        <v>6373600</v>
      </c>
      <c r="P85" s="32">
        <v>6373600</v>
      </c>
      <c r="Q85" s="69">
        <v>11.5</v>
      </c>
      <c r="R85" s="32">
        <v>0</v>
      </c>
      <c r="S85" s="32">
        <v>0</v>
      </c>
      <c r="T85" s="32">
        <f t="shared" si="17"/>
        <v>71300000</v>
      </c>
      <c r="U85" s="32">
        <v>0</v>
      </c>
      <c r="V85" s="32">
        <v>0</v>
      </c>
      <c r="W85" s="32">
        <f t="shared" si="18"/>
        <v>73296400</v>
      </c>
      <c r="X85" s="32">
        <v>0</v>
      </c>
      <c r="Y85" s="32">
        <v>0</v>
      </c>
      <c r="Z85" s="32">
        <f t="shared" si="19"/>
        <v>73296400</v>
      </c>
      <c r="AA85">
        <f t="shared" si="14"/>
        <v>71300000</v>
      </c>
      <c r="AB85" s="83">
        <f t="shared" si="15"/>
        <v>0</v>
      </c>
    </row>
    <row r="86" spans="1:28" ht="15" hidden="1" customHeight="1">
      <c r="A86" s="7" t="s">
        <v>869</v>
      </c>
      <c r="B86" s="7" t="s">
        <v>871</v>
      </c>
      <c r="C86" s="10" t="s">
        <v>688</v>
      </c>
      <c r="D86" s="9" t="s">
        <v>689</v>
      </c>
      <c r="E86" s="9" t="s">
        <v>839</v>
      </c>
      <c r="F86" s="9"/>
      <c r="G86" s="8" t="s">
        <v>58</v>
      </c>
      <c r="H86" s="11" t="s">
        <v>651</v>
      </c>
      <c r="I86" s="9" t="s">
        <v>284</v>
      </c>
      <c r="J86" s="9">
        <v>1031136043</v>
      </c>
      <c r="K86" s="9" t="s">
        <v>872</v>
      </c>
      <c r="L86" s="9" t="s">
        <v>35</v>
      </c>
      <c r="M86" s="66">
        <v>9000000</v>
      </c>
      <c r="N86" s="66">
        <f t="shared" si="13"/>
        <v>9000000</v>
      </c>
      <c r="O86" s="32">
        <f t="shared" si="16"/>
        <v>9252000</v>
      </c>
      <c r="P86" s="32">
        <v>9252000</v>
      </c>
      <c r="Q86" s="69">
        <v>11.5</v>
      </c>
      <c r="R86" s="32">
        <v>0</v>
      </c>
      <c r="S86" s="32">
        <v>0</v>
      </c>
      <c r="T86" s="32">
        <f t="shared" si="17"/>
        <v>103500000</v>
      </c>
      <c r="U86" s="32">
        <v>0</v>
      </c>
      <c r="V86" s="32">
        <v>0</v>
      </c>
      <c r="W86" s="32">
        <f t="shared" si="18"/>
        <v>106398000</v>
      </c>
      <c r="X86" s="32">
        <v>0</v>
      </c>
      <c r="Y86" s="32">
        <v>0</v>
      </c>
      <c r="Z86" s="32">
        <f t="shared" si="19"/>
        <v>106398000</v>
      </c>
      <c r="AA86">
        <f t="shared" si="14"/>
        <v>103500000</v>
      </c>
      <c r="AB86" s="83">
        <f t="shared" si="15"/>
        <v>0</v>
      </c>
    </row>
    <row r="87" spans="1:28" ht="15" hidden="1" customHeight="1">
      <c r="A87" s="7" t="s">
        <v>871</v>
      </c>
      <c r="B87" s="7" t="s">
        <v>873</v>
      </c>
      <c r="C87" s="10" t="s">
        <v>688</v>
      </c>
      <c r="D87" s="9" t="s">
        <v>689</v>
      </c>
      <c r="E87" s="9" t="s">
        <v>854</v>
      </c>
      <c r="F87" s="9"/>
      <c r="G87" s="8" t="s">
        <v>58</v>
      </c>
      <c r="H87" s="11" t="s">
        <v>651</v>
      </c>
      <c r="I87" s="9" t="s">
        <v>284</v>
      </c>
      <c r="J87" s="9">
        <v>51957827</v>
      </c>
      <c r="K87" s="9" t="s">
        <v>652</v>
      </c>
      <c r="L87" s="9" t="s">
        <v>35</v>
      </c>
      <c r="M87" s="66">
        <v>10000000</v>
      </c>
      <c r="N87" s="66">
        <f t="shared" si="13"/>
        <v>10000000</v>
      </c>
      <c r="O87" s="32">
        <f t="shared" si="16"/>
        <v>10280000</v>
      </c>
      <c r="P87" s="32">
        <v>10280000</v>
      </c>
      <c r="Q87" s="69">
        <v>11.5</v>
      </c>
      <c r="R87" s="32">
        <v>0</v>
      </c>
      <c r="S87" s="32">
        <v>0</v>
      </c>
      <c r="T87" s="32">
        <f t="shared" si="17"/>
        <v>115000000</v>
      </c>
      <c r="U87" s="32">
        <v>0</v>
      </c>
      <c r="V87" s="32">
        <v>0</v>
      </c>
      <c r="W87" s="32">
        <f t="shared" si="18"/>
        <v>118220000</v>
      </c>
      <c r="X87" s="32">
        <v>0</v>
      </c>
      <c r="Y87" s="32">
        <v>0</v>
      </c>
      <c r="Z87" s="32">
        <f t="shared" si="19"/>
        <v>118220000</v>
      </c>
      <c r="AA87">
        <f t="shared" si="14"/>
        <v>115000000</v>
      </c>
      <c r="AB87" s="83">
        <f t="shared" si="15"/>
        <v>0</v>
      </c>
    </row>
    <row r="88" spans="1:28" ht="15" hidden="1" customHeight="1">
      <c r="A88" s="7" t="s">
        <v>873</v>
      </c>
      <c r="B88" s="7" t="s">
        <v>874</v>
      </c>
      <c r="C88" s="10" t="s">
        <v>688</v>
      </c>
      <c r="D88" s="9" t="s">
        <v>689</v>
      </c>
      <c r="E88" s="9" t="s">
        <v>839</v>
      </c>
      <c r="F88" s="9"/>
      <c r="G88" s="8" t="s">
        <v>58</v>
      </c>
      <c r="H88" s="11" t="s">
        <v>651</v>
      </c>
      <c r="I88" s="9" t="s">
        <v>284</v>
      </c>
      <c r="J88" s="9">
        <v>1020734562</v>
      </c>
      <c r="K88" s="9" t="s">
        <v>875</v>
      </c>
      <c r="L88" s="9" t="s">
        <v>35</v>
      </c>
      <c r="M88" s="66">
        <v>9000000</v>
      </c>
      <c r="N88" s="66">
        <f t="shared" si="13"/>
        <v>9000000</v>
      </c>
      <c r="O88" s="32">
        <f t="shared" si="16"/>
        <v>9252000</v>
      </c>
      <c r="P88" s="32">
        <v>9252000</v>
      </c>
      <c r="Q88" s="69">
        <v>11.5</v>
      </c>
      <c r="R88" s="32">
        <v>0</v>
      </c>
      <c r="S88" s="32">
        <v>0</v>
      </c>
      <c r="T88" s="32">
        <f t="shared" si="17"/>
        <v>103500000</v>
      </c>
      <c r="U88" s="32">
        <v>0</v>
      </c>
      <c r="V88" s="32">
        <v>0</v>
      </c>
      <c r="W88" s="32">
        <f t="shared" si="18"/>
        <v>106398000</v>
      </c>
      <c r="X88" s="32">
        <v>0</v>
      </c>
      <c r="Y88" s="32">
        <v>0</v>
      </c>
      <c r="Z88" s="32">
        <f t="shared" si="19"/>
        <v>106398000</v>
      </c>
      <c r="AA88">
        <f t="shared" si="14"/>
        <v>103500000</v>
      </c>
      <c r="AB88" s="83">
        <f t="shared" si="15"/>
        <v>0</v>
      </c>
    </row>
    <row r="89" spans="1:28" ht="15" hidden="1" customHeight="1">
      <c r="A89" s="7" t="s">
        <v>874</v>
      </c>
      <c r="B89" s="7" t="s">
        <v>876</v>
      </c>
      <c r="C89" s="10" t="s">
        <v>688</v>
      </c>
      <c r="D89" s="9" t="s">
        <v>689</v>
      </c>
      <c r="E89" s="9" t="s">
        <v>854</v>
      </c>
      <c r="F89" s="9"/>
      <c r="G89" s="8" t="s">
        <v>58</v>
      </c>
      <c r="H89" s="11" t="s">
        <v>651</v>
      </c>
      <c r="I89" s="9" t="s">
        <v>284</v>
      </c>
      <c r="J89" s="9">
        <v>1016084369</v>
      </c>
      <c r="K89" s="9" t="s">
        <v>877</v>
      </c>
      <c r="L89" s="9" t="s">
        <v>35</v>
      </c>
      <c r="M89" s="66">
        <v>5700000</v>
      </c>
      <c r="N89" s="66">
        <f t="shared" si="13"/>
        <v>5700000</v>
      </c>
      <c r="O89" s="32">
        <f t="shared" si="16"/>
        <v>5859600</v>
      </c>
      <c r="P89" s="32">
        <v>5859600</v>
      </c>
      <c r="Q89" s="69">
        <v>11.5</v>
      </c>
      <c r="R89" s="32">
        <v>0</v>
      </c>
      <c r="S89" s="32">
        <v>0</v>
      </c>
      <c r="T89" s="32">
        <f t="shared" si="17"/>
        <v>65550000</v>
      </c>
      <c r="U89" s="32">
        <v>0</v>
      </c>
      <c r="V89" s="32">
        <v>0</v>
      </c>
      <c r="W89" s="32">
        <f t="shared" si="18"/>
        <v>67385400</v>
      </c>
      <c r="X89" s="32">
        <v>0</v>
      </c>
      <c r="Y89" s="32">
        <v>0</v>
      </c>
      <c r="Z89" s="32">
        <f t="shared" si="19"/>
        <v>67385400</v>
      </c>
      <c r="AA89">
        <f t="shared" si="14"/>
        <v>65550000</v>
      </c>
      <c r="AB89" s="83">
        <f t="shared" si="15"/>
        <v>0</v>
      </c>
    </row>
    <row r="90" spans="1:28" ht="15" hidden="1" customHeight="1">
      <c r="A90" s="7" t="s">
        <v>876</v>
      </c>
      <c r="B90" s="7" t="s">
        <v>878</v>
      </c>
      <c r="C90" s="10" t="s">
        <v>688</v>
      </c>
      <c r="D90" s="9" t="s">
        <v>689</v>
      </c>
      <c r="E90" s="9" t="s">
        <v>839</v>
      </c>
      <c r="F90" s="9"/>
      <c r="G90" s="8" t="s">
        <v>58</v>
      </c>
      <c r="H90" s="11" t="s">
        <v>430</v>
      </c>
      <c r="I90" s="9" t="s">
        <v>441</v>
      </c>
      <c r="J90" s="9">
        <v>80224776</v>
      </c>
      <c r="K90" s="9" t="s">
        <v>442</v>
      </c>
      <c r="L90" s="9" t="s">
        <v>44</v>
      </c>
      <c r="M90" s="66">
        <v>9000000</v>
      </c>
      <c r="N90" s="66">
        <f t="shared" si="13"/>
        <v>9000000</v>
      </c>
      <c r="O90" s="32">
        <f t="shared" si="16"/>
        <v>9252000</v>
      </c>
      <c r="P90" s="32">
        <f>+(M90*5%)+M90</f>
        <v>9450000</v>
      </c>
      <c r="Q90" s="69">
        <v>11.5</v>
      </c>
      <c r="R90" s="32">
        <v>0</v>
      </c>
      <c r="S90" s="32">
        <f>+N90*Q90</f>
        <v>103500000</v>
      </c>
      <c r="T90" s="32">
        <v>0</v>
      </c>
      <c r="U90" s="32">
        <v>0</v>
      </c>
      <c r="V90" s="32">
        <f>+O90*Q90</f>
        <v>106398000</v>
      </c>
      <c r="W90" s="32">
        <v>0</v>
      </c>
      <c r="X90" s="32">
        <v>0</v>
      </c>
      <c r="Y90" s="32">
        <f>+P90*Q90</f>
        <v>108675000</v>
      </c>
      <c r="Z90" s="32">
        <v>0</v>
      </c>
      <c r="AA90">
        <f t="shared" si="14"/>
        <v>103500000</v>
      </c>
      <c r="AB90" s="83">
        <f t="shared" si="15"/>
        <v>0</v>
      </c>
    </row>
    <row r="91" spans="1:28" ht="15" hidden="1" customHeight="1">
      <c r="A91" s="7" t="s">
        <v>878</v>
      </c>
      <c r="B91" s="7" t="s">
        <v>879</v>
      </c>
      <c r="C91" s="10" t="s">
        <v>688</v>
      </c>
      <c r="D91" s="9" t="s">
        <v>689</v>
      </c>
      <c r="E91" s="9" t="s">
        <v>839</v>
      </c>
      <c r="F91" s="9"/>
      <c r="G91" s="8" t="s">
        <v>58</v>
      </c>
      <c r="H91" s="11" t="s">
        <v>651</v>
      </c>
      <c r="I91" s="9" t="s">
        <v>284</v>
      </c>
      <c r="J91" s="9">
        <v>1001086169</v>
      </c>
      <c r="K91" s="9" t="s">
        <v>880</v>
      </c>
      <c r="L91" s="9" t="s">
        <v>35</v>
      </c>
      <c r="M91" s="66">
        <v>4500000</v>
      </c>
      <c r="N91" s="66">
        <f t="shared" si="13"/>
        <v>4500000</v>
      </c>
      <c r="O91" s="32">
        <f t="shared" si="16"/>
        <v>4626000</v>
      </c>
      <c r="P91" s="32">
        <v>4626000</v>
      </c>
      <c r="Q91" s="69">
        <v>11.5</v>
      </c>
      <c r="R91" s="32">
        <v>0</v>
      </c>
      <c r="S91" s="32">
        <v>0</v>
      </c>
      <c r="T91" s="32">
        <f>+N91*Q91</f>
        <v>51750000</v>
      </c>
      <c r="U91" s="32">
        <v>0</v>
      </c>
      <c r="V91" s="32">
        <v>0</v>
      </c>
      <c r="W91" s="32">
        <f>+O91*Q91</f>
        <v>53199000</v>
      </c>
      <c r="X91" s="32">
        <v>0</v>
      </c>
      <c r="Y91" s="32">
        <v>0</v>
      </c>
      <c r="Z91" s="32">
        <f>+P91*Q91</f>
        <v>53199000</v>
      </c>
      <c r="AA91">
        <f t="shared" si="14"/>
        <v>51750000</v>
      </c>
      <c r="AB91" s="83">
        <f t="shared" si="15"/>
        <v>0</v>
      </c>
    </row>
    <row r="92" spans="1:28" ht="15" hidden="1" customHeight="1">
      <c r="A92" s="7" t="s">
        <v>879</v>
      </c>
      <c r="B92" s="7" t="s">
        <v>881</v>
      </c>
      <c r="C92" s="10" t="s">
        <v>688</v>
      </c>
      <c r="D92" s="9" t="s">
        <v>689</v>
      </c>
      <c r="E92" s="9" t="s">
        <v>854</v>
      </c>
      <c r="F92" s="9"/>
      <c r="G92" s="8" t="s">
        <v>58</v>
      </c>
      <c r="H92" s="11" t="s">
        <v>651</v>
      </c>
      <c r="I92" s="9" t="s">
        <v>284</v>
      </c>
      <c r="J92" s="9">
        <v>1000213067</v>
      </c>
      <c r="K92" s="9" t="s">
        <v>882</v>
      </c>
      <c r="L92" s="9" t="s">
        <v>35</v>
      </c>
      <c r="M92" s="66">
        <v>4200000</v>
      </c>
      <c r="N92" s="66">
        <f t="shared" si="13"/>
        <v>4200000</v>
      </c>
      <c r="O92" s="32">
        <f t="shared" si="16"/>
        <v>4317600</v>
      </c>
      <c r="P92" s="32">
        <v>4317600</v>
      </c>
      <c r="Q92" s="69">
        <v>11.5</v>
      </c>
      <c r="R92" s="32">
        <v>0</v>
      </c>
      <c r="S92" s="32">
        <v>0</v>
      </c>
      <c r="T92" s="32">
        <f>+N92*Q92</f>
        <v>48300000</v>
      </c>
      <c r="U92" s="32">
        <v>0</v>
      </c>
      <c r="V92" s="32">
        <v>0</v>
      </c>
      <c r="W92" s="32">
        <f>+O92*Q92</f>
        <v>49652400</v>
      </c>
      <c r="X92" s="32">
        <v>0</v>
      </c>
      <c r="Y92" s="32">
        <v>0</v>
      </c>
      <c r="Z92" s="32">
        <f>+P92*Q92</f>
        <v>49652400</v>
      </c>
      <c r="AA92">
        <f t="shared" si="14"/>
        <v>48300000</v>
      </c>
      <c r="AB92" s="83">
        <f t="shared" si="15"/>
        <v>0</v>
      </c>
    </row>
    <row r="93" spans="1:28" ht="15" hidden="1" customHeight="1">
      <c r="A93" s="7" t="s">
        <v>881</v>
      </c>
      <c r="B93" s="7" t="s">
        <v>883</v>
      </c>
      <c r="C93" s="10" t="s">
        <v>688</v>
      </c>
      <c r="D93" s="9" t="s">
        <v>689</v>
      </c>
      <c r="E93" s="9" t="s">
        <v>854</v>
      </c>
      <c r="F93" s="9"/>
      <c r="G93" s="8" t="s">
        <v>58</v>
      </c>
      <c r="H93" s="11" t="s">
        <v>651</v>
      </c>
      <c r="I93" s="9" t="s">
        <v>284</v>
      </c>
      <c r="J93" s="9">
        <v>1024500304</v>
      </c>
      <c r="K93" s="9" t="s">
        <v>884</v>
      </c>
      <c r="L93" s="9" t="s">
        <v>35</v>
      </c>
      <c r="M93" s="66">
        <v>10000000</v>
      </c>
      <c r="N93" s="66">
        <f t="shared" si="13"/>
        <v>10000000</v>
      </c>
      <c r="O93" s="32">
        <f t="shared" si="16"/>
        <v>10280000</v>
      </c>
      <c r="P93" s="32">
        <v>10280000</v>
      </c>
      <c r="Q93" s="69">
        <v>11.5</v>
      </c>
      <c r="R93" s="32">
        <v>0</v>
      </c>
      <c r="S93" s="32">
        <v>0</v>
      </c>
      <c r="T93" s="32">
        <f>+N93*Q93</f>
        <v>115000000</v>
      </c>
      <c r="U93" s="32">
        <v>0</v>
      </c>
      <c r="V93" s="32">
        <v>0</v>
      </c>
      <c r="W93" s="32">
        <f>+O93*Q93</f>
        <v>118220000</v>
      </c>
      <c r="X93" s="32">
        <v>0</v>
      </c>
      <c r="Y93" s="32">
        <v>0</v>
      </c>
      <c r="Z93" s="32">
        <f>+P93*Q93</f>
        <v>118220000</v>
      </c>
      <c r="AA93">
        <f t="shared" si="14"/>
        <v>115000000</v>
      </c>
      <c r="AB93" s="83">
        <f t="shared" si="15"/>
        <v>0</v>
      </c>
    </row>
    <row r="94" spans="1:28" ht="15" hidden="1" customHeight="1">
      <c r="A94" s="7" t="s">
        <v>883</v>
      </c>
      <c r="B94" s="7" t="s">
        <v>885</v>
      </c>
      <c r="C94" s="10" t="s">
        <v>688</v>
      </c>
      <c r="D94" s="9" t="s">
        <v>689</v>
      </c>
      <c r="E94" s="9" t="s">
        <v>886</v>
      </c>
      <c r="F94" s="9"/>
      <c r="G94" s="8" t="s">
        <v>58</v>
      </c>
      <c r="H94" s="11" t="s">
        <v>456</v>
      </c>
      <c r="I94" s="9" t="s">
        <v>483</v>
      </c>
      <c r="J94" s="9">
        <v>74380539</v>
      </c>
      <c r="K94" s="9" t="s">
        <v>484</v>
      </c>
      <c r="L94" s="9" t="s">
        <v>35</v>
      </c>
      <c r="M94" s="66">
        <v>10000000</v>
      </c>
      <c r="N94" s="66">
        <f t="shared" si="13"/>
        <v>10000000</v>
      </c>
      <c r="O94" s="32">
        <f t="shared" si="16"/>
        <v>10280000</v>
      </c>
      <c r="P94" s="32">
        <v>10280000</v>
      </c>
      <c r="Q94" s="69">
        <v>10.5</v>
      </c>
      <c r="R94" s="32">
        <v>0</v>
      </c>
      <c r="S94" s="32">
        <v>0</v>
      </c>
      <c r="T94" s="32">
        <f>+N94*Q94</f>
        <v>105000000</v>
      </c>
      <c r="U94" s="32">
        <v>0</v>
      </c>
      <c r="V94" s="32">
        <v>0</v>
      </c>
      <c r="W94" s="32">
        <f>+O94*Q94</f>
        <v>107940000</v>
      </c>
      <c r="X94" s="32">
        <v>0</v>
      </c>
      <c r="Y94" s="32">
        <v>0</v>
      </c>
      <c r="Z94" s="32">
        <f>+P94*Q94</f>
        <v>107940000</v>
      </c>
      <c r="AA94">
        <f t="shared" si="14"/>
        <v>105000000</v>
      </c>
      <c r="AB94" s="83">
        <f t="shared" si="15"/>
        <v>0</v>
      </c>
    </row>
    <row r="95" spans="1:28" ht="15" hidden="1" customHeight="1">
      <c r="A95" s="7" t="s">
        <v>885</v>
      </c>
      <c r="B95" s="7" t="s">
        <v>887</v>
      </c>
      <c r="C95" s="10" t="s">
        <v>688</v>
      </c>
      <c r="D95" s="9" t="s">
        <v>689</v>
      </c>
      <c r="E95" s="9" t="s">
        <v>888</v>
      </c>
      <c r="F95" s="9"/>
      <c r="G95" s="8" t="s">
        <v>58</v>
      </c>
      <c r="H95" s="11" t="s">
        <v>489</v>
      </c>
      <c r="I95" s="9" t="s">
        <v>503</v>
      </c>
      <c r="J95" s="9">
        <v>1007639771</v>
      </c>
      <c r="K95" s="9" t="s">
        <v>504</v>
      </c>
      <c r="L95" s="9" t="s">
        <v>23</v>
      </c>
      <c r="M95" s="66">
        <v>2800000</v>
      </c>
      <c r="N95" s="66">
        <f t="shared" si="13"/>
        <v>2800000</v>
      </c>
      <c r="O95" s="32">
        <f t="shared" si="16"/>
        <v>2878400</v>
      </c>
      <c r="P95" s="32">
        <f>+(M95*5%)+M95</f>
        <v>2940000</v>
      </c>
      <c r="Q95" s="69">
        <v>10.5</v>
      </c>
      <c r="R95" s="32">
        <f>+N95*Q95</f>
        <v>29400000</v>
      </c>
      <c r="S95" s="32">
        <v>0</v>
      </c>
      <c r="T95" s="32">
        <v>0</v>
      </c>
      <c r="U95" s="32">
        <f>+O95*Q95</f>
        <v>30223200</v>
      </c>
      <c r="V95" s="32">
        <v>0</v>
      </c>
      <c r="W95" s="32">
        <v>0</v>
      </c>
      <c r="X95" s="32">
        <f>+P95*Q95</f>
        <v>30870000</v>
      </c>
      <c r="Y95" s="32">
        <v>0</v>
      </c>
      <c r="Z95" s="32">
        <v>0</v>
      </c>
      <c r="AA95">
        <f t="shared" si="14"/>
        <v>29400000</v>
      </c>
      <c r="AB95" s="83">
        <f t="shared" si="15"/>
        <v>0</v>
      </c>
    </row>
    <row r="96" spans="1:28" ht="15" hidden="1" customHeight="1">
      <c r="A96" s="7" t="s">
        <v>887</v>
      </c>
      <c r="B96" s="7" t="s">
        <v>889</v>
      </c>
      <c r="C96" s="10" t="s">
        <v>688</v>
      </c>
      <c r="D96" s="9" t="s">
        <v>689</v>
      </c>
      <c r="E96" s="9" t="s">
        <v>839</v>
      </c>
      <c r="F96" s="9"/>
      <c r="G96" s="8" t="s">
        <v>58</v>
      </c>
      <c r="H96" s="11" t="s">
        <v>651</v>
      </c>
      <c r="I96" s="9" t="s">
        <v>284</v>
      </c>
      <c r="J96" s="9">
        <v>1015419772</v>
      </c>
      <c r="K96" s="9" t="s">
        <v>890</v>
      </c>
      <c r="L96" s="9" t="s">
        <v>35</v>
      </c>
      <c r="M96" s="66">
        <v>6400000</v>
      </c>
      <c r="N96" s="66">
        <f t="shared" si="13"/>
        <v>6400000</v>
      </c>
      <c r="O96" s="32">
        <f t="shared" si="16"/>
        <v>6579200</v>
      </c>
      <c r="P96" s="32">
        <v>6579200</v>
      </c>
      <c r="Q96" s="69">
        <v>11.5</v>
      </c>
      <c r="R96" s="32">
        <v>0</v>
      </c>
      <c r="S96" s="32">
        <v>0</v>
      </c>
      <c r="T96" s="32">
        <f>+N96*Q96</f>
        <v>73600000</v>
      </c>
      <c r="U96" s="32">
        <v>0</v>
      </c>
      <c r="V96" s="32">
        <v>0</v>
      </c>
      <c r="W96" s="32">
        <f>+O96*Q96</f>
        <v>75660800</v>
      </c>
      <c r="X96" s="32">
        <v>0</v>
      </c>
      <c r="Y96" s="32">
        <v>0</v>
      </c>
      <c r="Z96" s="32">
        <f>+P96*Q96</f>
        <v>75660800</v>
      </c>
      <c r="AA96">
        <f t="shared" si="14"/>
        <v>73600000</v>
      </c>
      <c r="AB96" s="83">
        <f t="shared" si="15"/>
        <v>0</v>
      </c>
    </row>
    <row r="97" spans="1:28" ht="15" hidden="1" customHeight="1">
      <c r="A97" s="7" t="s">
        <v>889</v>
      </c>
      <c r="B97" s="7" t="s">
        <v>891</v>
      </c>
      <c r="C97" s="10" t="s">
        <v>688</v>
      </c>
      <c r="D97" s="9" t="s">
        <v>689</v>
      </c>
      <c r="E97" s="9" t="s">
        <v>892</v>
      </c>
      <c r="F97" s="9"/>
      <c r="G97" s="8" t="s">
        <v>58</v>
      </c>
      <c r="H97" s="11" t="s">
        <v>489</v>
      </c>
      <c r="I97" s="9" t="s">
        <v>508</v>
      </c>
      <c r="J97" s="9">
        <v>80226686</v>
      </c>
      <c r="K97" s="9" t="s">
        <v>653</v>
      </c>
      <c r="L97" s="9" t="s">
        <v>44</v>
      </c>
      <c r="M97" s="66">
        <v>10000000</v>
      </c>
      <c r="N97" s="66">
        <f t="shared" si="13"/>
        <v>10000000</v>
      </c>
      <c r="O97" s="32">
        <f t="shared" si="16"/>
        <v>10280000</v>
      </c>
      <c r="P97" s="32">
        <f>+(M97*5%)+M97</f>
        <v>10500000</v>
      </c>
      <c r="Q97" s="69">
        <v>10.5</v>
      </c>
      <c r="R97" s="32">
        <v>0</v>
      </c>
      <c r="S97" s="32">
        <f>+N97*Q97</f>
        <v>105000000</v>
      </c>
      <c r="T97" s="32">
        <v>0</v>
      </c>
      <c r="U97" s="32">
        <v>0</v>
      </c>
      <c r="V97" s="32">
        <f>+O97*Q97</f>
        <v>107940000</v>
      </c>
      <c r="W97" s="32">
        <v>0</v>
      </c>
      <c r="X97" s="32">
        <v>0</v>
      </c>
      <c r="Y97" s="32">
        <f>+P97*Q97</f>
        <v>110250000</v>
      </c>
      <c r="Z97" s="32">
        <v>0</v>
      </c>
      <c r="AA97">
        <f t="shared" si="14"/>
        <v>105000000</v>
      </c>
      <c r="AB97" s="83">
        <f t="shared" si="15"/>
        <v>0</v>
      </c>
    </row>
    <row r="98" spans="1:28" ht="15" hidden="1" customHeight="1">
      <c r="A98" s="7" t="s">
        <v>891</v>
      </c>
      <c r="B98" s="7" t="s">
        <v>893</v>
      </c>
      <c r="C98" s="10" t="s">
        <v>688</v>
      </c>
      <c r="D98" s="9" t="s">
        <v>689</v>
      </c>
      <c r="E98" s="9" t="s">
        <v>894</v>
      </c>
      <c r="F98" s="9"/>
      <c r="G98" s="8" t="s">
        <v>342</v>
      </c>
      <c r="H98" s="11" t="s">
        <v>308</v>
      </c>
      <c r="I98" s="9" t="s">
        <v>353</v>
      </c>
      <c r="J98" s="9">
        <v>1012454387</v>
      </c>
      <c r="K98" s="9" t="s">
        <v>354</v>
      </c>
      <c r="L98" s="9" t="s">
        <v>44</v>
      </c>
      <c r="M98" s="66">
        <v>4100000</v>
      </c>
      <c r="N98" s="66">
        <f t="shared" si="13"/>
        <v>4100000</v>
      </c>
      <c r="O98" s="32">
        <v>4100000</v>
      </c>
      <c r="P98" s="32">
        <v>4100000</v>
      </c>
      <c r="Q98" s="69">
        <v>11.5</v>
      </c>
      <c r="R98" s="32">
        <v>0</v>
      </c>
      <c r="S98" s="74">
        <f>+N98*Q98</f>
        <v>47150000</v>
      </c>
      <c r="T98" s="32">
        <v>0</v>
      </c>
      <c r="U98" s="32">
        <v>0</v>
      </c>
      <c r="V98" s="74">
        <f>+O98*Q98</f>
        <v>47150000</v>
      </c>
      <c r="W98" s="32">
        <v>0</v>
      </c>
      <c r="X98" s="32">
        <v>0</v>
      </c>
      <c r="Y98" s="74">
        <f>+P98*Q98</f>
        <v>47150000</v>
      </c>
      <c r="Z98" s="32">
        <v>0</v>
      </c>
      <c r="AA98">
        <f t="shared" si="14"/>
        <v>47150000</v>
      </c>
      <c r="AB98" s="83">
        <f t="shared" si="15"/>
        <v>0</v>
      </c>
    </row>
    <row r="99" spans="1:28" ht="15" hidden="1" customHeight="1">
      <c r="A99" s="7" t="s">
        <v>893</v>
      </c>
      <c r="B99" s="7" t="s">
        <v>895</v>
      </c>
      <c r="C99" s="10" t="s">
        <v>688</v>
      </c>
      <c r="D99" s="9" t="s">
        <v>689</v>
      </c>
      <c r="E99" s="9" t="s">
        <v>839</v>
      </c>
      <c r="F99" s="9"/>
      <c r="G99" s="8" t="s">
        <v>58</v>
      </c>
      <c r="H99" s="11" t="s">
        <v>651</v>
      </c>
      <c r="I99" s="9" t="s">
        <v>284</v>
      </c>
      <c r="J99" s="9">
        <v>1010214996</v>
      </c>
      <c r="K99" s="9" t="s">
        <v>896</v>
      </c>
      <c r="L99" s="9" t="s">
        <v>35</v>
      </c>
      <c r="M99" s="66">
        <v>9000000</v>
      </c>
      <c r="N99" s="66">
        <f t="shared" si="13"/>
        <v>9000000</v>
      </c>
      <c r="O99" s="32">
        <f>+(M99*2.8%)+M99</f>
        <v>9252000</v>
      </c>
      <c r="P99" s="32">
        <v>9252000</v>
      </c>
      <c r="Q99" s="69">
        <v>11.5</v>
      </c>
      <c r="R99" s="32">
        <v>0</v>
      </c>
      <c r="S99" s="32">
        <v>0</v>
      </c>
      <c r="T99" s="32">
        <f>+N99*Q99</f>
        <v>103500000</v>
      </c>
      <c r="U99" s="32">
        <v>0</v>
      </c>
      <c r="V99" s="32">
        <v>0</v>
      </c>
      <c r="W99" s="32">
        <f>+O99*Q99</f>
        <v>106398000</v>
      </c>
      <c r="X99" s="32">
        <v>0</v>
      </c>
      <c r="Y99" s="32">
        <v>0</v>
      </c>
      <c r="Z99" s="32">
        <f>+P99*Q99</f>
        <v>106398000</v>
      </c>
      <c r="AA99">
        <f t="shared" si="14"/>
        <v>103500000</v>
      </c>
      <c r="AB99" s="83">
        <f t="shared" si="15"/>
        <v>0</v>
      </c>
    </row>
    <row r="100" spans="1:28" ht="15" hidden="1" customHeight="1">
      <c r="A100" s="7" t="s">
        <v>895</v>
      </c>
      <c r="B100" s="7" t="s">
        <v>897</v>
      </c>
      <c r="C100" s="10" t="s">
        <v>688</v>
      </c>
      <c r="D100" s="9" t="s">
        <v>689</v>
      </c>
      <c r="E100" s="9" t="s">
        <v>839</v>
      </c>
      <c r="F100" s="9"/>
      <c r="G100" s="8" t="s">
        <v>58</v>
      </c>
      <c r="H100" s="11" t="s">
        <v>591</v>
      </c>
      <c r="I100" s="9"/>
      <c r="J100" s="9">
        <v>1000062073</v>
      </c>
      <c r="K100" s="9" t="s">
        <v>588</v>
      </c>
      <c r="L100" s="9" t="s">
        <v>44</v>
      </c>
      <c r="M100" s="66">
        <v>5000000</v>
      </c>
      <c r="N100" s="66">
        <v>5700000</v>
      </c>
      <c r="O100" s="32">
        <v>5700000</v>
      </c>
      <c r="P100" s="32">
        <v>5700000</v>
      </c>
      <c r="Q100" s="69">
        <v>11.5</v>
      </c>
      <c r="R100" s="32">
        <v>0</v>
      </c>
      <c r="S100" s="32">
        <f>+Q100*N100</f>
        <v>65550000</v>
      </c>
      <c r="T100" s="32">
        <v>0</v>
      </c>
      <c r="U100" s="32">
        <v>0</v>
      </c>
      <c r="V100" s="32">
        <f>+O100*Q100</f>
        <v>65550000</v>
      </c>
      <c r="W100" s="32">
        <v>0</v>
      </c>
      <c r="X100" s="32">
        <v>0</v>
      </c>
      <c r="Y100" s="32">
        <f>+P100*Q100</f>
        <v>65550000</v>
      </c>
      <c r="Z100" s="32">
        <v>0</v>
      </c>
      <c r="AA100">
        <f t="shared" si="14"/>
        <v>65550000</v>
      </c>
      <c r="AB100" s="83">
        <f t="shared" si="15"/>
        <v>0</v>
      </c>
    </row>
    <row r="101" spans="1:28" ht="15" hidden="1" customHeight="1">
      <c r="A101" s="7" t="s">
        <v>897</v>
      </c>
      <c r="B101" s="7" t="s">
        <v>898</v>
      </c>
      <c r="C101" s="10" t="s">
        <v>688</v>
      </c>
      <c r="D101" s="9" t="s">
        <v>689</v>
      </c>
      <c r="E101" s="9" t="s">
        <v>839</v>
      </c>
      <c r="F101" s="9"/>
      <c r="G101" s="8" t="s">
        <v>58</v>
      </c>
      <c r="H101" s="11" t="s">
        <v>651</v>
      </c>
      <c r="I101" s="9" t="s">
        <v>284</v>
      </c>
      <c r="J101" s="9">
        <v>1014185432</v>
      </c>
      <c r="K101" s="9" t="s">
        <v>899</v>
      </c>
      <c r="L101" s="9" t="s">
        <v>35</v>
      </c>
      <c r="M101" s="66">
        <v>7100000</v>
      </c>
      <c r="N101" s="66">
        <f t="shared" si="13"/>
        <v>7100000</v>
      </c>
      <c r="O101" s="32">
        <f>+(M101*2.8%)+M101</f>
        <v>7298800</v>
      </c>
      <c r="P101" s="32">
        <v>7298800</v>
      </c>
      <c r="Q101" s="69">
        <v>11.5</v>
      </c>
      <c r="R101" s="32">
        <v>0</v>
      </c>
      <c r="S101" s="32">
        <v>0</v>
      </c>
      <c r="T101" s="32">
        <f>+N101*Q101</f>
        <v>81650000</v>
      </c>
      <c r="U101" s="32">
        <v>0</v>
      </c>
      <c r="V101" s="32">
        <v>0</v>
      </c>
      <c r="W101" s="32">
        <f>+O101*Q101</f>
        <v>83936200</v>
      </c>
      <c r="X101" s="32">
        <v>0</v>
      </c>
      <c r="Y101" s="32">
        <v>0</v>
      </c>
      <c r="Z101" s="32">
        <f>+P101*Q101</f>
        <v>83936200</v>
      </c>
      <c r="AA101">
        <f t="shared" si="14"/>
        <v>81650000</v>
      </c>
      <c r="AB101" s="83">
        <f t="shared" si="15"/>
        <v>0</v>
      </c>
    </row>
    <row r="102" spans="1:28" ht="15" hidden="1" customHeight="1">
      <c r="A102" s="7" t="s">
        <v>898</v>
      </c>
      <c r="B102" s="7" t="s">
        <v>900</v>
      </c>
      <c r="C102" s="10" t="s">
        <v>688</v>
      </c>
      <c r="D102" s="9" t="s">
        <v>689</v>
      </c>
      <c r="E102" s="9" t="s">
        <v>901</v>
      </c>
      <c r="F102" s="9"/>
      <c r="G102" s="8"/>
      <c r="H102" s="11" t="s">
        <v>31</v>
      </c>
      <c r="I102" s="9"/>
      <c r="J102" s="9">
        <v>80729282</v>
      </c>
      <c r="K102" s="9" t="s">
        <v>52</v>
      </c>
      <c r="L102" s="9" t="s">
        <v>23</v>
      </c>
      <c r="M102" s="66">
        <v>4100000</v>
      </c>
      <c r="N102" s="66">
        <f t="shared" si="13"/>
        <v>4100000</v>
      </c>
      <c r="O102" s="32">
        <v>4500000</v>
      </c>
      <c r="P102" s="32">
        <v>4100000</v>
      </c>
      <c r="Q102" s="69">
        <v>11.5</v>
      </c>
      <c r="R102" s="32">
        <f>+N102*Q102</f>
        <v>47150000</v>
      </c>
      <c r="S102" s="32">
        <v>0</v>
      </c>
      <c r="T102" s="32">
        <v>0</v>
      </c>
      <c r="U102" s="32">
        <f>+O102*Q102</f>
        <v>51750000</v>
      </c>
      <c r="V102" s="32">
        <v>0</v>
      </c>
      <c r="W102" s="32">
        <v>0</v>
      </c>
      <c r="X102" s="32">
        <f>+P102*Q102</f>
        <v>47150000</v>
      </c>
      <c r="Y102" s="32">
        <v>0</v>
      </c>
      <c r="Z102" s="32">
        <v>0</v>
      </c>
      <c r="AA102">
        <f t="shared" si="14"/>
        <v>47150000</v>
      </c>
      <c r="AB102" s="83">
        <f t="shared" si="15"/>
        <v>0</v>
      </c>
    </row>
    <row r="103" spans="1:28" ht="15" hidden="1" customHeight="1">
      <c r="A103" s="7" t="s">
        <v>900</v>
      </c>
      <c r="B103" s="7" t="s">
        <v>902</v>
      </c>
      <c r="C103" s="10" t="s">
        <v>688</v>
      </c>
      <c r="D103" s="9" t="s">
        <v>689</v>
      </c>
      <c r="E103" s="9" t="s">
        <v>836</v>
      </c>
      <c r="F103" s="9"/>
      <c r="G103" s="8" t="s">
        <v>58</v>
      </c>
      <c r="H103" s="11" t="s">
        <v>165</v>
      </c>
      <c r="I103" s="9" t="s">
        <v>166</v>
      </c>
      <c r="J103" s="9">
        <v>1032461676</v>
      </c>
      <c r="K103" s="9" t="s">
        <v>172</v>
      </c>
      <c r="L103" s="9" t="s">
        <v>44</v>
      </c>
      <c r="M103" s="66">
        <v>5700000</v>
      </c>
      <c r="N103" s="66">
        <f t="shared" si="13"/>
        <v>5700000</v>
      </c>
      <c r="O103" s="32">
        <f t="shared" ref="O103:O108" si="20">+(M103*2.8%)+M103</f>
        <v>5859600</v>
      </c>
      <c r="P103" s="32">
        <v>5859600</v>
      </c>
      <c r="Q103" s="69">
        <v>10.5</v>
      </c>
      <c r="R103" s="32">
        <v>0</v>
      </c>
      <c r="S103" s="32">
        <f>+N103*Q103</f>
        <v>59850000</v>
      </c>
      <c r="T103" s="32">
        <v>0</v>
      </c>
      <c r="U103" s="32">
        <v>0</v>
      </c>
      <c r="V103" s="32">
        <f>+O103*Q103</f>
        <v>61525800</v>
      </c>
      <c r="W103" s="32">
        <v>0</v>
      </c>
      <c r="X103" s="32">
        <v>0</v>
      </c>
      <c r="Y103" s="32">
        <f>+P103*Q103</f>
        <v>61525800</v>
      </c>
      <c r="Z103" s="32">
        <v>0</v>
      </c>
      <c r="AA103">
        <f t="shared" si="14"/>
        <v>59850000</v>
      </c>
      <c r="AB103" s="83">
        <f t="shared" si="15"/>
        <v>0</v>
      </c>
    </row>
    <row r="104" spans="1:28" ht="15" hidden="1" customHeight="1">
      <c r="A104" s="7" t="s">
        <v>902</v>
      </c>
      <c r="B104" s="7" t="s">
        <v>903</v>
      </c>
      <c r="C104" s="10" t="s">
        <v>688</v>
      </c>
      <c r="D104" s="9" t="s">
        <v>689</v>
      </c>
      <c r="E104" s="9" t="s">
        <v>904</v>
      </c>
      <c r="F104" s="9"/>
      <c r="G104" s="8" t="s">
        <v>58</v>
      </c>
      <c r="H104" s="11" t="s">
        <v>489</v>
      </c>
      <c r="I104" s="9" t="s">
        <v>508</v>
      </c>
      <c r="J104" s="9">
        <v>1010203246</v>
      </c>
      <c r="K104" s="9" t="s">
        <v>513</v>
      </c>
      <c r="L104" s="9" t="s">
        <v>23</v>
      </c>
      <c r="M104" s="66">
        <v>7800000</v>
      </c>
      <c r="N104" s="66">
        <f t="shared" si="13"/>
        <v>7800000</v>
      </c>
      <c r="O104" s="32">
        <f t="shared" si="20"/>
        <v>8018400</v>
      </c>
      <c r="P104" s="32">
        <f>+(M104*5%)+M104</f>
        <v>8190000</v>
      </c>
      <c r="Q104" s="69">
        <v>10.5</v>
      </c>
      <c r="R104" s="32">
        <f>+N104*Q104</f>
        <v>81900000</v>
      </c>
      <c r="S104" s="32">
        <v>0</v>
      </c>
      <c r="T104" s="32">
        <v>0</v>
      </c>
      <c r="U104" s="32">
        <f>+O104*Q104</f>
        <v>84193200</v>
      </c>
      <c r="V104" s="32">
        <v>0</v>
      </c>
      <c r="W104" s="32">
        <v>0</v>
      </c>
      <c r="X104" s="32">
        <f>+P104*Q104</f>
        <v>85995000</v>
      </c>
      <c r="Y104" s="32">
        <v>0</v>
      </c>
      <c r="Z104" s="32">
        <v>0</v>
      </c>
      <c r="AA104">
        <f t="shared" si="14"/>
        <v>81900000</v>
      </c>
      <c r="AB104" s="83">
        <f t="shared" si="15"/>
        <v>0</v>
      </c>
    </row>
    <row r="105" spans="1:28" ht="15" hidden="1" customHeight="1">
      <c r="A105" s="7" t="s">
        <v>903</v>
      </c>
      <c r="B105" s="7" t="s">
        <v>905</v>
      </c>
      <c r="C105" s="10" t="s">
        <v>688</v>
      </c>
      <c r="D105" s="9" t="s">
        <v>689</v>
      </c>
      <c r="E105" s="9" t="s">
        <v>839</v>
      </c>
      <c r="F105" s="9"/>
      <c r="G105" s="8" t="s">
        <v>58</v>
      </c>
      <c r="H105" s="11" t="s">
        <v>526</v>
      </c>
      <c r="I105" s="9" t="s">
        <v>542</v>
      </c>
      <c r="J105" s="9">
        <v>1012393288</v>
      </c>
      <c r="K105" s="9" t="s">
        <v>543</v>
      </c>
      <c r="L105" s="9" t="s">
        <v>35</v>
      </c>
      <c r="M105" s="66">
        <v>6200000</v>
      </c>
      <c r="N105" s="66">
        <f t="shared" si="13"/>
        <v>6200000</v>
      </c>
      <c r="O105" s="32">
        <f t="shared" si="20"/>
        <v>6373600</v>
      </c>
      <c r="P105" s="32">
        <v>6373600</v>
      </c>
      <c r="Q105" s="69">
        <v>10.5</v>
      </c>
      <c r="R105" s="32">
        <v>0</v>
      </c>
      <c r="S105" s="32">
        <v>0</v>
      </c>
      <c r="T105" s="32">
        <f>+N105*Q105</f>
        <v>65100000</v>
      </c>
      <c r="U105" s="32">
        <v>0</v>
      </c>
      <c r="V105" s="32">
        <v>0</v>
      </c>
      <c r="W105" s="32">
        <f>+O105*Q105</f>
        <v>66922800</v>
      </c>
      <c r="X105" s="32">
        <v>0</v>
      </c>
      <c r="Y105" s="32">
        <v>0</v>
      </c>
      <c r="Z105" s="32">
        <f>+P105*Q105</f>
        <v>66922800</v>
      </c>
      <c r="AA105">
        <f t="shared" si="14"/>
        <v>65100000</v>
      </c>
      <c r="AB105" s="83">
        <f t="shared" si="15"/>
        <v>0</v>
      </c>
    </row>
    <row r="106" spans="1:28" ht="15" hidden="1" customHeight="1">
      <c r="A106" s="7" t="s">
        <v>905</v>
      </c>
      <c r="B106" s="7" t="s">
        <v>906</v>
      </c>
      <c r="C106" s="10" t="s">
        <v>688</v>
      </c>
      <c r="D106" s="9" t="s">
        <v>689</v>
      </c>
      <c r="E106" s="9" t="s">
        <v>907</v>
      </c>
      <c r="F106" s="9"/>
      <c r="G106" s="8" t="s">
        <v>411</v>
      </c>
      <c r="H106" s="11" t="s">
        <v>111</v>
      </c>
      <c r="I106" s="9" t="s">
        <v>412</v>
      </c>
      <c r="J106" s="9">
        <v>4611345</v>
      </c>
      <c r="K106" s="9" t="s">
        <v>413</v>
      </c>
      <c r="L106" s="9" t="s">
        <v>23</v>
      </c>
      <c r="M106" s="66">
        <v>11000000</v>
      </c>
      <c r="N106" s="53">
        <f t="shared" si="13"/>
        <v>11000000</v>
      </c>
      <c r="O106" s="32">
        <f t="shared" si="20"/>
        <v>11308000</v>
      </c>
      <c r="P106" s="32">
        <f>+(M106*5%)+M106</f>
        <v>11550000</v>
      </c>
      <c r="Q106" s="71">
        <v>10.5</v>
      </c>
      <c r="R106" s="32">
        <f>+Q106*N106</f>
        <v>115500000</v>
      </c>
      <c r="S106" s="32">
        <v>0</v>
      </c>
      <c r="T106" s="32">
        <v>0</v>
      </c>
      <c r="U106" s="32">
        <f>+O106*Q106</f>
        <v>118734000</v>
      </c>
      <c r="V106" s="32">
        <v>0</v>
      </c>
      <c r="W106" s="32">
        <v>0</v>
      </c>
      <c r="X106" s="32">
        <f>+P106*Q106</f>
        <v>121275000</v>
      </c>
      <c r="Y106" s="32">
        <v>0</v>
      </c>
      <c r="Z106" s="32">
        <v>0</v>
      </c>
      <c r="AA106">
        <f t="shared" si="14"/>
        <v>115500000</v>
      </c>
      <c r="AB106" s="83">
        <f t="shared" si="15"/>
        <v>0</v>
      </c>
    </row>
    <row r="107" spans="1:28" ht="15" hidden="1" customHeight="1">
      <c r="A107" s="7" t="s">
        <v>906</v>
      </c>
      <c r="B107" s="7" t="s">
        <v>908</v>
      </c>
      <c r="C107" s="10" t="s">
        <v>688</v>
      </c>
      <c r="D107" s="9" t="s">
        <v>689</v>
      </c>
      <c r="E107" s="9" t="s">
        <v>909</v>
      </c>
      <c r="F107" s="9"/>
      <c r="G107" s="8" t="s">
        <v>58</v>
      </c>
      <c r="H107" s="11" t="s">
        <v>111</v>
      </c>
      <c r="I107" s="9" t="s">
        <v>243</v>
      </c>
      <c r="J107" s="9">
        <v>11203233</v>
      </c>
      <c r="K107" s="9" t="s">
        <v>244</v>
      </c>
      <c r="L107" s="9" t="s">
        <v>35</v>
      </c>
      <c r="M107" s="66">
        <v>10000000</v>
      </c>
      <c r="N107" s="66">
        <f t="shared" si="13"/>
        <v>10000000</v>
      </c>
      <c r="O107" s="32">
        <f t="shared" si="20"/>
        <v>10280000</v>
      </c>
      <c r="P107" s="32">
        <f>+(M107*5%)+M107</f>
        <v>10500000</v>
      </c>
      <c r="Q107" s="69">
        <v>10.5</v>
      </c>
      <c r="R107" s="32">
        <v>0</v>
      </c>
      <c r="S107" s="32">
        <v>0</v>
      </c>
      <c r="T107" s="32">
        <f>+N107*Q107</f>
        <v>105000000</v>
      </c>
      <c r="U107" s="32">
        <v>0</v>
      </c>
      <c r="V107" s="32">
        <v>0</v>
      </c>
      <c r="W107" s="32">
        <f>+O107*Q107</f>
        <v>107940000</v>
      </c>
      <c r="X107" s="32">
        <v>0</v>
      </c>
      <c r="Y107" s="32">
        <v>0</v>
      </c>
      <c r="Z107" s="32">
        <f>+P107*Q107</f>
        <v>110250000</v>
      </c>
      <c r="AA107">
        <f t="shared" si="14"/>
        <v>105000000</v>
      </c>
      <c r="AB107" s="83">
        <f t="shared" si="15"/>
        <v>0</v>
      </c>
    </row>
    <row r="108" spans="1:28" ht="15" hidden="1" customHeight="1">
      <c r="A108" s="7" t="s">
        <v>908</v>
      </c>
      <c r="B108" s="7" t="s">
        <v>910</v>
      </c>
      <c r="C108" s="10" t="s">
        <v>688</v>
      </c>
      <c r="D108" s="9" t="s">
        <v>689</v>
      </c>
      <c r="E108" s="9" t="s">
        <v>911</v>
      </c>
      <c r="F108" s="9"/>
      <c r="G108" s="8" t="s">
        <v>58</v>
      </c>
      <c r="H108" s="11" t="s">
        <v>111</v>
      </c>
      <c r="I108" s="9" t="s">
        <v>248</v>
      </c>
      <c r="J108" s="9">
        <v>1032493663</v>
      </c>
      <c r="K108" s="9" t="s">
        <v>249</v>
      </c>
      <c r="L108" s="9" t="s">
        <v>35</v>
      </c>
      <c r="M108" s="66">
        <v>10000000</v>
      </c>
      <c r="N108" s="66">
        <f t="shared" si="13"/>
        <v>10000000</v>
      </c>
      <c r="O108" s="32">
        <f t="shared" si="20"/>
        <v>10280000</v>
      </c>
      <c r="P108" s="32">
        <v>10280000</v>
      </c>
      <c r="Q108" s="69">
        <v>11.5</v>
      </c>
      <c r="R108" s="32">
        <v>0</v>
      </c>
      <c r="S108" s="32">
        <v>0</v>
      </c>
      <c r="T108" s="32">
        <f>+N108*Q108</f>
        <v>115000000</v>
      </c>
      <c r="U108" s="32">
        <v>0</v>
      </c>
      <c r="V108" s="32">
        <v>0</v>
      </c>
      <c r="W108" s="32">
        <f>+O108*Q108</f>
        <v>118220000</v>
      </c>
      <c r="X108" s="32">
        <v>0</v>
      </c>
      <c r="Y108" s="32">
        <v>0</v>
      </c>
      <c r="Z108" s="32">
        <f>+P108*Q108</f>
        <v>118220000</v>
      </c>
      <c r="AA108">
        <f t="shared" si="14"/>
        <v>115000000</v>
      </c>
      <c r="AB108" s="83">
        <f t="shared" si="15"/>
        <v>0</v>
      </c>
    </row>
    <row r="109" spans="1:28" ht="15" hidden="1" customHeight="1">
      <c r="A109" s="7" t="s">
        <v>910</v>
      </c>
      <c r="B109" s="7" t="s">
        <v>912</v>
      </c>
      <c r="C109" s="10" t="s">
        <v>688</v>
      </c>
      <c r="D109" s="9" t="s">
        <v>689</v>
      </c>
      <c r="E109" s="9" t="s">
        <v>913</v>
      </c>
      <c r="F109" s="9"/>
      <c r="G109" s="8" t="s">
        <v>58</v>
      </c>
      <c r="H109" s="11" t="s">
        <v>369</v>
      </c>
      <c r="I109" s="9" t="s">
        <v>377</v>
      </c>
      <c r="J109" s="9">
        <v>53066612</v>
      </c>
      <c r="K109" s="9" t="s">
        <v>366</v>
      </c>
      <c r="L109" s="9" t="s">
        <v>44</v>
      </c>
      <c r="M109" s="66">
        <v>11000000</v>
      </c>
      <c r="N109" s="66">
        <v>12000000</v>
      </c>
      <c r="O109" s="32">
        <v>13000000</v>
      </c>
      <c r="P109" s="32">
        <v>15100000</v>
      </c>
      <c r="Q109" s="69">
        <v>11.5</v>
      </c>
      <c r="R109" s="32">
        <v>0</v>
      </c>
      <c r="S109" s="32">
        <f>+N109*Q109</f>
        <v>138000000</v>
      </c>
      <c r="T109" s="32">
        <v>0</v>
      </c>
      <c r="U109" s="32">
        <v>0</v>
      </c>
      <c r="V109" s="32">
        <f>+O109*Q109</f>
        <v>149500000</v>
      </c>
      <c r="W109" s="32">
        <v>0</v>
      </c>
      <c r="X109" s="32">
        <v>0</v>
      </c>
      <c r="Y109" s="32">
        <f>+P109*Q109</f>
        <v>173650000</v>
      </c>
      <c r="Z109" s="32">
        <v>0</v>
      </c>
      <c r="AA109">
        <f t="shared" si="14"/>
        <v>138000000</v>
      </c>
      <c r="AB109" s="83">
        <f t="shared" si="15"/>
        <v>0</v>
      </c>
    </row>
    <row r="110" spans="1:28" ht="15" hidden="1" customHeight="1">
      <c r="A110" s="7" t="s">
        <v>912</v>
      </c>
      <c r="B110" s="7" t="s">
        <v>914</v>
      </c>
      <c r="C110" s="10" t="s">
        <v>688</v>
      </c>
      <c r="D110" s="9" t="s">
        <v>689</v>
      </c>
      <c r="E110" s="9" t="s">
        <v>915</v>
      </c>
      <c r="F110" s="9"/>
      <c r="G110" s="8" t="s">
        <v>58</v>
      </c>
      <c r="H110" s="11" t="s">
        <v>526</v>
      </c>
      <c r="I110" s="9" t="s">
        <v>542</v>
      </c>
      <c r="J110" s="9">
        <v>1010138559</v>
      </c>
      <c r="K110" s="9" t="s">
        <v>654</v>
      </c>
      <c r="L110" s="9" t="s">
        <v>35</v>
      </c>
      <c r="M110" s="66">
        <v>4100000</v>
      </c>
      <c r="N110" s="66">
        <f t="shared" si="13"/>
        <v>4100000</v>
      </c>
      <c r="O110" s="32">
        <v>4100000</v>
      </c>
      <c r="P110" s="32">
        <v>4100000</v>
      </c>
      <c r="Q110" s="69">
        <v>10.5</v>
      </c>
      <c r="R110" s="32">
        <v>0</v>
      </c>
      <c r="S110" s="32">
        <v>0</v>
      </c>
      <c r="T110" s="32">
        <f>+N110*Q110</f>
        <v>43050000</v>
      </c>
      <c r="U110" s="32">
        <v>0</v>
      </c>
      <c r="V110" s="32">
        <v>0</v>
      </c>
      <c r="W110" s="32">
        <f>+O110*Q110</f>
        <v>43050000</v>
      </c>
      <c r="X110" s="32">
        <v>0</v>
      </c>
      <c r="Y110" s="32">
        <v>0</v>
      </c>
      <c r="Z110" s="32">
        <f>+P110*Q110</f>
        <v>43050000</v>
      </c>
      <c r="AA110">
        <f t="shared" si="14"/>
        <v>43050000</v>
      </c>
      <c r="AB110" s="83">
        <f t="shared" si="15"/>
        <v>0</v>
      </c>
    </row>
    <row r="111" spans="1:28" ht="15" hidden="1" customHeight="1">
      <c r="A111" s="7" t="s">
        <v>914</v>
      </c>
      <c r="B111" s="7" t="s">
        <v>916</v>
      </c>
      <c r="C111" s="10" t="s">
        <v>688</v>
      </c>
      <c r="D111" s="9" t="s">
        <v>689</v>
      </c>
      <c r="E111" s="9" t="s">
        <v>917</v>
      </c>
      <c r="F111" s="9"/>
      <c r="G111" s="8"/>
      <c r="H111" s="11" t="s">
        <v>591</v>
      </c>
      <c r="I111" s="9" t="s">
        <v>918</v>
      </c>
      <c r="J111" s="9">
        <v>39786085</v>
      </c>
      <c r="K111" s="9" t="s">
        <v>259</v>
      </c>
      <c r="L111" s="9" t="s">
        <v>44</v>
      </c>
      <c r="M111" s="66">
        <v>11000000</v>
      </c>
      <c r="N111" s="66">
        <f t="shared" si="13"/>
        <v>11000000</v>
      </c>
      <c r="O111" s="32">
        <f t="shared" ref="O111:O145" si="21">+(M111*2.8%)+M111</f>
        <v>11308000</v>
      </c>
      <c r="P111" s="32">
        <f>+(M111*5%)+M111</f>
        <v>11550000</v>
      </c>
      <c r="Q111" s="69">
        <v>10.5</v>
      </c>
      <c r="R111" s="32">
        <v>0</v>
      </c>
      <c r="S111" s="32">
        <f>+Q111*N111</f>
        <v>115500000</v>
      </c>
      <c r="T111" s="32">
        <v>0</v>
      </c>
      <c r="U111" s="32">
        <v>0</v>
      </c>
      <c r="V111" s="32">
        <f>+O111*Q111</f>
        <v>118734000</v>
      </c>
      <c r="W111" s="32">
        <v>0</v>
      </c>
      <c r="X111" s="32">
        <v>0</v>
      </c>
      <c r="Y111" s="32">
        <f>+P111*Q111</f>
        <v>121275000</v>
      </c>
      <c r="Z111" s="32">
        <v>0</v>
      </c>
      <c r="AA111">
        <f t="shared" si="14"/>
        <v>115500000</v>
      </c>
      <c r="AB111" s="83">
        <f t="shared" si="15"/>
        <v>0</v>
      </c>
    </row>
    <row r="112" spans="1:28" ht="15" hidden="1" customHeight="1">
      <c r="A112" s="7" t="s">
        <v>916</v>
      </c>
      <c r="B112" s="7" t="s">
        <v>919</v>
      </c>
      <c r="C112" s="10" t="s">
        <v>688</v>
      </c>
      <c r="D112" s="9" t="s">
        <v>689</v>
      </c>
      <c r="E112" s="9" t="s">
        <v>920</v>
      </c>
      <c r="F112" s="9"/>
      <c r="G112" s="8" t="s">
        <v>599</v>
      </c>
      <c r="H112" s="11" t="s">
        <v>591</v>
      </c>
      <c r="I112" s="9" t="s">
        <v>357</v>
      </c>
      <c r="J112" s="9">
        <v>1087196566</v>
      </c>
      <c r="K112" s="9" t="s">
        <v>600</v>
      </c>
      <c r="L112" s="9" t="s">
        <v>44</v>
      </c>
      <c r="M112" s="66">
        <v>9000000</v>
      </c>
      <c r="N112" s="66">
        <f t="shared" si="13"/>
        <v>9000000</v>
      </c>
      <c r="O112" s="32">
        <f t="shared" si="21"/>
        <v>9252000</v>
      </c>
      <c r="P112" s="32">
        <f>+(M112*5%)+M112</f>
        <v>9450000</v>
      </c>
      <c r="Q112" s="69">
        <v>10.5</v>
      </c>
      <c r="R112" s="32">
        <v>0</v>
      </c>
      <c r="S112" s="32">
        <f>+Q112*N112</f>
        <v>94500000</v>
      </c>
      <c r="T112" s="32">
        <v>0</v>
      </c>
      <c r="U112" s="32">
        <v>0</v>
      </c>
      <c r="V112" s="32">
        <f>+O112*Q112</f>
        <v>97146000</v>
      </c>
      <c r="W112" s="32">
        <v>0</v>
      </c>
      <c r="X112" s="32">
        <v>0</v>
      </c>
      <c r="Y112" s="32">
        <f>+P112*Q112</f>
        <v>99225000</v>
      </c>
      <c r="Z112" s="32">
        <v>0</v>
      </c>
      <c r="AA112">
        <f t="shared" si="14"/>
        <v>94500000</v>
      </c>
      <c r="AB112" s="83">
        <f t="shared" si="15"/>
        <v>0</v>
      </c>
    </row>
    <row r="113" spans="1:28" ht="15" hidden="1" customHeight="1">
      <c r="A113" s="7" t="s">
        <v>919</v>
      </c>
      <c r="B113" s="7" t="s">
        <v>921</v>
      </c>
      <c r="C113" s="10" t="s">
        <v>688</v>
      </c>
      <c r="D113" s="9" t="s">
        <v>689</v>
      </c>
      <c r="E113" s="9" t="s">
        <v>920</v>
      </c>
      <c r="F113" s="9"/>
      <c r="G113" s="8" t="s">
        <v>58</v>
      </c>
      <c r="H113" s="11" t="s">
        <v>165</v>
      </c>
      <c r="I113" s="9" t="s">
        <v>166</v>
      </c>
      <c r="J113" s="9">
        <v>1032368719</v>
      </c>
      <c r="K113" s="9" t="s">
        <v>176</v>
      </c>
      <c r="L113" s="9" t="s">
        <v>44</v>
      </c>
      <c r="M113" s="66">
        <v>10000000</v>
      </c>
      <c r="N113" s="66">
        <f t="shared" si="13"/>
        <v>10000000</v>
      </c>
      <c r="O113" s="32">
        <f t="shared" si="21"/>
        <v>10280000</v>
      </c>
      <c r="P113" s="32">
        <v>10280000</v>
      </c>
      <c r="Q113" s="69">
        <v>10.5</v>
      </c>
      <c r="R113" s="32">
        <v>0</v>
      </c>
      <c r="S113" s="32">
        <f>+N113*Q113</f>
        <v>105000000</v>
      </c>
      <c r="T113" s="32">
        <v>0</v>
      </c>
      <c r="U113" s="32">
        <v>0</v>
      </c>
      <c r="V113" s="32">
        <f>+O113*Q113</f>
        <v>107940000</v>
      </c>
      <c r="W113" s="32">
        <v>0</v>
      </c>
      <c r="X113" s="32">
        <v>0</v>
      </c>
      <c r="Y113" s="32">
        <f>+P113*Q113</f>
        <v>107940000</v>
      </c>
      <c r="Z113" s="32">
        <v>0</v>
      </c>
      <c r="AA113">
        <f t="shared" si="14"/>
        <v>105000000</v>
      </c>
      <c r="AB113" s="83">
        <f t="shared" si="15"/>
        <v>0</v>
      </c>
    </row>
    <row r="114" spans="1:28" ht="15" hidden="1" customHeight="1">
      <c r="A114" s="7" t="s">
        <v>921</v>
      </c>
      <c r="B114" s="7" t="s">
        <v>922</v>
      </c>
      <c r="C114" s="10" t="s">
        <v>688</v>
      </c>
      <c r="D114" s="9" t="s">
        <v>689</v>
      </c>
      <c r="E114" s="9" t="s">
        <v>923</v>
      </c>
      <c r="F114" s="9"/>
      <c r="G114" s="8" t="s">
        <v>58</v>
      </c>
      <c r="H114" s="11" t="s">
        <v>111</v>
      </c>
      <c r="I114" s="9" t="s">
        <v>248</v>
      </c>
      <c r="J114" s="9">
        <v>80505378</v>
      </c>
      <c r="K114" s="9" t="s">
        <v>253</v>
      </c>
      <c r="L114" s="9" t="s">
        <v>35</v>
      </c>
      <c r="M114" s="66">
        <v>11000000</v>
      </c>
      <c r="N114" s="66">
        <f t="shared" si="13"/>
        <v>11000000</v>
      </c>
      <c r="O114" s="32">
        <f t="shared" si="21"/>
        <v>11308000</v>
      </c>
      <c r="P114" s="32">
        <f>+(M114*5%)+M114</f>
        <v>11550000</v>
      </c>
      <c r="Q114" s="69">
        <v>10.5</v>
      </c>
      <c r="R114" s="32">
        <v>0</v>
      </c>
      <c r="S114" s="32">
        <v>0</v>
      </c>
      <c r="T114" s="32">
        <f>+N114*Q114</f>
        <v>115500000</v>
      </c>
      <c r="U114" s="32">
        <v>0</v>
      </c>
      <c r="V114" s="32">
        <v>0</v>
      </c>
      <c r="W114" s="32">
        <f>+O114*Q114</f>
        <v>118734000</v>
      </c>
      <c r="X114" s="32">
        <v>0</v>
      </c>
      <c r="Y114" s="32">
        <v>0</v>
      </c>
      <c r="Z114" s="32">
        <f>+P114*Q114</f>
        <v>121275000</v>
      </c>
      <c r="AA114">
        <f t="shared" si="14"/>
        <v>115500000</v>
      </c>
      <c r="AB114" s="83">
        <f t="shared" si="15"/>
        <v>0</v>
      </c>
    </row>
    <row r="115" spans="1:28" ht="15" hidden="1" customHeight="1">
      <c r="A115" s="7" t="s">
        <v>922</v>
      </c>
      <c r="B115" s="7" t="s">
        <v>924</v>
      </c>
      <c r="C115" s="10" t="s">
        <v>688</v>
      </c>
      <c r="D115" s="9" t="s">
        <v>689</v>
      </c>
      <c r="E115" s="9" t="s">
        <v>925</v>
      </c>
      <c r="F115" s="9"/>
      <c r="G115" s="8" t="s">
        <v>58</v>
      </c>
      <c r="H115" s="11" t="s">
        <v>526</v>
      </c>
      <c r="I115" s="9" t="s">
        <v>551</v>
      </c>
      <c r="J115" s="9">
        <v>1032489584</v>
      </c>
      <c r="K115" s="9" t="s">
        <v>552</v>
      </c>
      <c r="L115" s="9" t="s">
        <v>35</v>
      </c>
      <c r="M115" s="66">
        <v>4500000</v>
      </c>
      <c r="N115" s="66">
        <f t="shared" si="13"/>
        <v>4500000</v>
      </c>
      <c r="O115" s="32">
        <f t="shared" si="21"/>
        <v>4626000</v>
      </c>
      <c r="P115" s="32">
        <v>4626000</v>
      </c>
      <c r="Q115" s="69">
        <v>10.5</v>
      </c>
      <c r="R115" s="32">
        <v>0</v>
      </c>
      <c r="S115" s="32">
        <v>0</v>
      </c>
      <c r="T115" s="32">
        <f>+N115*Q115</f>
        <v>47250000</v>
      </c>
      <c r="U115" s="32">
        <v>0</v>
      </c>
      <c r="V115" s="32">
        <v>0</v>
      </c>
      <c r="W115" s="32">
        <f>+O115*Q115</f>
        <v>48573000</v>
      </c>
      <c r="X115" s="32">
        <v>0</v>
      </c>
      <c r="Y115" s="32">
        <v>0</v>
      </c>
      <c r="Z115" s="32">
        <f>+P115*Q115</f>
        <v>48573000</v>
      </c>
      <c r="AA115">
        <f t="shared" si="14"/>
        <v>47250000</v>
      </c>
      <c r="AB115" s="83">
        <f t="shared" si="15"/>
        <v>0</v>
      </c>
    </row>
    <row r="116" spans="1:28" ht="15" hidden="1" customHeight="1">
      <c r="A116" s="7" t="s">
        <v>924</v>
      </c>
      <c r="B116" s="7" t="s">
        <v>926</v>
      </c>
      <c r="C116" s="10" t="s">
        <v>688</v>
      </c>
      <c r="D116" s="9" t="s">
        <v>689</v>
      </c>
      <c r="E116" s="9" t="s">
        <v>920</v>
      </c>
      <c r="F116" s="9"/>
      <c r="G116" s="8" t="s">
        <v>58</v>
      </c>
      <c r="H116" s="11" t="s">
        <v>526</v>
      </c>
      <c r="I116" s="9" t="s">
        <v>556</v>
      </c>
      <c r="J116" s="9">
        <v>1010210026</v>
      </c>
      <c r="K116" s="9" t="s">
        <v>557</v>
      </c>
      <c r="L116" s="9" t="s">
        <v>35</v>
      </c>
      <c r="M116" s="66">
        <v>4300000</v>
      </c>
      <c r="N116" s="66">
        <f t="shared" si="13"/>
        <v>4300000</v>
      </c>
      <c r="O116" s="32">
        <f t="shared" si="21"/>
        <v>4420400</v>
      </c>
      <c r="P116" s="32">
        <v>4420400</v>
      </c>
      <c r="Q116" s="69">
        <v>10.5</v>
      </c>
      <c r="R116" s="32">
        <v>0</v>
      </c>
      <c r="S116" s="32">
        <v>0</v>
      </c>
      <c r="T116" s="32">
        <f>+N116*Q116</f>
        <v>45150000</v>
      </c>
      <c r="U116" s="32">
        <v>0</v>
      </c>
      <c r="V116" s="32">
        <v>0</v>
      </c>
      <c r="W116" s="32">
        <f>+O116*Q116</f>
        <v>46414200</v>
      </c>
      <c r="X116" s="32">
        <v>0</v>
      </c>
      <c r="Y116" s="32">
        <v>0</v>
      </c>
      <c r="Z116" s="32">
        <f>+P116*Q116</f>
        <v>46414200</v>
      </c>
      <c r="AA116">
        <f t="shared" si="14"/>
        <v>45150000</v>
      </c>
      <c r="AB116" s="83">
        <f t="shared" si="15"/>
        <v>0</v>
      </c>
    </row>
    <row r="117" spans="1:28" ht="15" hidden="1" customHeight="1">
      <c r="A117" s="7" t="s">
        <v>926</v>
      </c>
      <c r="B117" s="7" t="s">
        <v>927</v>
      </c>
      <c r="C117" s="15" t="s">
        <v>928</v>
      </c>
      <c r="D117" s="9" t="s">
        <v>689</v>
      </c>
      <c r="E117" s="9"/>
      <c r="F117" s="9"/>
      <c r="G117" s="8" t="s">
        <v>58</v>
      </c>
      <c r="H117" s="11" t="s">
        <v>165</v>
      </c>
      <c r="I117" s="9" t="s">
        <v>166</v>
      </c>
      <c r="J117" s="52" t="s">
        <v>655</v>
      </c>
      <c r="K117" s="9" t="s">
        <v>182</v>
      </c>
      <c r="L117" s="9" t="s">
        <v>44</v>
      </c>
      <c r="M117" s="66">
        <v>6500000</v>
      </c>
      <c r="N117" s="66">
        <f t="shared" si="13"/>
        <v>6500000</v>
      </c>
      <c r="O117" s="32">
        <f>+(M117*2.8%)+M117</f>
        <v>6682000</v>
      </c>
      <c r="P117" s="32">
        <f>+(N117*5%)+N117</f>
        <v>6825000</v>
      </c>
      <c r="Q117" s="69">
        <v>10.5</v>
      </c>
      <c r="R117" s="32">
        <v>0</v>
      </c>
      <c r="S117" s="32">
        <f t="shared" ref="S117:S124" si="22">+N117*Q117</f>
        <v>68250000</v>
      </c>
      <c r="T117" s="32">
        <v>0</v>
      </c>
      <c r="U117" s="32">
        <v>0</v>
      </c>
      <c r="V117" s="32">
        <f t="shared" ref="V117:V124" si="23">+O117*Q117</f>
        <v>70161000</v>
      </c>
      <c r="W117" s="32">
        <v>0</v>
      </c>
      <c r="X117" s="32">
        <v>0</v>
      </c>
      <c r="Y117" s="32">
        <f>+P117*Q117</f>
        <v>71662500</v>
      </c>
      <c r="Z117" s="32">
        <v>0</v>
      </c>
      <c r="AA117">
        <f t="shared" si="14"/>
        <v>68250000</v>
      </c>
      <c r="AB117" s="83">
        <f t="shared" si="15"/>
        <v>0</v>
      </c>
    </row>
    <row r="118" spans="1:28" ht="15" hidden="1" customHeight="1">
      <c r="A118" s="7" t="s">
        <v>927</v>
      </c>
      <c r="B118" s="7" t="s">
        <v>927</v>
      </c>
      <c r="C118" s="15" t="s">
        <v>928</v>
      </c>
      <c r="D118" s="9" t="s">
        <v>689</v>
      </c>
      <c r="E118" s="9"/>
      <c r="F118" s="9"/>
      <c r="G118" s="8" t="s">
        <v>58</v>
      </c>
      <c r="H118" s="11" t="s">
        <v>165</v>
      </c>
      <c r="I118" s="9" t="s">
        <v>166</v>
      </c>
      <c r="J118" s="52" t="s">
        <v>655</v>
      </c>
      <c r="K118" s="9" t="s">
        <v>187</v>
      </c>
      <c r="L118" s="9" t="s">
        <v>44</v>
      </c>
      <c r="M118" s="66">
        <v>6500000</v>
      </c>
      <c r="N118" s="66">
        <f t="shared" si="13"/>
        <v>6500000</v>
      </c>
      <c r="O118" s="32">
        <f t="shared" si="21"/>
        <v>6682000</v>
      </c>
      <c r="P118" s="32">
        <f t="shared" ref="P118:P123" si="24">+(N118*5%)+N118</f>
        <v>6825000</v>
      </c>
      <c r="Q118" s="69">
        <v>10.5</v>
      </c>
      <c r="R118" s="32">
        <v>0</v>
      </c>
      <c r="S118" s="32">
        <f t="shared" si="22"/>
        <v>68250000</v>
      </c>
      <c r="T118" s="32">
        <v>0</v>
      </c>
      <c r="U118" s="32">
        <v>0</v>
      </c>
      <c r="V118" s="32">
        <f t="shared" si="23"/>
        <v>70161000</v>
      </c>
      <c r="W118" s="32">
        <v>0</v>
      </c>
      <c r="X118" s="32">
        <v>0</v>
      </c>
      <c r="Y118" s="32">
        <f>+P118*Q118</f>
        <v>71662500</v>
      </c>
      <c r="Z118" s="32">
        <v>0</v>
      </c>
      <c r="AA118">
        <f t="shared" si="14"/>
        <v>68250000</v>
      </c>
      <c r="AB118" s="83">
        <f t="shared" si="15"/>
        <v>0</v>
      </c>
    </row>
    <row r="119" spans="1:28" ht="15" hidden="1" customHeight="1">
      <c r="A119" s="7" t="s">
        <v>927</v>
      </c>
      <c r="B119" s="7" t="s">
        <v>927</v>
      </c>
      <c r="C119" s="15" t="s">
        <v>928</v>
      </c>
      <c r="D119" s="9" t="s">
        <v>689</v>
      </c>
      <c r="E119" s="9"/>
      <c r="F119" s="9"/>
      <c r="G119" s="8" t="s">
        <v>58</v>
      </c>
      <c r="H119" s="11" t="s">
        <v>165</v>
      </c>
      <c r="I119" s="9" t="s">
        <v>166</v>
      </c>
      <c r="J119" s="52" t="s">
        <v>655</v>
      </c>
      <c r="K119" s="9" t="s">
        <v>191</v>
      </c>
      <c r="L119" s="9" t="s">
        <v>44</v>
      </c>
      <c r="M119" s="66">
        <v>6500000</v>
      </c>
      <c r="N119" s="66">
        <f t="shared" si="13"/>
        <v>6500000</v>
      </c>
      <c r="O119" s="32">
        <f t="shared" si="21"/>
        <v>6682000</v>
      </c>
      <c r="P119" s="32">
        <f t="shared" si="24"/>
        <v>6825000</v>
      </c>
      <c r="Q119" s="69">
        <v>10.5</v>
      </c>
      <c r="R119" s="32">
        <v>0</v>
      </c>
      <c r="S119" s="32">
        <f t="shared" si="22"/>
        <v>68250000</v>
      </c>
      <c r="T119" s="32">
        <v>0</v>
      </c>
      <c r="U119" s="32">
        <v>0</v>
      </c>
      <c r="V119" s="32">
        <f t="shared" si="23"/>
        <v>70161000</v>
      </c>
      <c r="W119" s="32">
        <v>0</v>
      </c>
      <c r="X119" s="32">
        <v>0</v>
      </c>
      <c r="Y119" s="32">
        <f>+P119*Q119</f>
        <v>71662500</v>
      </c>
      <c r="Z119" s="32">
        <v>0</v>
      </c>
      <c r="AA119">
        <f t="shared" si="14"/>
        <v>68250000</v>
      </c>
      <c r="AB119" s="83">
        <f t="shared" si="15"/>
        <v>0</v>
      </c>
    </row>
    <row r="120" spans="1:28" ht="15" hidden="1" customHeight="1">
      <c r="A120" s="7" t="s">
        <v>927</v>
      </c>
      <c r="B120" s="7" t="s">
        <v>927</v>
      </c>
      <c r="C120" s="15" t="s">
        <v>928</v>
      </c>
      <c r="D120" s="9" t="s">
        <v>689</v>
      </c>
      <c r="E120" s="9"/>
      <c r="F120" s="9"/>
      <c r="G120" s="8" t="s">
        <v>58</v>
      </c>
      <c r="H120" s="11" t="s">
        <v>165</v>
      </c>
      <c r="I120" s="9" t="s">
        <v>166</v>
      </c>
      <c r="J120" s="52" t="s">
        <v>655</v>
      </c>
      <c r="K120" s="9" t="s">
        <v>195</v>
      </c>
      <c r="L120" s="9" t="s">
        <v>44</v>
      </c>
      <c r="M120" s="66">
        <v>6500000</v>
      </c>
      <c r="N120" s="66">
        <f t="shared" si="13"/>
        <v>6500000</v>
      </c>
      <c r="O120" s="32">
        <f t="shared" si="21"/>
        <v>6682000</v>
      </c>
      <c r="P120" s="32">
        <f t="shared" si="24"/>
        <v>6825000</v>
      </c>
      <c r="Q120" s="69">
        <v>10.5</v>
      </c>
      <c r="R120" s="32">
        <v>0</v>
      </c>
      <c r="S120" s="32">
        <f t="shared" si="22"/>
        <v>68250000</v>
      </c>
      <c r="T120" s="32">
        <v>0</v>
      </c>
      <c r="U120" s="32">
        <v>0</v>
      </c>
      <c r="V120" s="32">
        <f t="shared" si="23"/>
        <v>70161000</v>
      </c>
      <c r="W120" s="32">
        <v>0</v>
      </c>
      <c r="X120" s="32">
        <v>0</v>
      </c>
      <c r="Y120" s="32">
        <f>+P120*Q120</f>
        <v>71662500</v>
      </c>
      <c r="Z120" s="32">
        <v>0</v>
      </c>
      <c r="AA120">
        <f t="shared" si="14"/>
        <v>68250000</v>
      </c>
      <c r="AB120" s="83">
        <f t="shared" si="15"/>
        <v>0</v>
      </c>
    </row>
    <row r="121" spans="1:28" ht="15" hidden="1" customHeight="1">
      <c r="A121" s="7" t="s">
        <v>927</v>
      </c>
      <c r="B121" s="7" t="s">
        <v>927</v>
      </c>
      <c r="C121" s="15" t="s">
        <v>928</v>
      </c>
      <c r="D121" s="9" t="s">
        <v>689</v>
      </c>
      <c r="E121" s="9"/>
      <c r="F121" s="9"/>
      <c r="G121" s="8" t="s">
        <v>58</v>
      </c>
      <c r="H121" s="11" t="s">
        <v>165</v>
      </c>
      <c r="I121" s="9" t="s">
        <v>166</v>
      </c>
      <c r="J121" s="52" t="s">
        <v>655</v>
      </c>
      <c r="K121" s="9" t="s">
        <v>656</v>
      </c>
      <c r="L121" s="9" t="s">
        <v>44</v>
      </c>
      <c r="M121" s="66">
        <v>6500000</v>
      </c>
      <c r="N121" s="66">
        <f t="shared" si="13"/>
        <v>6500000</v>
      </c>
      <c r="O121" s="32">
        <f t="shared" si="21"/>
        <v>6682000</v>
      </c>
      <c r="P121" s="32">
        <f t="shared" si="24"/>
        <v>6825000</v>
      </c>
      <c r="Q121" s="69">
        <v>10.5</v>
      </c>
      <c r="R121" s="32">
        <v>0</v>
      </c>
      <c r="S121" s="32">
        <f t="shared" si="22"/>
        <v>68250000</v>
      </c>
      <c r="T121" s="32">
        <v>0</v>
      </c>
      <c r="U121" s="32">
        <v>0</v>
      </c>
      <c r="V121" s="32">
        <f t="shared" si="23"/>
        <v>70161000</v>
      </c>
      <c r="W121" s="32">
        <v>0</v>
      </c>
      <c r="X121" s="32">
        <v>0</v>
      </c>
      <c r="Y121" s="32">
        <f>+P121*Q121</f>
        <v>71662500</v>
      </c>
      <c r="Z121" s="32">
        <v>0</v>
      </c>
      <c r="AA121">
        <f t="shared" si="14"/>
        <v>68250000</v>
      </c>
      <c r="AB121" s="83">
        <f t="shared" si="15"/>
        <v>0</v>
      </c>
    </row>
    <row r="122" spans="1:28" ht="15" hidden="1" customHeight="1">
      <c r="A122" s="7" t="s">
        <v>927</v>
      </c>
      <c r="B122" s="7" t="s">
        <v>927</v>
      </c>
      <c r="C122" s="15" t="s">
        <v>928</v>
      </c>
      <c r="D122" s="9" t="s">
        <v>689</v>
      </c>
      <c r="E122" s="9"/>
      <c r="F122" s="9"/>
      <c r="G122" s="8" t="s">
        <v>58</v>
      </c>
      <c r="H122" s="11" t="s">
        <v>430</v>
      </c>
      <c r="I122" s="52" t="s">
        <v>441</v>
      </c>
      <c r="J122" s="9"/>
      <c r="K122" s="9" t="s">
        <v>446</v>
      </c>
      <c r="L122" s="9" t="s">
        <v>44</v>
      </c>
      <c r="M122" s="66">
        <v>6500000</v>
      </c>
      <c r="N122" s="66">
        <f t="shared" si="13"/>
        <v>6500000</v>
      </c>
      <c r="O122" s="32">
        <f t="shared" si="21"/>
        <v>6682000</v>
      </c>
      <c r="P122" s="32">
        <f>+(M122*5%)+M122</f>
        <v>6825000</v>
      </c>
      <c r="Q122" s="69">
        <v>11</v>
      </c>
      <c r="R122" s="32">
        <v>0</v>
      </c>
      <c r="S122" s="32">
        <f t="shared" si="22"/>
        <v>71500000</v>
      </c>
      <c r="T122" s="32">
        <v>0</v>
      </c>
      <c r="U122" s="32">
        <v>0</v>
      </c>
      <c r="V122" s="32">
        <f t="shared" si="23"/>
        <v>73502000</v>
      </c>
      <c r="W122" s="32">
        <v>0</v>
      </c>
      <c r="X122" s="32">
        <v>0</v>
      </c>
      <c r="Y122" s="32">
        <v>0</v>
      </c>
      <c r="Z122" s="32">
        <v>0</v>
      </c>
      <c r="AA122">
        <f t="shared" si="14"/>
        <v>71500000</v>
      </c>
      <c r="AB122" s="83">
        <f t="shared" si="15"/>
        <v>0</v>
      </c>
    </row>
    <row r="123" spans="1:28" ht="15" hidden="1" customHeight="1">
      <c r="A123" s="7" t="s">
        <v>927</v>
      </c>
      <c r="B123" s="7" t="s">
        <v>927</v>
      </c>
      <c r="C123" s="15" t="s">
        <v>928</v>
      </c>
      <c r="D123" s="9" t="s">
        <v>689</v>
      </c>
      <c r="E123" s="9"/>
      <c r="F123" s="9"/>
      <c r="G123" s="8" t="s">
        <v>58</v>
      </c>
      <c r="H123" s="11" t="s">
        <v>165</v>
      </c>
      <c r="I123" s="9" t="s">
        <v>166</v>
      </c>
      <c r="J123" s="52" t="s">
        <v>655</v>
      </c>
      <c r="K123" s="9" t="s">
        <v>202</v>
      </c>
      <c r="L123" s="9" t="s">
        <v>44</v>
      </c>
      <c r="M123" s="66">
        <v>6500000</v>
      </c>
      <c r="N123" s="66">
        <f t="shared" si="13"/>
        <v>6500000</v>
      </c>
      <c r="O123" s="32">
        <f t="shared" si="21"/>
        <v>6682000</v>
      </c>
      <c r="P123" s="32">
        <f t="shared" si="24"/>
        <v>6825000</v>
      </c>
      <c r="Q123" s="69">
        <v>10.5</v>
      </c>
      <c r="R123" s="32">
        <v>0</v>
      </c>
      <c r="S123" s="32">
        <f t="shared" si="22"/>
        <v>68250000</v>
      </c>
      <c r="T123" s="32">
        <v>0</v>
      </c>
      <c r="U123" s="32">
        <v>0</v>
      </c>
      <c r="V123" s="32">
        <f t="shared" si="23"/>
        <v>70161000</v>
      </c>
      <c r="W123" s="32">
        <v>0</v>
      </c>
      <c r="X123" s="32">
        <v>0</v>
      </c>
      <c r="Y123" s="32">
        <f>+P123*Q123</f>
        <v>71662500</v>
      </c>
      <c r="Z123" s="32">
        <v>0</v>
      </c>
      <c r="AA123">
        <f t="shared" si="14"/>
        <v>68250000</v>
      </c>
      <c r="AB123" s="83">
        <f t="shared" si="15"/>
        <v>0</v>
      </c>
    </row>
    <row r="124" spans="1:28" ht="15" hidden="1" customHeight="1">
      <c r="A124" s="7" t="s">
        <v>927</v>
      </c>
      <c r="B124" s="7" t="s">
        <v>927</v>
      </c>
      <c r="C124" s="15" t="s">
        <v>928</v>
      </c>
      <c r="D124" s="9" t="s">
        <v>689</v>
      </c>
      <c r="E124" s="9"/>
      <c r="F124" s="9"/>
      <c r="G124" s="8" t="s">
        <v>58</v>
      </c>
      <c r="H124" s="11" t="s">
        <v>277</v>
      </c>
      <c r="I124" s="52" t="s">
        <v>297</v>
      </c>
      <c r="J124" s="9"/>
      <c r="K124" s="9" t="s">
        <v>298</v>
      </c>
      <c r="L124" s="9" t="s">
        <v>44</v>
      </c>
      <c r="M124" s="66">
        <v>6500000</v>
      </c>
      <c r="N124" s="66">
        <f t="shared" si="13"/>
        <v>6500000</v>
      </c>
      <c r="O124" s="32">
        <f t="shared" si="21"/>
        <v>6682000</v>
      </c>
      <c r="P124" s="72">
        <f>+(M124*5%)+M124</f>
        <v>6825000</v>
      </c>
      <c r="Q124" s="69">
        <v>10.5</v>
      </c>
      <c r="R124" s="54">
        <v>0</v>
      </c>
      <c r="S124" s="32">
        <f t="shared" si="22"/>
        <v>68250000</v>
      </c>
      <c r="T124" s="54">
        <v>0</v>
      </c>
      <c r="U124" s="54">
        <v>0</v>
      </c>
      <c r="V124" s="32">
        <f t="shared" si="23"/>
        <v>70161000</v>
      </c>
      <c r="W124" s="54">
        <v>0</v>
      </c>
      <c r="X124" s="54">
        <v>0</v>
      </c>
      <c r="Y124" s="32">
        <f>+P124*Q124</f>
        <v>71662500</v>
      </c>
      <c r="Z124" s="54">
        <v>0</v>
      </c>
      <c r="AA124">
        <f t="shared" si="14"/>
        <v>68250000</v>
      </c>
      <c r="AB124" s="83">
        <f t="shared" si="15"/>
        <v>0</v>
      </c>
    </row>
    <row r="125" spans="1:28" ht="15" hidden="1" customHeight="1">
      <c r="A125" s="7" t="s">
        <v>927</v>
      </c>
      <c r="B125" s="7" t="s">
        <v>927</v>
      </c>
      <c r="C125" s="15" t="s">
        <v>928</v>
      </c>
      <c r="D125" s="9" t="s">
        <v>689</v>
      </c>
      <c r="E125" s="9"/>
      <c r="F125" s="9"/>
      <c r="G125" s="8" t="s">
        <v>58</v>
      </c>
      <c r="H125" s="11" t="s">
        <v>489</v>
      </c>
      <c r="I125" s="9" t="s">
        <v>508</v>
      </c>
      <c r="J125" s="9"/>
      <c r="K125" s="9" t="s">
        <v>517</v>
      </c>
      <c r="L125" s="9" t="s">
        <v>35</v>
      </c>
      <c r="M125" s="66">
        <v>6500000</v>
      </c>
      <c r="N125" s="66">
        <f t="shared" si="13"/>
        <v>6500000</v>
      </c>
      <c r="O125" s="32">
        <f t="shared" si="21"/>
        <v>6682000</v>
      </c>
      <c r="P125" s="32">
        <f>+(M125*5%)+M125</f>
        <v>6825000</v>
      </c>
      <c r="Q125" s="69">
        <v>10.5</v>
      </c>
      <c r="R125" s="54">
        <v>0</v>
      </c>
      <c r="S125" s="54">
        <v>0</v>
      </c>
      <c r="T125" s="32">
        <f>+N125*Q125</f>
        <v>68250000</v>
      </c>
      <c r="U125" s="54">
        <v>0</v>
      </c>
      <c r="V125" s="54">
        <v>0</v>
      </c>
      <c r="W125" s="54">
        <f>+O125*Q125</f>
        <v>70161000</v>
      </c>
      <c r="X125" s="32">
        <v>0</v>
      </c>
      <c r="Y125" s="32">
        <v>0</v>
      </c>
      <c r="Z125" s="32">
        <f>+P125*Q125</f>
        <v>71662500</v>
      </c>
      <c r="AA125">
        <f t="shared" si="14"/>
        <v>68250000</v>
      </c>
      <c r="AB125" s="83">
        <f t="shared" si="15"/>
        <v>0</v>
      </c>
    </row>
    <row r="126" spans="1:28" ht="15" hidden="1" customHeight="1">
      <c r="A126" s="7" t="s">
        <v>927</v>
      </c>
      <c r="B126" s="7" t="s">
        <v>927</v>
      </c>
      <c r="C126" s="15" t="s">
        <v>928</v>
      </c>
      <c r="D126" s="9" t="s">
        <v>689</v>
      </c>
      <c r="E126" s="9"/>
      <c r="F126" s="9"/>
      <c r="G126" s="8" t="s">
        <v>58</v>
      </c>
      <c r="H126" s="11" t="s">
        <v>165</v>
      </c>
      <c r="I126" s="9" t="s">
        <v>166</v>
      </c>
      <c r="J126" s="52" t="s">
        <v>655</v>
      </c>
      <c r="K126" s="9" t="s">
        <v>657</v>
      </c>
      <c r="L126" s="9" t="s">
        <v>44</v>
      </c>
      <c r="M126" s="66">
        <v>6500000</v>
      </c>
      <c r="N126" s="66">
        <f t="shared" si="13"/>
        <v>6500000</v>
      </c>
      <c r="O126" s="32">
        <f t="shared" si="21"/>
        <v>6682000</v>
      </c>
      <c r="P126" s="32">
        <f>+(N126*5%)+N126</f>
        <v>6825000</v>
      </c>
      <c r="Q126" s="69">
        <v>10.5</v>
      </c>
      <c r="R126" s="32">
        <v>0</v>
      </c>
      <c r="S126" s="32">
        <f>+N126*Q126</f>
        <v>68250000</v>
      </c>
      <c r="T126" s="32">
        <v>0</v>
      </c>
      <c r="U126" s="32">
        <v>0</v>
      </c>
      <c r="V126" s="32">
        <f>+O126*Q126</f>
        <v>70161000</v>
      </c>
      <c r="W126" s="32">
        <v>0</v>
      </c>
      <c r="X126" s="32">
        <v>0</v>
      </c>
      <c r="Y126" s="32">
        <f>+P126*Q126</f>
        <v>71662500</v>
      </c>
      <c r="Z126" s="32">
        <v>0</v>
      </c>
      <c r="AA126">
        <f t="shared" si="14"/>
        <v>68250000</v>
      </c>
      <c r="AB126" s="83">
        <f t="shared" si="15"/>
        <v>0</v>
      </c>
    </row>
    <row r="127" spans="1:28" ht="15" hidden="1" customHeight="1">
      <c r="A127" s="7" t="s">
        <v>927</v>
      </c>
      <c r="B127" s="7" t="s">
        <v>927</v>
      </c>
      <c r="C127" s="15" t="s">
        <v>928</v>
      </c>
      <c r="D127" s="9" t="s">
        <v>689</v>
      </c>
      <c r="E127" s="9"/>
      <c r="F127" s="9"/>
      <c r="G127" s="8" t="s">
        <v>58</v>
      </c>
      <c r="H127" s="11" t="s">
        <v>73</v>
      </c>
      <c r="I127" s="9"/>
      <c r="J127" s="9"/>
      <c r="K127" s="9" t="s">
        <v>658</v>
      </c>
      <c r="L127" s="9" t="s">
        <v>23</v>
      </c>
      <c r="M127" s="66">
        <v>6500000</v>
      </c>
      <c r="N127" s="66">
        <f t="shared" si="13"/>
        <v>6500000</v>
      </c>
      <c r="O127" s="32">
        <f t="shared" si="21"/>
        <v>6682000</v>
      </c>
      <c r="P127" s="32">
        <f>+(M127*5%)+M127</f>
        <v>6825000</v>
      </c>
      <c r="Q127" s="69">
        <v>10.5</v>
      </c>
      <c r="R127" s="32">
        <f>+N127*Q127</f>
        <v>68250000</v>
      </c>
      <c r="S127" s="32">
        <v>0</v>
      </c>
      <c r="T127" s="32">
        <v>0</v>
      </c>
      <c r="U127" s="32">
        <f>+O127*Q127</f>
        <v>70161000</v>
      </c>
      <c r="V127" s="32">
        <v>0</v>
      </c>
      <c r="W127" s="32">
        <v>0</v>
      </c>
      <c r="X127" s="32">
        <f>+P127*Q127</f>
        <v>71662500</v>
      </c>
      <c r="Y127" s="32">
        <v>0</v>
      </c>
      <c r="Z127" s="32">
        <v>0</v>
      </c>
      <c r="AA127">
        <f t="shared" si="14"/>
        <v>68250000</v>
      </c>
      <c r="AB127" s="83">
        <f t="shared" si="15"/>
        <v>0</v>
      </c>
    </row>
    <row r="128" spans="1:28" ht="15" hidden="1" customHeight="1">
      <c r="A128" s="7" t="s">
        <v>927</v>
      </c>
      <c r="B128" s="7" t="s">
        <v>927</v>
      </c>
      <c r="C128" s="15" t="s">
        <v>928</v>
      </c>
      <c r="D128" s="9" t="s">
        <v>689</v>
      </c>
      <c r="E128" s="9"/>
      <c r="F128" s="9"/>
      <c r="G128" s="8" t="s">
        <v>58</v>
      </c>
      <c r="H128" s="11" t="s">
        <v>860</v>
      </c>
      <c r="I128" s="9"/>
      <c r="J128" s="9"/>
      <c r="K128" s="9" t="s">
        <v>562</v>
      </c>
      <c r="L128" s="9" t="s">
        <v>44</v>
      </c>
      <c r="M128" s="66">
        <v>6500000</v>
      </c>
      <c r="N128" s="66">
        <f t="shared" si="13"/>
        <v>6500000</v>
      </c>
      <c r="O128" s="32">
        <f t="shared" si="21"/>
        <v>6682000</v>
      </c>
      <c r="P128" s="32">
        <f>+(M128*5%)+M128</f>
        <v>6825000</v>
      </c>
      <c r="Q128" s="69">
        <v>10.5</v>
      </c>
      <c r="R128" s="32">
        <v>0</v>
      </c>
      <c r="S128" s="32">
        <f>+Q128*N128</f>
        <v>68250000</v>
      </c>
      <c r="T128" s="32">
        <v>0</v>
      </c>
      <c r="U128" s="32">
        <v>0</v>
      </c>
      <c r="V128" s="32">
        <f>+O128*Q128</f>
        <v>70161000</v>
      </c>
      <c r="W128" s="32">
        <v>0</v>
      </c>
      <c r="X128" s="32">
        <v>0</v>
      </c>
      <c r="Y128" s="32">
        <f>+P128*Q128</f>
        <v>71662500</v>
      </c>
      <c r="Z128" s="32">
        <v>0</v>
      </c>
      <c r="AA128">
        <f t="shared" si="14"/>
        <v>68250000</v>
      </c>
      <c r="AB128" s="83">
        <f t="shared" si="15"/>
        <v>0</v>
      </c>
    </row>
    <row r="129" spans="1:28" ht="15" hidden="1" customHeight="1">
      <c r="A129" s="7" t="s">
        <v>927</v>
      </c>
      <c r="B129" s="7" t="s">
        <v>927</v>
      </c>
      <c r="C129" s="15" t="s">
        <v>928</v>
      </c>
      <c r="D129" s="9" t="s">
        <v>689</v>
      </c>
      <c r="E129" s="9"/>
      <c r="F129" s="9"/>
      <c r="G129" s="8" t="s">
        <v>58</v>
      </c>
      <c r="H129" s="11" t="s">
        <v>430</v>
      </c>
      <c r="I129" s="52" t="s">
        <v>659</v>
      </c>
      <c r="J129" s="9"/>
      <c r="K129" s="9" t="s">
        <v>660</v>
      </c>
      <c r="L129" s="9" t="s">
        <v>44</v>
      </c>
      <c r="M129" s="66">
        <v>6500000</v>
      </c>
      <c r="N129" s="66">
        <f t="shared" si="13"/>
        <v>6500000</v>
      </c>
      <c r="O129" s="32">
        <f t="shared" si="21"/>
        <v>6682000</v>
      </c>
      <c r="P129" s="32">
        <f>+(M129*5%)+M129</f>
        <v>6825000</v>
      </c>
      <c r="Q129" s="69">
        <v>10.5</v>
      </c>
      <c r="R129" s="32">
        <v>0</v>
      </c>
      <c r="S129" s="32">
        <v>0</v>
      </c>
      <c r="T129" s="32">
        <f>+N129*Q129</f>
        <v>68250000</v>
      </c>
      <c r="U129" s="32">
        <v>0</v>
      </c>
      <c r="V129" s="32">
        <v>0</v>
      </c>
      <c r="W129" s="32">
        <f>+O129*Q129</f>
        <v>70161000</v>
      </c>
      <c r="X129" s="32">
        <v>0</v>
      </c>
      <c r="Y129" s="32">
        <v>0</v>
      </c>
      <c r="Z129" s="32">
        <f>+P129*Q129</f>
        <v>71662500</v>
      </c>
      <c r="AA129">
        <f t="shared" si="14"/>
        <v>68250000</v>
      </c>
      <c r="AB129" s="83">
        <f t="shared" si="15"/>
        <v>0</v>
      </c>
    </row>
    <row r="130" spans="1:28" ht="15" hidden="1" customHeight="1">
      <c r="A130" s="7" t="s">
        <v>927</v>
      </c>
      <c r="B130" s="7" t="s">
        <v>927</v>
      </c>
      <c r="C130" s="15" t="s">
        <v>928</v>
      </c>
      <c r="D130" s="9" t="s">
        <v>689</v>
      </c>
      <c r="E130" s="9"/>
      <c r="F130" s="9"/>
      <c r="G130" s="8" t="s">
        <v>330</v>
      </c>
      <c r="H130" s="11" t="s">
        <v>308</v>
      </c>
      <c r="I130" s="52" t="s">
        <v>357</v>
      </c>
      <c r="J130" s="9"/>
      <c r="K130" s="9" t="s">
        <v>662</v>
      </c>
      <c r="L130" s="9" t="s">
        <v>35</v>
      </c>
      <c r="M130" s="66">
        <v>6500000</v>
      </c>
      <c r="N130" s="66">
        <f t="shared" si="13"/>
        <v>6500000</v>
      </c>
      <c r="O130" s="32">
        <f t="shared" si="21"/>
        <v>6682000</v>
      </c>
      <c r="P130" s="32">
        <f>+(M130*5%)+M130</f>
        <v>6825000</v>
      </c>
      <c r="Q130" s="69">
        <v>10.5</v>
      </c>
      <c r="R130" s="32">
        <v>0</v>
      </c>
      <c r="S130" s="32">
        <v>0</v>
      </c>
      <c r="T130" s="32">
        <f>+N130*Q130</f>
        <v>68250000</v>
      </c>
      <c r="U130" s="32">
        <v>0</v>
      </c>
      <c r="V130" s="32">
        <v>0</v>
      </c>
      <c r="W130" s="32">
        <f>+O130*Q130</f>
        <v>70161000</v>
      </c>
      <c r="X130" s="32">
        <v>0</v>
      </c>
      <c r="Y130" s="32">
        <v>0</v>
      </c>
      <c r="Z130" s="32">
        <f>+P130*Q130</f>
        <v>71662500</v>
      </c>
      <c r="AA130">
        <f t="shared" si="14"/>
        <v>68250000</v>
      </c>
      <c r="AB130" s="83">
        <f t="shared" si="15"/>
        <v>0</v>
      </c>
    </row>
    <row r="131" spans="1:28" ht="15" hidden="1" customHeight="1">
      <c r="A131" s="7" t="s">
        <v>927</v>
      </c>
      <c r="B131" s="7" t="s">
        <v>927</v>
      </c>
      <c r="C131" s="15" t="s">
        <v>928</v>
      </c>
      <c r="D131" s="9" t="s">
        <v>689</v>
      </c>
      <c r="E131" s="9"/>
      <c r="F131" s="9"/>
      <c r="G131" s="8" t="s">
        <v>330</v>
      </c>
      <c r="H131" s="11" t="s">
        <v>308</v>
      </c>
      <c r="I131" s="9"/>
      <c r="J131" s="9"/>
      <c r="K131" s="9" t="s">
        <v>663</v>
      </c>
      <c r="L131" s="9" t="s">
        <v>35</v>
      </c>
      <c r="M131" s="66">
        <v>6500000</v>
      </c>
      <c r="N131" s="66">
        <f t="shared" si="13"/>
        <v>6500000</v>
      </c>
      <c r="O131" s="32">
        <f t="shared" si="21"/>
        <v>6682000</v>
      </c>
      <c r="P131" s="32">
        <f>+(M131*5%)+M131</f>
        <v>6825000</v>
      </c>
      <c r="Q131" s="69">
        <v>10.5</v>
      </c>
      <c r="R131" s="32">
        <v>0</v>
      </c>
      <c r="S131" s="32">
        <v>0</v>
      </c>
      <c r="T131" s="32">
        <f>+N131*Q131</f>
        <v>68250000</v>
      </c>
      <c r="U131" s="32">
        <v>0</v>
      </c>
      <c r="V131" s="32">
        <v>0</v>
      </c>
      <c r="W131" s="32">
        <f>+O131*Q131</f>
        <v>70161000</v>
      </c>
      <c r="X131" s="32">
        <v>0</v>
      </c>
      <c r="Y131" s="32">
        <v>0</v>
      </c>
      <c r="Z131" s="32">
        <f>+P131*Q131</f>
        <v>71662500</v>
      </c>
      <c r="AA131">
        <f t="shared" si="14"/>
        <v>68250000</v>
      </c>
      <c r="AB131" s="83">
        <f t="shared" si="15"/>
        <v>0</v>
      </c>
    </row>
    <row r="132" spans="1:28" ht="15" hidden="1" customHeight="1">
      <c r="A132" s="7" t="s">
        <v>927</v>
      </c>
      <c r="B132" s="7" t="s">
        <v>927</v>
      </c>
      <c r="C132" s="15" t="s">
        <v>928</v>
      </c>
      <c r="D132" s="9" t="s">
        <v>689</v>
      </c>
      <c r="E132" s="9"/>
      <c r="F132" s="9"/>
      <c r="G132" s="8" t="s">
        <v>58</v>
      </c>
      <c r="H132" s="11" t="s">
        <v>165</v>
      </c>
      <c r="I132" s="9" t="s">
        <v>166</v>
      </c>
      <c r="J132" s="52" t="s">
        <v>655</v>
      </c>
      <c r="K132" s="9" t="s">
        <v>664</v>
      </c>
      <c r="L132" s="9" t="s">
        <v>44</v>
      </c>
      <c r="M132" s="66">
        <v>6500000</v>
      </c>
      <c r="N132" s="66">
        <f t="shared" si="13"/>
        <v>6500000</v>
      </c>
      <c r="O132" s="32">
        <f t="shared" si="21"/>
        <v>6682000</v>
      </c>
      <c r="P132" s="32">
        <f>+(N132*5%)+N132</f>
        <v>6825000</v>
      </c>
      <c r="Q132" s="69">
        <v>10.5</v>
      </c>
      <c r="R132" s="32">
        <v>0</v>
      </c>
      <c r="S132" s="32">
        <f>+N132*Q132</f>
        <v>68250000</v>
      </c>
      <c r="T132" s="32">
        <v>0</v>
      </c>
      <c r="U132" s="32">
        <v>0</v>
      </c>
      <c r="V132" s="32">
        <f>+O132*Q132</f>
        <v>70161000</v>
      </c>
      <c r="W132" s="32">
        <v>0</v>
      </c>
      <c r="X132" s="32">
        <v>0</v>
      </c>
      <c r="Y132" s="32">
        <f>+P132*Q132</f>
        <v>71662500</v>
      </c>
      <c r="Z132" s="32">
        <v>0</v>
      </c>
      <c r="AA132">
        <f t="shared" si="14"/>
        <v>68250000</v>
      </c>
      <c r="AB132" s="83">
        <f t="shared" si="15"/>
        <v>0</v>
      </c>
    </row>
    <row r="133" spans="1:28" ht="15" hidden="1" customHeight="1">
      <c r="A133" s="7" t="s">
        <v>927</v>
      </c>
      <c r="B133" s="7" t="s">
        <v>927</v>
      </c>
      <c r="C133" s="15" t="s">
        <v>928</v>
      </c>
      <c r="D133" s="9" t="s">
        <v>689</v>
      </c>
      <c r="E133" s="9"/>
      <c r="F133" s="9"/>
      <c r="G133" s="8" t="s">
        <v>330</v>
      </c>
      <c r="H133" s="11" t="s">
        <v>308</v>
      </c>
      <c r="I133" s="9"/>
      <c r="J133" s="9"/>
      <c r="K133" s="9" t="s">
        <v>665</v>
      </c>
      <c r="L133" s="9" t="s">
        <v>35</v>
      </c>
      <c r="M133" s="66">
        <v>6500000</v>
      </c>
      <c r="N133" s="66">
        <f t="shared" ref="N133:N145" si="25">+M133</f>
        <v>6500000</v>
      </c>
      <c r="O133" s="32">
        <f t="shared" si="21"/>
        <v>6682000</v>
      </c>
      <c r="P133" s="32">
        <f>+(M133*5%)+M133</f>
        <v>6825000</v>
      </c>
      <c r="Q133" s="69">
        <v>10.5</v>
      </c>
      <c r="R133" s="32">
        <v>0</v>
      </c>
      <c r="S133" s="32">
        <v>0</v>
      </c>
      <c r="T133" s="32">
        <f>+N133*Q133</f>
        <v>68250000</v>
      </c>
      <c r="U133" s="32">
        <v>0</v>
      </c>
      <c r="V133" s="32">
        <v>0</v>
      </c>
      <c r="W133" s="32">
        <f>+O133*Q133</f>
        <v>70161000</v>
      </c>
      <c r="X133" s="32">
        <v>0</v>
      </c>
      <c r="Y133" s="32">
        <v>0</v>
      </c>
      <c r="Z133" s="32">
        <f>+P133*Q133</f>
        <v>71662500</v>
      </c>
      <c r="AA133">
        <f t="shared" ref="AA133:AA145" si="26">+N133*Q133</f>
        <v>68250000</v>
      </c>
      <c r="AB133" s="83">
        <f t="shared" ref="AB133:AB145" si="27">+AA133-R133-S133-T133</f>
        <v>0</v>
      </c>
    </row>
    <row r="134" spans="1:28" ht="15" hidden="1" customHeight="1">
      <c r="A134" s="7" t="s">
        <v>927</v>
      </c>
      <c r="B134" s="7" t="s">
        <v>927</v>
      </c>
      <c r="C134" s="15" t="s">
        <v>928</v>
      </c>
      <c r="D134" s="9" t="s">
        <v>689</v>
      </c>
      <c r="E134" s="9"/>
      <c r="F134" s="9"/>
      <c r="G134" s="8" t="s">
        <v>58</v>
      </c>
      <c r="H134" s="11" t="s">
        <v>526</v>
      </c>
      <c r="I134" s="52" t="s">
        <v>566</v>
      </c>
      <c r="J134" s="9"/>
      <c r="K134" s="9" t="s">
        <v>666</v>
      </c>
      <c r="L134" s="9" t="s">
        <v>35</v>
      </c>
      <c r="M134" s="66">
        <v>10000000</v>
      </c>
      <c r="N134" s="66">
        <f t="shared" si="25"/>
        <v>10000000</v>
      </c>
      <c r="O134" s="32">
        <f t="shared" si="21"/>
        <v>10280000</v>
      </c>
      <c r="P134" s="62">
        <v>10000000</v>
      </c>
      <c r="Q134" s="69">
        <v>10.5</v>
      </c>
      <c r="R134" s="54">
        <v>0</v>
      </c>
      <c r="S134" s="54">
        <v>0</v>
      </c>
      <c r="T134" s="32">
        <f>+N134*Q134</f>
        <v>105000000</v>
      </c>
      <c r="U134" s="54">
        <v>0</v>
      </c>
      <c r="V134" s="54">
        <v>0</v>
      </c>
      <c r="W134" s="32">
        <f>+O134*Q134</f>
        <v>107940000</v>
      </c>
      <c r="X134" s="54">
        <v>0</v>
      </c>
      <c r="Y134" s="54">
        <v>0</v>
      </c>
      <c r="Z134" s="32">
        <f>+P134*Q134</f>
        <v>105000000</v>
      </c>
      <c r="AA134">
        <f t="shared" si="26"/>
        <v>105000000</v>
      </c>
      <c r="AB134" s="83">
        <f t="shared" si="27"/>
        <v>0</v>
      </c>
    </row>
    <row r="135" spans="1:28" ht="15" hidden="1" customHeight="1">
      <c r="A135" s="7" t="s">
        <v>927</v>
      </c>
      <c r="B135" s="7" t="s">
        <v>927</v>
      </c>
      <c r="C135" s="15" t="s">
        <v>928</v>
      </c>
      <c r="D135" s="9" t="s">
        <v>689</v>
      </c>
      <c r="E135" s="9"/>
      <c r="F135" s="9"/>
      <c r="G135" s="8" t="s">
        <v>58</v>
      </c>
      <c r="H135" s="11" t="s">
        <v>526</v>
      </c>
      <c r="I135" s="9"/>
      <c r="J135" s="9"/>
      <c r="K135" s="9" t="s">
        <v>667</v>
      </c>
      <c r="L135" s="9" t="s">
        <v>44</v>
      </c>
      <c r="M135" s="66">
        <v>10000000</v>
      </c>
      <c r="N135" s="66">
        <f t="shared" si="25"/>
        <v>10000000</v>
      </c>
      <c r="O135" s="32">
        <f t="shared" si="21"/>
        <v>10280000</v>
      </c>
      <c r="P135" s="32">
        <f>+(M135*5%)+M135</f>
        <v>10500000</v>
      </c>
      <c r="Q135" s="69">
        <v>10.5</v>
      </c>
      <c r="R135" s="32">
        <v>0</v>
      </c>
      <c r="S135" s="32">
        <f>+Q135*N135</f>
        <v>105000000</v>
      </c>
      <c r="T135" s="32">
        <v>0</v>
      </c>
      <c r="U135" s="32">
        <v>0</v>
      </c>
      <c r="V135" s="32">
        <f>+O135*Q135</f>
        <v>107940000</v>
      </c>
      <c r="W135" s="32">
        <v>0</v>
      </c>
      <c r="X135" s="32">
        <v>0</v>
      </c>
      <c r="Y135" s="32">
        <f>+P135*Q135</f>
        <v>110250000</v>
      </c>
      <c r="Z135" s="32">
        <v>0</v>
      </c>
      <c r="AA135">
        <f t="shared" si="26"/>
        <v>105000000</v>
      </c>
      <c r="AB135" s="83">
        <f t="shared" si="27"/>
        <v>0</v>
      </c>
    </row>
    <row r="136" spans="1:28" ht="15" hidden="1" customHeight="1">
      <c r="A136" s="7" t="s">
        <v>927</v>
      </c>
      <c r="B136" s="7" t="s">
        <v>927</v>
      </c>
      <c r="C136" s="15" t="s">
        <v>928</v>
      </c>
      <c r="D136" s="9" t="s">
        <v>689</v>
      </c>
      <c r="E136" s="9"/>
      <c r="F136" s="9"/>
      <c r="G136" s="8" t="s">
        <v>58</v>
      </c>
      <c r="H136" s="10" t="s">
        <v>31</v>
      </c>
      <c r="I136" s="8"/>
      <c r="J136" s="9"/>
      <c r="K136" s="9" t="s">
        <v>668</v>
      </c>
      <c r="L136" s="9" t="s">
        <v>35</v>
      </c>
      <c r="M136" s="66">
        <v>10000000</v>
      </c>
      <c r="N136" s="66">
        <f t="shared" si="25"/>
        <v>10000000</v>
      </c>
      <c r="O136" s="32">
        <f t="shared" si="21"/>
        <v>10280000</v>
      </c>
      <c r="P136" s="32">
        <f>+(M136*5%)+M136</f>
        <v>10500000</v>
      </c>
      <c r="Q136" s="69">
        <v>11</v>
      </c>
      <c r="R136" s="32">
        <v>0</v>
      </c>
      <c r="S136" s="32">
        <v>0</v>
      </c>
      <c r="T136" s="32">
        <f>+N136*Q136</f>
        <v>110000000</v>
      </c>
      <c r="U136" s="32">
        <v>0</v>
      </c>
      <c r="V136" s="32">
        <v>0</v>
      </c>
      <c r="W136" s="32">
        <f>+O136*Q136</f>
        <v>113080000</v>
      </c>
      <c r="X136" s="32">
        <v>0</v>
      </c>
      <c r="Y136" s="32">
        <v>0</v>
      </c>
      <c r="Z136" s="32">
        <f>+P136*Q136</f>
        <v>115500000</v>
      </c>
      <c r="AA136">
        <f t="shared" si="26"/>
        <v>110000000</v>
      </c>
      <c r="AB136" s="83">
        <f t="shared" si="27"/>
        <v>0</v>
      </c>
    </row>
    <row r="137" spans="1:28" ht="15" hidden="1" customHeight="1">
      <c r="A137" s="7" t="s">
        <v>927</v>
      </c>
      <c r="B137" s="7" t="s">
        <v>927</v>
      </c>
      <c r="C137" s="15" t="s">
        <v>928</v>
      </c>
      <c r="D137" s="9" t="s">
        <v>689</v>
      </c>
      <c r="E137" s="9"/>
      <c r="F137" s="9"/>
      <c r="G137" s="8" t="s">
        <v>58</v>
      </c>
      <c r="H137" s="11" t="s">
        <v>165</v>
      </c>
      <c r="I137" s="9" t="s">
        <v>166</v>
      </c>
      <c r="J137" s="52" t="s">
        <v>655</v>
      </c>
      <c r="K137" s="9" t="s">
        <v>215</v>
      </c>
      <c r="L137" s="9" t="s">
        <v>44</v>
      </c>
      <c r="M137" s="66">
        <v>4100000</v>
      </c>
      <c r="N137" s="66">
        <f t="shared" si="25"/>
        <v>4100000</v>
      </c>
      <c r="O137" s="32">
        <v>4100000</v>
      </c>
      <c r="P137" s="32">
        <v>4100000</v>
      </c>
      <c r="Q137" s="69">
        <v>10.5</v>
      </c>
      <c r="R137" s="32">
        <v>0</v>
      </c>
      <c r="S137" s="32">
        <f>+N137*Q137</f>
        <v>43050000</v>
      </c>
      <c r="T137" s="32">
        <v>0</v>
      </c>
      <c r="U137" s="32">
        <v>0</v>
      </c>
      <c r="V137" s="32">
        <f>+O137*Q137</f>
        <v>43050000</v>
      </c>
      <c r="W137" s="32">
        <v>0</v>
      </c>
      <c r="X137" s="32">
        <v>0</v>
      </c>
      <c r="Y137" s="32">
        <f>+P137*Q137</f>
        <v>43050000</v>
      </c>
      <c r="Z137" s="32">
        <v>0</v>
      </c>
      <c r="AA137">
        <f t="shared" si="26"/>
        <v>43050000</v>
      </c>
      <c r="AB137" s="83">
        <f t="shared" si="27"/>
        <v>0</v>
      </c>
    </row>
    <row r="138" spans="1:28" ht="15" hidden="1" customHeight="1">
      <c r="A138" s="7" t="s">
        <v>927</v>
      </c>
      <c r="B138" s="7" t="s">
        <v>927</v>
      </c>
      <c r="C138" s="15" t="s">
        <v>928</v>
      </c>
      <c r="D138" s="9" t="s">
        <v>689</v>
      </c>
      <c r="E138" s="9"/>
      <c r="F138" s="9"/>
      <c r="G138" s="8" t="s">
        <v>58</v>
      </c>
      <c r="H138" s="11" t="s">
        <v>277</v>
      </c>
      <c r="I138" s="52" t="s">
        <v>302</v>
      </c>
      <c r="J138" s="9"/>
      <c r="K138" s="9" t="s">
        <v>303</v>
      </c>
      <c r="L138" s="9" t="s">
        <v>44</v>
      </c>
      <c r="M138" s="66">
        <v>4100000</v>
      </c>
      <c r="N138" s="66">
        <f t="shared" si="25"/>
        <v>4100000</v>
      </c>
      <c r="O138" s="32">
        <v>4100000</v>
      </c>
      <c r="P138" s="32">
        <v>4100000</v>
      </c>
      <c r="Q138" s="69">
        <v>10.5</v>
      </c>
      <c r="R138" s="54">
        <v>0</v>
      </c>
      <c r="S138" s="32">
        <f>+N138*Q138</f>
        <v>43050000</v>
      </c>
      <c r="T138" s="54">
        <v>0</v>
      </c>
      <c r="U138" s="54">
        <v>0</v>
      </c>
      <c r="V138" s="32">
        <f>+O138*Q138</f>
        <v>43050000</v>
      </c>
      <c r="W138" s="54">
        <v>0</v>
      </c>
      <c r="X138" s="54">
        <v>0</v>
      </c>
      <c r="Y138" s="32">
        <f>+P138*Q138</f>
        <v>43050000</v>
      </c>
      <c r="Z138" s="54">
        <v>0</v>
      </c>
      <c r="AA138">
        <f t="shared" si="26"/>
        <v>43050000</v>
      </c>
      <c r="AB138" s="83">
        <f t="shared" si="27"/>
        <v>0</v>
      </c>
    </row>
    <row r="139" spans="1:28" ht="15" hidden="1" customHeight="1">
      <c r="A139" s="7" t="s">
        <v>927</v>
      </c>
      <c r="B139" s="7" t="s">
        <v>927</v>
      </c>
      <c r="C139" s="15" t="s">
        <v>928</v>
      </c>
      <c r="D139" s="9" t="s">
        <v>689</v>
      </c>
      <c r="E139" s="9"/>
      <c r="F139" s="9"/>
      <c r="G139" s="8" t="s">
        <v>58</v>
      </c>
      <c r="H139" s="11" t="s">
        <v>860</v>
      </c>
      <c r="I139" s="9"/>
      <c r="J139" s="9"/>
      <c r="K139" s="9" t="s">
        <v>669</v>
      </c>
      <c r="L139" s="9" t="s">
        <v>44</v>
      </c>
      <c r="M139" s="66">
        <v>4100000</v>
      </c>
      <c r="N139" s="66">
        <f t="shared" si="25"/>
        <v>4100000</v>
      </c>
      <c r="O139" s="32">
        <v>4100000</v>
      </c>
      <c r="P139" s="32">
        <v>4100000</v>
      </c>
      <c r="Q139" s="69">
        <v>10.5</v>
      </c>
      <c r="R139" s="32">
        <v>0</v>
      </c>
      <c r="S139" s="32">
        <f>+Q139*N139</f>
        <v>43050000</v>
      </c>
      <c r="T139" s="32">
        <v>0</v>
      </c>
      <c r="U139" s="32">
        <v>0</v>
      </c>
      <c r="V139" s="32">
        <f>+O139*Q139</f>
        <v>43050000</v>
      </c>
      <c r="W139" s="32">
        <v>0</v>
      </c>
      <c r="X139" s="32">
        <v>0</v>
      </c>
      <c r="Y139" s="32">
        <f>+P139*Q139</f>
        <v>43050000</v>
      </c>
      <c r="Z139" s="32">
        <v>0</v>
      </c>
      <c r="AA139">
        <f t="shared" si="26"/>
        <v>43050000</v>
      </c>
      <c r="AB139" s="83">
        <f t="shared" si="27"/>
        <v>0</v>
      </c>
    </row>
    <row r="140" spans="1:28" ht="15" hidden="1" customHeight="1">
      <c r="A140" s="7" t="s">
        <v>927</v>
      </c>
      <c r="B140" s="7" t="s">
        <v>927</v>
      </c>
      <c r="C140" s="15" t="s">
        <v>928</v>
      </c>
      <c r="D140" s="9" t="s">
        <v>689</v>
      </c>
      <c r="E140" s="9"/>
      <c r="F140" s="9"/>
      <c r="G140" s="8" t="s">
        <v>58</v>
      </c>
      <c r="H140" s="11" t="s">
        <v>430</v>
      </c>
      <c r="I140" s="52" t="s">
        <v>450</v>
      </c>
      <c r="J140" s="9"/>
      <c r="K140" s="9" t="s">
        <v>451</v>
      </c>
      <c r="L140" s="9" t="s">
        <v>35</v>
      </c>
      <c r="M140" s="66">
        <v>4100000</v>
      </c>
      <c r="N140" s="66">
        <f t="shared" si="25"/>
        <v>4100000</v>
      </c>
      <c r="O140" s="32">
        <v>4100000</v>
      </c>
      <c r="P140" s="32">
        <v>4100000</v>
      </c>
      <c r="Q140" s="69">
        <v>10.5</v>
      </c>
      <c r="R140" s="32">
        <v>0</v>
      </c>
      <c r="S140" s="32">
        <v>0</v>
      </c>
      <c r="T140" s="32">
        <f>+N140*Q140</f>
        <v>43050000</v>
      </c>
      <c r="U140" s="32">
        <v>0</v>
      </c>
      <c r="V140" s="32">
        <v>0</v>
      </c>
      <c r="W140" s="32">
        <f>+O140*Q140</f>
        <v>43050000</v>
      </c>
      <c r="X140" s="32">
        <v>0</v>
      </c>
      <c r="Y140" s="32">
        <v>0</v>
      </c>
      <c r="Z140" s="32">
        <f>+P140*Q140</f>
        <v>43050000</v>
      </c>
      <c r="AA140">
        <f t="shared" si="26"/>
        <v>43050000</v>
      </c>
      <c r="AB140" s="83">
        <f t="shared" si="27"/>
        <v>0</v>
      </c>
    </row>
    <row r="141" spans="1:28" ht="15" hidden="1" customHeight="1">
      <c r="A141" s="7" t="s">
        <v>927</v>
      </c>
      <c r="B141" s="7" t="s">
        <v>927</v>
      </c>
      <c r="C141" s="15" t="s">
        <v>928</v>
      </c>
      <c r="D141" s="9" t="s">
        <v>689</v>
      </c>
      <c r="E141" s="9"/>
      <c r="F141" s="9"/>
      <c r="G141" s="8" t="s">
        <v>58</v>
      </c>
      <c r="H141" s="11" t="s">
        <v>31</v>
      </c>
      <c r="I141" s="9"/>
      <c r="J141" s="9"/>
      <c r="K141" s="9" t="s">
        <v>672</v>
      </c>
      <c r="L141" s="9" t="s">
        <v>23</v>
      </c>
      <c r="M141" s="66">
        <v>4100000</v>
      </c>
      <c r="N141" s="66">
        <f t="shared" si="25"/>
        <v>4100000</v>
      </c>
      <c r="O141" s="32">
        <v>4100000</v>
      </c>
      <c r="P141" s="32">
        <v>4100000</v>
      </c>
      <c r="Q141" s="69">
        <v>10.5</v>
      </c>
      <c r="R141" s="32">
        <f>+N141*Q141</f>
        <v>43050000</v>
      </c>
      <c r="S141" s="32">
        <v>0</v>
      </c>
      <c r="T141" s="32">
        <v>0</v>
      </c>
      <c r="U141" s="32">
        <f>+O141*Q141</f>
        <v>43050000</v>
      </c>
      <c r="V141" s="32">
        <v>0</v>
      </c>
      <c r="W141" s="32">
        <v>0</v>
      </c>
      <c r="X141" s="32">
        <f>+P141*Q141</f>
        <v>43050000</v>
      </c>
      <c r="Y141" s="32">
        <v>0</v>
      </c>
      <c r="Z141" s="32">
        <v>0</v>
      </c>
      <c r="AA141">
        <f t="shared" si="26"/>
        <v>43050000</v>
      </c>
      <c r="AB141" s="83">
        <f t="shared" si="27"/>
        <v>0</v>
      </c>
    </row>
    <row r="142" spans="1:28" ht="15" hidden="1" customHeight="1">
      <c r="A142" s="7" t="s">
        <v>927</v>
      </c>
      <c r="B142" s="7" t="s">
        <v>927</v>
      </c>
      <c r="C142" s="15" t="s">
        <v>928</v>
      </c>
      <c r="D142" s="9" t="s">
        <v>689</v>
      </c>
      <c r="E142" s="9"/>
      <c r="F142" s="9"/>
      <c r="G142" s="8" t="s">
        <v>58</v>
      </c>
      <c r="H142" s="11" t="s">
        <v>165</v>
      </c>
      <c r="I142" s="9" t="s">
        <v>166</v>
      </c>
      <c r="J142" s="52" t="s">
        <v>655</v>
      </c>
      <c r="K142" s="9" t="s">
        <v>220</v>
      </c>
      <c r="L142" s="9" t="s">
        <v>44</v>
      </c>
      <c r="M142" s="66">
        <v>4100000</v>
      </c>
      <c r="N142" s="66">
        <f t="shared" si="25"/>
        <v>4100000</v>
      </c>
      <c r="O142" s="32">
        <v>4100000</v>
      </c>
      <c r="P142" s="32">
        <v>4100000</v>
      </c>
      <c r="Q142" s="69">
        <v>10.5</v>
      </c>
      <c r="R142" s="32">
        <v>0</v>
      </c>
      <c r="S142" s="32">
        <f>+N142*Q142</f>
        <v>43050000</v>
      </c>
      <c r="T142" s="32">
        <v>0</v>
      </c>
      <c r="U142" s="32">
        <v>0</v>
      </c>
      <c r="V142" s="32">
        <f>+O142*Q142</f>
        <v>43050000</v>
      </c>
      <c r="W142" s="32">
        <v>0</v>
      </c>
      <c r="X142" s="32">
        <v>0</v>
      </c>
      <c r="Y142" s="32">
        <f>+P142*Q142</f>
        <v>43050000</v>
      </c>
      <c r="Z142" s="32">
        <v>0</v>
      </c>
      <c r="AA142">
        <f t="shared" si="26"/>
        <v>43050000</v>
      </c>
      <c r="AB142" s="83">
        <f t="shared" si="27"/>
        <v>0</v>
      </c>
    </row>
    <row r="143" spans="1:28" ht="15" hidden="1" customHeight="1">
      <c r="A143" s="7" t="s">
        <v>927</v>
      </c>
      <c r="B143" s="7" t="s">
        <v>927</v>
      </c>
      <c r="C143" s="15" t="s">
        <v>928</v>
      </c>
      <c r="D143" s="9" t="s">
        <v>689</v>
      </c>
      <c r="E143" s="9"/>
      <c r="F143" s="9"/>
      <c r="G143" s="8" t="s">
        <v>58</v>
      </c>
      <c r="H143" s="11" t="s">
        <v>526</v>
      </c>
      <c r="I143" s="52" t="s">
        <v>579</v>
      </c>
      <c r="J143" s="9"/>
      <c r="K143" s="9" t="s">
        <v>575</v>
      </c>
      <c r="L143" s="9" t="s">
        <v>35</v>
      </c>
      <c r="M143" s="66">
        <v>4100000</v>
      </c>
      <c r="N143" s="66">
        <f t="shared" si="25"/>
        <v>4100000</v>
      </c>
      <c r="O143" s="32">
        <v>4100000</v>
      </c>
      <c r="P143" s="32">
        <v>4100000</v>
      </c>
      <c r="Q143" s="69">
        <v>10.5</v>
      </c>
      <c r="R143" s="54">
        <v>0</v>
      </c>
      <c r="S143" s="54">
        <v>0</v>
      </c>
      <c r="T143" s="32">
        <f>+N143*Q143</f>
        <v>43050000</v>
      </c>
      <c r="U143" s="54">
        <v>0</v>
      </c>
      <c r="V143" s="54">
        <v>0</v>
      </c>
      <c r="W143" s="32">
        <f>+O143*Q143</f>
        <v>43050000</v>
      </c>
      <c r="X143" s="54">
        <v>0</v>
      </c>
      <c r="Y143" s="54">
        <v>0</v>
      </c>
      <c r="Z143" s="32">
        <f>+P143*Q143</f>
        <v>43050000</v>
      </c>
      <c r="AA143">
        <f t="shared" si="26"/>
        <v>43050000</v>
      </c>
      <c r="AB143" s="83">
        <f t="shared" si="27"/>
        <v>0</v>
      </c>
    </row>
    <row r="144" spans="1:28" ht="15" hidden="1" customHeight="1">
      <c r="A144" s="7" t="s">
        <v>927</v>
      </c>
      <c r="B144" s="7" t="s">
        <v>927</v>
      </c>
      <c r="C144" s="15" t="s">
        <v>928</v>
      </c>
      <c r="D144" s="9" t="s">
        <v>689</v>
      </c>
      <c r="E144" s="9"/>
      <c r="F144" s="9"/>
      <c r="G144" s="8" t="s">
        <v>58</v>
      </c>
      <c r="H144" s="11" t="s">
        <v>526</v>
      </c>
      <c r="I144" s="9"/>
      <c r="J144" s="9"/>
      <c r="K144" s="9" t="s">
        <v>580</v>
      </c>
      <c r="L144" s="9" t="s">
        <v>35</v>
      </c>
      <c r="M144" s="66">
        <v>4500000</v>
      </c>
      <c r="N144" s="66">
        <f t="shared" si="25"/>
        <v>4500000</v>
      </c>
      <c r="O144" s="32">
        <f>+(M144*2.8%)+M144</f>
        <v>4626000</v>
      </c>
      <c r="P144" s="32">
        <f>+(M144*5%)+M144</f>
        <v>4725000</v>
      </c>
      <c r="Q144" s="69">
        <v>10.5</v>
      </c>
      <c r="R144" s="32">
        <v>0</v>
      </c>
      <c r="S144" s="32">
        <v>0</v>
      </c>
      <c r="T144" s="32">
        <f>+N144*Q144</f>
        <v>47250000</v>
      </c>
      <c r="U144" s="32">
        <v>0</v>
      </c>
      <c r="V144" s="32">
        <v>0</v>
      </c>
      <c r="W144" s="32">
        <f>+O144*Q144</f>
        <v>48573000</v>
      </c>
      <c r="X144" s="32">
        <v>0</v>
      </c>
      <c r="Y144" s="32">
        <v>0</v>
      </c>
      <c r="Z144" s="32">
        <f>+P144*Q144</f>
        <v>49612500</v>
      </c>
      <c r="AA144">
        <f t="shared" si="26"/>
        <v>47250000</v>
      </c>
      <c r="AB144" s="83">
        <f t="shared" si="27"/>
        <v>0</v>
      </c>
    </row>
    <row r="145" spans="1:28" ht="15" hidden="1" customHeight="1">
      <c r="A145" s="7" t="s">
        <v>927</v>
      </c>
      <c r="B145" s="7" t="s">
        <v>927</v>
      </c>
      <c r="C145" s="15" t="s">
        <v>928</v>
      </c>
      <c r="D145" s="9" t="s">
        <v>689</v>
      </c>
      <c r="E145" s="9"/>
      <c r="F145" s="9"/>
      <c r="G145" s="8" t="s">
        <v>58</v>
      </c>
      <c r="H145" s="11" t="s">
        <v>651</v>
      </c>
      <c r="I145" s="9"/>
      <c r="J145" s="9"/>
      <c r="K145" s="9" t="s">
        <v>929</v>
      </c>
      <c r="L145" s="9" t="s">
        <v>44</v>
      </c>
      <c r="M145" s="66">
        <v>4500000</v>
      </c>
      <c r="N145" s="66">
        <f t="shared" si="25"/>
        <v>4500000</v>
      </c>
      <c r="O145" s="32">
        <f t="shared" si="21"/>
        <v>4626000</v>
      </c>
      <c r="P145" s="32">
        <f>+(M145*5%)+M145</f>
        <v>4725000</v>
      </c>
      <c r="Q145" s="69">
        <v>10.5</v>
      </c>
      <c r="R145" s="32">
        <v>0</v>
      </c>
      <c r="S145" s="32">
        <f>+Q145*N145</f>
        <v>47250000</v>
      </c>
      <c r="T145" s="32">
        <v>0</v>
      </c>
      <c r="U145" s="32">
        <v>0</v>
      </c>
      <c r="V145" s="32">
        <f>+O145*Q145</f>
        <v>48573000</v>
      </c>
      <c r="W145" s="32">
        <v>0</v>
      </c>
      <c r="X145" s="32">
        <v>0</v>
      </c>
      <c r="Y145" s="32">
        <f>+P145*Q145</f>
        <v>49612500</v>
      </c>
      <c r="Z145" s="32">
        <v>0</v>
      </c>
      <c r="AA145">
        <f t="shared" si="26"/>
        <v>47250000</v>
      </c>
      <c r="AB145" s="83">
        <f t="shared" si="27"/>
        <v>0</v>
      </c>
    </row>
    <row r="146" spans="1:28" ht="15" hidden="1" customHeight="1">
      <c r="A146" s="3"/>
      <c r="B146" s="31"/>
      <c r="C146" s="30"/>
      <c r="D146" s="28"/>
      <c r="E146" s="28"/>
      <c r="F146" s="28"/>
      <c r="G146" s="30"/>
      <c r="H146" s="28"/>
      <c r="I146" s="28"/>
      <c r="J146" s="28"/>
      <c r="K146" s="29"/>
      <c r="L146" s="29"/>
      <c r="M146" s="28"/>
      <c r="N146" s="28"/>
      <c r="O146" s="28"/>
      <c r="P146" s="28"/>
      <c r="Q146" s="33"/>
      <c r="R146" s="34">
        <f t="shared" ref="R146:Z146" si="28">SUM(R4:R145)</f>
        <v>1615150000</v>
      </c>
      <c r="S146" s="34">
        <f t="shared" si="28"/>
        <v>3844200000</v>
      </c>
      <c r="T146" s="34">
        <f t="shared" si="28"/>
        <v>7406967500</v>
      </c>
      <c r="U146" s="34">
        <f t="shared" si="28"/>
        <v>1689625200</v>
      </c>
      <c r="V146" s="34">
        <f t="shared" si="28"/>
        <v>4087474000</v>
      </c>
      <c r="W146" s="34">
        <f t="shared" si="28"/>
        <v>7697852590</v>
      </c>
      <c r="X146" s="34">
        <f t="shared" si="28"/>
        <v>1716212500</v>
      </c>
      <c r="Y146" s="34">
        <f t="shared" si="28"/>
        <v>4157069200</v>
      </c>
      <c r="Z146" s="34">
        <f t="shared" si="28"/>
        <v>7868402075</v>
      </c>
    </row>
    <row r="147" spans="1:28" ht="15" customHeight="1">
      <c r="A147" s="3"/>
      <c r="B147" s="16"/>
      <c r="C147" s="12"/>
      <c r="D147" s="3"/>
      <c r="E147" s="3"/>
      <c r="F147" s="3"/>
      <c r="G147" s="12"/>
      <c r="H147" s="3"/>
      <c r="I147" s="3"/>
      <c r="J147" s="3"/>
      <c r="K147" s="13"/>
      <c r="L147" s="13"/>
      <c r="M147" s="3"/>
      <c r="N147" s="54"/>
      <c r="O147" s="54"/>
      <c r="P147" s="54"/>
      <c r="Q147" s="3"/>
      <c r="R147" s="54"/>
      <c r="S147" s="54"/>
      <c r="T147" s="54"/>
      <c r="U147" s="54"/>
      <c r="V147" s="54"/>
      <c r="W147" s="54"/>
      <c r="X147" s="54"/>
      <c r="Y147" s="54"/>
      <c r="Z147" s="54"/>
    </row>
    <row r="148" spans="1:28" ht="15" customHeight="1">
      <c r="A148" s="3"/>
      <c r="B148" s="16"/>
      <c r="C148" s="12"/>
      <c r="D148" s="3"/>
      <c r="E148" s="3"/>
      <c r="F148" s="3"/>
      <c r="G148" s="12"/>
      <c r="H148" s="3"/>
      <c r="I148" s="3"/>
      <c r="J148" s="3"/>
      <c r="K148" s="13"/>
      <c r="L148" s="13"/>
      <c r="M148" s="3"/>
      <c r="N148" s="54"/>
      <c r="O148" s="54"/>
      <c r="P148" s="54"/>
      <c r="Q148" s="3"/>
      <c r="R148" s="3"/>
      <c r="S148" s="3"/>
      <c r="T148" s="3"/>
      <c r="U148" s="3"/>
      <c r="V148" s="3"/>
      <c r="W148" s="3"/>
      <c r="X148" s="3"/>
      <c r="Y148" s="3"/>
      <c r="Z148" s="3"/>
    </row>
    <row r="149" spans="1:28" ht="15" customHeight="1">
      <c r="A149" s="3"/>
      <c r="B149" s="16"/>
      <c r="C149" s="12"/>
      <c r="D149" s="3"/>
      <c r="E149" s="3"/>
      <c r="F149" s="3"/>
      <c r="G149" s="12"/>
      <c r="H149" s="3"/>
      <c r="I149" s="3"/>
      <c r="J149" s="3"/>
      <c r="K149" s="13"/>
      <c r="L149" s="13"/>
      <c r="M149" s="3"/>
      <c r="N149" s="54"/>
      <c r="O149" s="54"/>
      <c r="P149" s="54"/>
      <c r="Q149" s="3"/>
      <c r="R149" s="3"/>
      <c r="S149" s="3"/>
      <c r="T149" s="3"/>
      <c r="U149" s="3"/>
      <c r="V149" s="3"/>
      <c r="W149" s="3"/>
      <c r="X149" s="3"/>
      <c r="Y149" s="3"/>
      <c r="Z149" s="3"/>
    </row>
    <row r="150" spans="1:28" ht="15" customHeight="1">
      <c r="A150" s="3"/>
      <c r="B150" s="16"/>
      <c r="C150" s="12"/>
      <c r="D150" s="3"/>
      <c r="E150" s="3"/>
      <c r="F150" s="3"/>
      <c r="G150" s="12"/>
      <c r="H150" s="3"/>
      <c r="I150" s="3"/>
      <c r="J150" s="3"/>
      <c r="K150" s="13"/>
      <c r="L150" s="13"/>
      <c r="M150" s="3"/>
      <c r="N150" s="54"/>
      <c r="O150" s="54"/>
      <c r="P150" s="54"/>
      <c r="Q150" s="3"/>
      <c r="R150" s="3"/>
      <c r="S150" s="3"/>
      <c r="T150" s="3"/>
      <c r="U150" s="3"/>
      <c r="V150" s="3"/>
      <c r="W150" s="3"/>
      <c r="X150" s="3"/>
      <c r="Y150" s="3"/>
      <c r="Z150" s="3"/>
    </row>
    <row r="151" spans="1:28" ht="15" customHeight="1">
      <c r="A151" s="3"/>
      <c r="B151" s="16"/>
      <c r="C151" s="12"/>
      <c r="D151" s="3"/>
      <c r="E151" s="3"/>
      <c r="F151" s="3"/>
      <c r="G151" s="12"/>
      <c r="H151" s="3"/>
      <c r="I151" s="3"/>
      <c r="J151" s="3"/>
      <c r="K151" s="13"/>
      <c r="L151" s="13"/>
      <c r="M151" s="3"/>
      <c r="N151" s="54"/>
      <c r="O151" s="54"/>
      <c r="P151" s="54"/>
      <c r="Q151" s="3"/>
      <c r="R151" s="3"/>
      <c r="S151" s="3"/>
      <c r="T151" s="3"/>
      <c r="U151" s="3"/>
      <c r="V151" s="3"/>
      <c r="W151" s="3"/>
      <c r="X151" s="3"/>
      <c r="Y151" s="3"/>
      <c r="Z151" s="3"/>
    </row>
    <row r="152" spans="1:28" ht="15" customHeight="1">
      <c r="A152" s="3"/>
      <c r="B152" s="16"/>
      <c r="C152" s="12"/>
      <c r="D152" s="3"/>
      <c r="E152" s="3"/>
      <c r="F152" s="3"/>
      <c r="G152" s="12"/>
      <c r="H152" s="3"/>
      <c r="I152" s="3"/>
      <c r="J152" s="3"/>
      <c r="K152" s="13"/>
      <c r="L152" s="13"/>
      <c r="M152" s="3"/>
      <c r="N152" s="54"/>
      <c r="O152" s="54"/>
      <c r="P152" s="54"/>
      <c r="Q152" s="3"/>
      <c r="R152" s="3"/>
      <c r="S152" s="3"/>
      <c r="T152" s="3"/>
      <c r="U152" s="3"/>
      <c r="V152" s="3"/>
      <c r="W152" s="3"/>
      <c r="X152" s="3"/>
      <c r="Y152" s="3"/>
      <c r="Z152" s="3"/>
    </row>
    <row r="153" spans="1:28" ht="15" customHeight="1">
      <c r="A153" s="3"/>
      <c r="B153" s="16"/>
      <c r="C153" s="12"/>
      <c r="D153" s="3"/>
      <c r="E153" s="3"/>
      <c r="F153" s="3"/>
      <c r="G153" s="12"/>
      <c r="H153" s="3"/>
      <c r="I153" s="3"/>
      <c r="J153" s="3"/>
      <c r="K153" s="13"/>
      <c r="L153" s="13"/>
      <c r="M153" s="3"/>
      <c r="N153" s="54"/>
      <c r="O153" s="54"/>
      <c r="P153" s="54"/>
      <c r="Q153" s="3"/>
      <c r="R153" s="3"/>
      <c r="S153" s="3"/>
      <c r="T153" s="3"/>
      <c r="U153" s="3"/>
      <c r="V153" s="3"/>
      <c r="W153" s="3"/>
      <c r="X153" s="3"/>
      <c r="Y153" s="3"/>
      <c r="Z153" s="3"/>
    </row>
    <row r="154" spans="1:28" ht="15" customHeight="1">
      <c r="A154" s="3"/>
      <c r="B154" s="16"/>
      <c r="C154" s="12"/>
      <c r="D154" s="3"/>
      <c r="E154" s="3"/>
      <c r="F154" s="3"/>
      <c r="G154" s="12"/>
      <c r="H154" s="3"/>
      <c r="I154" s="3"/>
      <c r="J154" s="3"/>
      <c r="K154" s="13"/>
      <c r="L154" s="13"/>
      <c r="M154" s="3"/>
      <c r="N154" s="54"/>
      <c r="O154" s="54"/>
      <c r="P154" s="54"/>
      <c r="Q154" s="3"/>
      <c r="R154" s="3"/>
      <c r="S154" s="3"/>
      <c r="T154" s="3"/>
      <c r="U154" s="3"/>
      <c r="V154" s="3"/>
      <c r="W154" s="3"/>
      <c r="X154" s="3"/>
      <c r="Y154" s="3"/>
      <c r="Z154" s="3"/>
    </row>
    <row r="155" spans="1:28" ht="15" customHeight="1">
      <c r="A155" s="3"/>
      <c r="B155" s="16"/>
      <c r="C155" s="12"/>
      <c r="D155" s="3"/>
      <c r="E155" s="3"/>
      <c r="F155" s="3"/>
      <c r="G155" s="12"/>
      <c r="H155" s="3"/>
      <c r="I155" s="3"/>
      <c r="J155" s="3"/>
      <c r="K155" s="13"/>
      <c r="L155" s="13"/>
      <c r="M155" s="3"/>
      <c r="N155" s="54"/>
      <c r="O155" s="54"/>
      <c r="P155" s="54"/>
      <c r="Q155" s="3"/>
      <c r="R155" s="3"/>
      <c r="S155" s="3"/>
      <c r="T155" s="3"/>
      <c r="U155" s="3"/>
      <c r="V155" s="3"/>
      <c r="W155" s="3"/>
      <c r="X155" s="3"/>
      <c r="Y155" s="3"/>
      <c r="Z155" s="3"/>
    </row>
    <row r="156" spans="1:28" ht="15" customHeight="1">
      <c r="A156" s="3"/>
      <c r="B156" s="16"/>
      <c r="C156" s="12"/>
      <c r="D156" s="3"/>
      <c r="E156" s="3"/>
      <c r="F156" s="3"/>
      <c r="G156" s="12"/>
      <c r="H156" s="3"/>
      <c r="I156" s="3"/>
      <c r="J156" s="3"/>
      <c r="K156" s="13"/>
      <c r="L156" s="13"/>
      <c r="M156" s="3"/>
      <c r="N156" s="54"/>
      <c r="O156" s="54"/>
      <c r="P156" s="54"/>
      <c r="Q156" s="3"/>
      <c r="R156" s="3"/>
      <c r="S156" s="3"/>
      <c r="T156" s="3"/>
      <c r="U156" s="3"/>
      <c r="V156" s="3"/>
      <c r="W156" s="3"/>
      <c r="X156" s="3"/>
      <c r="Y156" s="3"/>
      <c r="Z156" s="3"/>
    </row>
    <row r="157" spans="1:28" ht="15" customHeight="1">
      <c r="A157" s="3"/>
      <c r="B157" s="16"/>
      <c r="C157" s="12"/>
      <c r="D157" s="3"/>
      <c r="E157" s="3"/>
      <c r="F157" s="3"/>
      <c r="G157" s="12"/>
      <c r="H157" s="3"/>
      <c r="I157" s="3"/>
      <c r="J157" s="3"/>
      <c r="K157" s="13"/>
      <c r="L157" s="13"/>
      <c r="M157" s="3"/>
      <c r="N157" s="54"/>
      <c r="O157" s="54"/>
      <c r="P157" s="54"/>
      <c r="Q157" s="3"/>
      <c r="R157" s="3"/>
      <c r="S157" s="3"/>
      <c r="T157" s="3"/>
      <c r="U157" s="3"/>
      <c r="V157" s="3"/>
      <c r="W157" s="3"/>
      <c r="X157" s="3"/>
      <c r="Y157" s="3"/>
      <c r="Z157" s="3"/>
    </row>
    <row r="158" spans="1:28" ht="15" customHeight="1">
      <c r="A158" s="3"/>
      <c r="B158" s="16"/>
      <c r="C158" s="12"/>
      <c r="D158" s="3"/>
      <c r="E158" s="3"/>
      <c r="F158" s="3"/>
      <c r="G158" s="12"/>
      <c r="H158" s="3"/>
      <c r="I158" s="3"/>
      <c r="J158" s="3"/>
      <c r="K158" s="13"/>
      <c r="L158" s="13"/>
      <c r="M158" s="3"/>
      <c r="N158" s="54"/>
      <c r="O158" s="54"/>
      <c r="P158" s="54"/>
      <c r="Q158" s="3"/>
      <c r="R158" s="3"/>
      <c r="S158" s="3"/>
      <c r="T158" s="3"/>
      <c r="U158" s="3"/>
      <c r="V158" s="3"/>
      <c r="W158" s="3"/>
      <c r="X158" s="3"/>
      <c r="Y158" s="3"/>
      <c r="Z158" s="3"/>
    </row>
    <row r="159" spans="1:28" ht="15" customHeight="1">
      <c r="A159" s="3"/>
      <c r="B159" s="16"/>
      <c r="C159" s="12"/>
      <c r="D159" s="3"/>
      <c r="E159" s="3"/>
      <c r="F159" s="3"/>
      <c r="G159" s="12"/>
      <c r="H159" s="3"/>
      <c r="I159" s="3"/>
      <c r="J159" s="3"/>
      <c r="K159" s="13"/>
      <c r="L159" s="13"/>
      <c r="M159" s="3"/>
      <c r="N159" s="54"/>
      <c r="O159" s="54"/>
      <c r="P159" s="54"/>
      <c r="Q159" s="3"/>
      <c r="R159" s="3"/>
      <c r="S159" s="3"/>
      <c r="T159" s="3"/>
      <c r="U159" s="3"/>
      <c r="V159" s="3"/>
      <c r="W159" s="3"/>
      <c r="X159" s="3"/>
      <c r="Y159" s="3"/>
      <c r="Z159" s="3"/>
    </row>
    <row r="160" spans="1:28" ht="15" customHeight="1">
      <c r="A160" s="3"/>
      <c r="B160" s="16"/>
      <c r="C160" s="12"/>
      <c r="D160" s="3"/>
      <c r="E160" s="3"/>
      <c r="F160" s="3"/>
      <c r="G160" s="12"/>
      <c r="H160" s="3"/>
      <c r="I160" s="3"/>
      <c r="J160" s="3"/>
      <c r="K160" s="13"/>
      <c r="L160" s="13"/>
      <c r="M160" s="3"/>
      <c r="N160" s="54"/>
      <c r="O160" s="54"/>
      <c r="P160" s="54"/>
      <c r="Q160" s="3"/>
      <c r="R160" s="3"/>
      <c r="S160" s="3"/>
      <c r="T160" s="3"/>
      <c r="U160" s="3"/>
      <c r="V160" s="3"/>
      <c r="W160" s="3"/>
      <c r="X160" s="3"/>
      <c r="Y160" s="3"/>
      <c r="Z160" s="3"/>
    </row>
    <row r="161" spans="1:26" ht="15" customHeight="1">
      <c r="A161" s="3"/>
      <c r="B161" s="16"/>
      <c r="C161" s="12"/>
      <c r="D161" s="3"/>
      <c r="E161" s="3"/>
      <c r="F161" s="3"/>
      <c r="G161" s="12"/>
      <c r="H161" s="3"/>
      <c r="I161" s="3"/>
      <c r="J161" s="3"/>
      <c r="K161" s="13"/>
      <c r="L161" s="13"/>
      <c r="M161" s="3"/>
      <c r="N161" s="54"/>
      <c r="O161" s="54"/>
      <c r="P161" s="54"/>
      <c r="Q161" s="3"/>
      <c r="R161" s="3"/>
      <c r="S161" s="3"/>
      <c r="T161" s="3"/>
      <c r="U161" s="3"/>
      <c r="V161" s="3"/>
      <c r="W161" s="3"/>
      <c r="X161" s="3"/>
      <c r="Y161" s="3"/>
      <c r="Z161" s="3"/>
    </row>
    <row r="162" spans="1:26" ht="15" customHeight="1">
      <c r="A162" s="3"/>
      <c r="B162" s="16"/>
      <c r="C162" s="12"/>
      <c r="D162" s="3"/>
      <c r="E162" s="3"/>
      <c r="F162" s="3"/>
      <c r="G162" s="12"/>
      <c r="H162" s="3"/>
      <c r="I162" s="3"/>
      <c r="J162" s="3"/>
      <c r="K162" s="13"/>
      <c r="L162" s="13"/>
      <c r="M162" s="3"/>
      <c r="N162" s="54"/>
      <c r="O162" s="54"/>
      <c r="P162" s="54"/>
      <c r="Q162" s="3"/>
      <c r="R162" s="3"/>
      <c r="S162" s="3"/>
      <c r="T162" s="3"/>
      <c r="U162" s="3"/>
      <c r="V162" s="3"/>
      <c r="W162" s="3"/>
      <c r="X162" s="3"/>
      <c r="Y162" s="3"/>
      <c r="Z162" s="3"/>
    </row>
    <row r="163" spans="1:26" ht="15" customHeight="1">
      <c r="A163" s="3"/>
      <c r="B163" s="16"/>
      <c r="C163" s="12"/>
      <c r="D163" s="3"/>
      <c r="E163" s="3"/>
      <c r="F163" s="3"/>
      <c r="G163" s="12"/>
      <c r="H163" s="3"/>
      <c r="I163" s="3"/>
      <c r="J163" s="3"/>
      <c r="K163" s="13"/>
      <c r="L163" s="13"/>
      <c r="M163" s="3"/>
      <c r="N163" s="54"/>
      <c r="O163" s="54"/>
      <c r="P163" s="54"/>
      <c r="Q163" s="3"/>
      <c r="R163" s="3"/>
      <c r="S163" s="3"/>
      <c r="T163" s="3"/>
      <c r="U163" s="3"/>
      <c r="V163" s="3"/>
      <c r="W163" s="3"/>
      <c r="X163" s="3"/>
      <c r="Y163" s="3"/>
      <c r="Z163" s="3"/>
    </row>
    <row r="164" spans="1:26" ht="15" customHeight="1">
      <c r="A164" s="3"/>
      <c r="B164" s="16"/>
      <c r="C164" s="12"/>
      <c r="D164" s="3"/>
      <c r="E164" s="3"/>
      <c r="F164" s="3"/>
      <c r="G164" s="12"/>
      <c r="H164" s="3"/>
      <c r="I164" s="3"/>
      <c r="J164" s="3"/>
      <c r="K164" s="13"/>
      <c r="L164" s="13"/>
      <c r="M164" s="3"/>
      <c r="N164" s="54"/>
      <c r="O164" s="54"/>
      <c r="P164" s="54"/>
      <c r="Q164" s="3"/>
      <c r="R164" s="3"/>
      <c r="S164" s="3"/>
      <c r="T164" s="3"/>
      <c r="U164" s="3"/>
      <c r="V164" s="3"/>
      <c r="W164" s="3"/>
      <c r="X164" s="3"/>
      <c r="Y164" s="3"/>
      <c r="Z164" s="3"/>
    </row>
    <row r="165" spans="1:26" ht="15" customHeight="1">
      <c r="A165" s="3"/>
      <c r="B165" s="16"/>
      <c r="C165" s="12"/>
      <c r="D165" s="3"/>
      <c r="E165" s="3"/>
      <c r="F165" s="3"/>
      <c r="G165" s="12"/>
      <c r="H165" s="3"/>
      <c r="I165" s="3"/>
      <c r="J165" s="3"/>
      <c r="K165" s="13"/>
      <c r="L165" s="13"/>
      <c r="M165" s="3"/>
      <c r="N165" s="54"/>
      <c r="O165" s="54"/>
      <c r="P165" s="54"/>
      <c r="Q165" s="3"/>
      <c r="R165" s="3"/>
      <c r="S165" s="3"/>
      <c r="T165" s="3"/>
      <c r="U165" s="3"/>
      <c r="V165" s="3"/>
      <c r="W165" s="3"/>
      <c r="X165" s="3"/>
      <c r="Y165" s="3"/>
      <c r="Z165" s="3"/>
    </row>
    <row r="166" spans="1:26" ht="15" customHeight="1">
      <c r="A166" s="3"/>
      <c r="B166" s="16"/>
      <c r="C166" s="12"/>
      <c r="D166" s="3"/>
      <c r="E166" s="3"/>
      <c r="F166" s="3"/>
      <c r="G166" s="12"/>
      <c r="H166" s="3"/>
      <c r="I166" s="3"/>
      <c r="J166" s="3"/>
      <c r="K166" s="13"/>
      <c r="L166" s="13"/>
      <c r="M166" s="3"/>
      <c r="N166" s="54"/>
      <c r="O166" s="54"/>
      <c r="P166" s="54"/>
      <c r="Q166" s="3"/>
      <c r="R166" s="3"/>
      <c r="S166" s="3"/>
      <c r="T166" s="3"/>
      <c r="U166" s="3"/>
      <c r="V166" s="3"/>
      <c r="W166" s="3"/>
      <c r="X166" s="3"/>
      <c r="Y166" s="3"/>
      <c r="Z166" s="3"/>
    </row>
    <row r="167" spans="1:26" ht="15" customHeight="1">
      <c r="A167" s="3"/>
      <c r="B167" s="16"/>
      <c r="C167" s="12"/>
      <c r="D167" s="3"/>
      <c r="E167" s="3"/>
      <c r="F167" s="3"/>
      <c r="G167" s="12"/>
      <c r="H167" s="3"/>
      <c r="I167" s="3"/>
      <c r="J167" s="3"/>
      <c r="K167" s="13"/>
      <c r="L167" s="13"/>
      <c r="M167" s="3"/>
      <c r="N167" s="54"/>
      <c r="O167" s="54"/>
      <c r="P167" s="54"/>
      <c r="Q167" s="3"/>
      <c r="R167" s="3"/>
      <c r="S167" s="3"/>
      <c r="T167" s="3"/>
      <c r="U167" s="3"/>
      <c r="V167" s="3"/>
      <c r="W167" s="3"/>
      <c r="X167" s="3"/>
      <c r="Y167" s="3"/>
      <c r="Z167" s="3"/>
    </row>
    <row r="168" spans="1:26" ht="15" customHeight="1">
      <c r="A168" s="3"/>
      <c r="B168" s="16"/>
      <c r="C168" s="12"/>
      <c r="D168" s="3"/>
      <c r="E168" s="3"/>
      <c r="F168" s="3"/>
      <c r="G168" s="12"/>
      <c r="H168" s="3"/>
      <c r="I168" s="3"/>
      <c r="J168" s="3"/>
      <c r="K168" s="13"/>
      <c r="L168" s="13"/>
      <c r="M168" s="3"/>
      <c r="N168" s="54"/>
      <c r="O168" s="54"/>
      <c r="P168" s="54"/>
      <c r="Q168" s="3"/>
      <c r="R168" s="3"/>
      <c r="S168" s="3"/>
      <c r="T168" s="3"/>
      <c r="U168" s="3"/>
      <c r="V168" s="3"/>
      <c r="W168" s="3"/>
      <c r="X168" s="3"/>
      <c r="Y168" s="3"/>
      <c r="Z168" s="3"/>
    </row>
    <row r="169" spans="1:26" ht="15" customHeight="1">
      <c r="A169" s="3"/>
      <c r="B169" s="16"/>
      <c r="C169" s="12"/>
      <c r="D169" s="3"/>
      <c r="E169" s="3"/>
      <c r="F169" s="3"/>
      <c r="G169" s="12"/>
      <c r="H169" s="3"/>
      <c r="I169" s="3"/>
      <c r="J169" s="3"/>
      <c r="K169" s="13"/>
      <c r="L169" s="13"/>
      <c r="M169" s="3"/>
      <c r="N169" s="54"/>
      <c r="O169" s="54"/>
      <c r="P169" s="54"/>
      <c r="Q169" s="3"/>
      <c r="R169" s="3"/>
      <c r="S169" s="3"/>
      <c r="T169" s="3"/>
      <c r="U169" s="3"/>
      <c r="V169" s="3"/>
      <c r="W169" s="3"/>
      <c r="X169" s="3"/>
      <c r="Y169" s="3"/>
      <c r="Z169" s="3"/>
    </row>
    <row r="170" spans="1:26" ht="15" customHeight="1">
      <c r="A170" s="3"/>
      <c r="B170" s="16"/>
      <c r="C170" s="12"/>
      <c r="D170" s="3"/>
      <c r="E170" s="3"/>
      <c r="F170" s="3"/>
      <c r="G170" s="12"/>
      <c r="H170" s="3"/>
      <c r="I170" s="3"/>
      <c r="J170" s="3"/>
      <c r="K170" s="13"/>
      <c r="L170" s="13"/>
      <c r="M170" s="3"/>
      <c r="N170" s="54"/>
      <c r="O170" s="54"/>
      <c r="P170" s="54"/>
      <c r="Q170" s="3"/>
      <c r="R170" s="3"/>
      <c r="S170" s="3"/>
      <c r="T170" s="3"/>
      <c r="U170" s="3"/>
      <c r="V170" s="3"/>
      <c r="W170" s="3"/>
      <c r="X170" s="3"/>
      <c r="Y170" s="3"/>
      <c r="Z170" s="3"/>
    </row>
    <row r="171" spans="1:26" ht="15" customHeight="1">
      <c r="A171" s="3"/>
      <c r="B171" s="16"/>
      <c r="C171" s="12"/>
      <c r="D171" s="3"/>
      <c r="E171" s="3"/>
      <c r="F171" s="3"/>
      <c r="G171" s="12"/>
      <c r="H171" s="3"/>
      <c r="I171" s="3"/>
      <c r="J171" s="3"/>
      <c r="K171" s="13"/>
      <c r="L171" s="13"/>
      <c r="M171" s="3"/>
      <c r="N171" s="54"/>
      <c r="O171" s="54"/>
      <c r="P171" s="54"/>
      <c r="Q171" s="3"/>
      <c r="R171" s="3"/>
      <c r="S171" s="3"/>
      <c r="T171" s="3"/>
      <c r="U171" s="3"/>
      <c r="V171" s="3"/>
      <c r="W171" s="3"/>
      <c r="X171" s="3"/>
      <c r="Y171" s="3"/>
      <c r="Z171" s="3"/>
    </row>
    <row r="172" spans="1:26" ht="15" customHeight="1">
      <c r="A172" s="3"/>
      <c r="B172" s="16"/>
      <c r="C172" s="12"/>
      <c r="D172" s="3"/>
      <c r="E172" s="3"/>
      <c r="F172" s="3"/>
      <c r="G172" s="12"/>
      <c r="H172" s="3"/>
      <c r="I172" s="3"/>
      <c r="J172" s="3"/>
      <c r="K172" s="13"/>
      <c r="L172" s="13"/>
      <c r="M172" s="3"/>
      <c r="N172" s="54"/>
      <c r="O172" s="54"/>
      <c r="P172" s="54"/>
      <c r="Q172" s="3"/>
      <c r="R172" s="3"/>
      <c r="S172" s="3"/>
      <c r="T172" s="3"/>
      <c r="U172" s="3"/>
      <c r="V172" s="3"/>
      <c r="W172" s="3"/>
      <c r="X172" s="3"/>
      <c r="Y172" s="3"/>
      <c r="Z172" s="3"/>
    </row>
    <row r="173" spans="1:26" ht="15" customHeight="1">
      <c r="A173" s="3"/>
      <c r="B173" s="16"/>
      <c r="C173" s="12"/>
      <c r="D173" s="3"/>
      <c r="E173" s="3"/>
      <c r="F173" s="3"/>
      <c r="G173" s="12"/>
      <c r="H173" s="3"/>
      <c r="I173" s="3"/>
      <c r="J173" s="3"/>
      <c r="K173" s="13"/>
      <c r="L173" s="13"/>
      <c r="M173" s="3"/>
      <c r="N173" s="54"/>
      <c r="O173" s="54"/>
      <c r="P173" s="54"/>
      <c r="Q173" s="3"/>
      <c r="R173" s="3"/>
      <c r="S173" s="3"/>
      <c r="T173" s="3"/>
      <c r="U173" s="3"/>
      <c r="V173" s="3"/>
      <c r="W173" s="3"/>
      <c r="X173" s="3"/>
      <c r="Y173" s="3"/>
      <c r="Z173" s="3"/>
    </row>
    <row r="174" spans="1:26" ht="15" customHeight="1">
      <c r="A174" s="3"/>
      <c r="B174" s="16"/>
      <c r="C174" s="12"/>
      <c r="D174" s="3"/>
      <c r="E174" s="3"/>
      <c r="F174" s="3"/>
      <c r="G174" s="12"/>
      <c r="H174" s="3"/>
      <c r="I174" s="3"/>
      <c r="J174" s="3"/>
      <c r="K174" s="13"/>
      <c r="L174" s="13"/>
      <c r="M174" s="3"/>
      <c r="N174" s="54"/>
      <c r="O174" s="54"/>
      <c r="P174" s="54"/>
      <c r="Q174" s="3"/>
      <c r="R174" s="3"/>
      <c r="S174" s="3"/>
      <c r="T174" s="3"/>
      <c r="U174" s="3"/>
      <c r="V174" s="3"/>
      <c r="W174" s="3"/>
      <c r="X174" s="3"/>
      <c r="Y174" s="3"/>
      <c r="Z174" s="3"/>
    </row>
    <row r="175" spans="1:26" ht="15" customHeight="1">
      <c r="A175" s="3"/>
      <c r="B175" s="16"/>
      <c r="C175" s="12"/>
      <c r="D175" s="3"/>
      <c r="E175" s="3"/>
      <c r="F175" s="3"/>
      <c r="G175" s="12"/>
      <c r="H175" s="3"/>
      <c r="I175" s="3"/>
      <c r="J175" s="3"/>
      <c r="K175" s="13"/>
      <c r="L175" s="13"/>
      <c r="M175" s="3"/>
      <c r="N175" s="54"/>
      <c r="O175" s="54"/>
      <c r="P175" s="54"/>
      <c r="Q175" s="3"/>
      <c r="R175" s="3"/>
      <c r="S175" s="3"/>
      <c r="T175" s="3"/>
      <c r="U175" s="3"/>
      <c r="V175" s="3"/>
      <c r="W175" s="3"/>
      <c r="X175" s="3"/>
      <c r="Y175" s="3"/>
      <c r="Z175" s="3"/>
    </row>
    <row r="176" spans="1:26" ht="15" customHeight="1">
      <c r="A176" s="3"/>
      <c r="B176" s="16"/>
      <c r="C176" s="12"/>
      <c r="D176" s="3"/>
      <c r="E176" s="3"/>
      <c r="F176" s="3"/>
      <c r="G176" s="12"/>
      <c r="H176" s="3"/>
      <c r="I176" s="3"/>
      <c r="J176" s="3"/>
      <c r="K176" s="13"/>
      <c r="L176" s="13"/>
      <c r="M176" s="3"/>
      <c r="N176" s="54"/>
      <c r="O176" s="54"/>
      <c r="P176" s="54"/>
      <c r="Q176" s="3"/>
      <c r="R176" s="3"/>
      <c r="S176" s="3"/>
      <c r="T176" s="3"/>
      <c r="U176" s="3"/>
      <c r="V176" s="3"/>
      <c r="W176" s="3"/>
      <c r="X176" s="3"/>
      <c r="Y176" s="3"/>
      <c r="Z176" s="3"/>
    </row>
    <row r="177" spans="1:26" ht="15" customHeight="1">
      <c r="A177" s="3"/>
      <c r="B177" s="16"/>
      <c r="C177" s="12"/>
      <c r="D177" s="3"/>
      <c r="E177" s="3"/>
      <c r="F177" s="3"/>
      <c r="G177" s="12"/>
      <c r="H177" s="3"/>
      <c r="I177" s="3"/>
      <c r="J177" s="3"/>
      <c r="K177" s="13"/>
      <c r="L177" s="13"/>
      <c r="M177" s="3"/>
      <c r="N177" s="54"/>
      <c r="O177" s="54"/>
      <c r="P177" s="54"/>
      <c r="Q177" s="3"/>
      <c r="R177" s="3"/>
      <c r="S177" s="3"/>
      <c r="T177" s="3"/>
      <c r="U177" s="3"/>
      <c r="V177" s="3"/>
      <c r="W177" s="3"/>
      <c r="X177" s="3"/>
      <c r="Y177" s="3"/>
      <c r="Z177" s="3"/>
    </row>
    <row r="178" spans="1:26" ht="15" customHeight="1">
      <c r="A178" s="3"/>
      <c r="B178" s="16"/>
      <c r="C178" s="12"/>
      <c r="D178" s="3"/>
      <c r="E178" s="3"/>
      <c r="F178" s="3"/>
      <c r="G178" s="12"/>
      <c r="H178" s="3"/>
      <c r="I178" s="3"/>
      <c r="J178" s="3"/>
      <c r="K178" s="13"/>
      <c r="L178" s="13"/>
      <c r="M178" s="3"/>
      <c r="N178" s="54"/>
      <c r="O178" s="54"/>
      <c r="P178" s="54"/>
      <c r="Q178" s="3"/>
      <c r="R178" s="3"/>
      <c r="S178" s="3"/>
      <c r="T178" s="3"/>
      <c r="U178" s="3"/>
      <c r="V178" s="3"/>
      <c r="W178" s="3"/>
      <c r="X178" s="3"/>
      <c r="Y178" s="3"/>
      <c r="Z178" s="3"/>
    </row>
    <row r="179" spans="1:26" ht="15" customHeight="1">
      <c r="A179" s="3"/>
      <c r="B179" s="16"/>
      <c r="C179" s="12"/>
      <c r="D179" s="3"/>
      <c r="E179" s="3"/>
      <c r="F179" s="3"/>
      <c r="G179" s="12"/>
      <c r="H179" s="3"/>
      <c r="I179" s="3"/>
      <c r="J179" s="3"/>
      <c r="K179" s="13"/>
      <c r="L179" s="13"/>
      <c r="M179" s="3"/>
      <c r="N179" s="54"/>
      <c r="O179" s="54"/>
      <c r="P179" s="54"/>
      <c r="Q179" s="3"/>
      <c r="R179" s="3"/>
      <c r="S179" s="3"/>
      <c r="T179" s="3"/>
      <c r="U179" s="3"/>
      <c r="V179" s="3"/>
      <c r="W179" s="3"/>
      <c r="X179" s="3"/>
      <c r="Y179" s="3"/>
      <c r="Z179" s="3"/>
    </row>
    <row r="180" spans="1:26" ht="15" customHeight="1">
      <c r="A180" s="3"/>
      <c r="B180" s="16"/>
      <c r="C180" s="12"/>
      <c r="D180" s="3"/>
      <c r="E180" s="3"/>
      <c r="F180" s="3"/>
      <c r="G180" s="12"/>
      <c r="H180" s="3"/>
      <c r="I180" s="3"/>
      <c r="J180" s="3"/>
      <c r="K180" s="13"/>
      <c r="L180" s="13"/>
      <c r="M180" s="3"/>
      <c r="N180" s="54"/>
      <c r="O180" s="54"/>
      <c r="P180" s="54"/>
      <c r="Q180" s="3"/>
      <c r="R180" s="3"/>
      <c r="S180" s="3"/>
      <c r="T180" s="3"/>
      <c r="U180" s="3"/>
      <c r="V180" s="3"/>
      <c r="W180" s="3"/>
      <c r="X180" s="3"/>
      <c r="Y180" s="3"/>
      <c r="Z180" s="3"/>
    </row>
    <row r="181" spans="1:26" ht="15" customHeight="1">
      <c r="A181" s="3"/>
      <c r="B181" s="16"/>
      <c r="C181" s="12"/>
      <c r="D181" s="3"/>
      <c r="E181" s="3"/>
      <c r="F181" s="3"/>
      <c r="G181" s="12"/>
      <c r="H181" s="3"/>
      <c r="I181" s="3"/>
      <c r="J181" s="3"/>
      <c r="K181" s="13"/>
      <c r="L181" s="13"/>
      <c r="M181" s="3"/>
      <c r="N181" s="54"/>
      <c r="O181" s="54"/>
      <c r="P181" s="54"/>
      <c r="Q181" s="3"/>
      <c r="R181" s="3"/>
      <c r="S181" s="3"/>
      <c r="T181" s="3"/>
      <c r="U181" s="3"/>
      <c r="V181" s="3"/>
      <c r="W181" s="3"/>
      <c r="X181" s="3"/>
      <c r="Y181" s="3"/>
      <c r="Z181" s="3"/>
    </row>
    <row r="182" spans="1:26" ht="15" customHeight="1">
      <c r="A182" s="3"/>
      <c r="B182" s="16"/>
      <c r="C182" s="12"/>
      <c r="D182" s="3"/>
      <c r="E182" s="3"/>
      <c r="F182" s="3"/>
      <c r="G182" s="12"/>
      <c r="H182" s="3"/>
      <c r="I182" s="3"/>
      <c r="J182" s="3"/>
      <c r="K182" s="13"/>
      <c r="L182" s="13"/>
      <c r="M182" s="3"/>
      <c r="N182" s="54"/>
      <c r="O182" s="54"/>
      <c r="P182" s="54"/>
      <c r="Q182" s="3"/>
      <c r="R182" s="3"/>
      <c r="S182" s="3"/>
      <c r="T182" s="3"/>
      <c r="U182" s="3"/>
      <c r="V182" s="3"/>
      <c r="W182" s="3"/>
      <c r="X182" s="3"/>
      <c r="Y182" s="3"/>
      <c r="Z182" s="3"/>
    </row>
    <row r="183" spans="1:26" ht="15" customHeight="1">
      <c r="A183" s="3"/>
      <c r="B183" s="16"/>
      <c r="C183" s="12"/>
      <c r="D183" s="3"/>
      <c r="E183" s="3"/>
      <c r="F183" s="3"/>
      <c r="G183" s="12"/>
      <c r="H183" s="3"/>
      <c r="I183" s="3"/>
      <c r="J183" s="3"/>
      <c r="K183" s="13"/>
      <c r="L183" s="13"/>
      <c r="M183" s="3"/>
      <c r="N183" s="54"/>
      <c r="O183" s="54"/>
      <c r="P183" s="54"/>
      <c r="Q183" s="3"/>
      <c r="R183" s="3"/>
      <c r="S183" s="3"/>
      <c r="T183" s="3"/>
      <c r="U183" s="3"/>
      <c r="V183" s="3"/>
      <c r="W183" s="3"/>
      <c r="X183" s="3"/>
      <c r="Y183" s="3"/>
      <c r="Z183" s="3"/>
    </row>
    <row r="184" spans="1:26" ht="15" customHeight="1">
      <c r="A184" s="3"/>
      <c r="B184" s="16"/>
      <c r="C184" s="12"/>
      <c r="D184" s="3"/>
      <c r="E184" s="3"/>
      <c r="F184" s="3"/>
      <c r="G184" s="12"/>
      <c r="H184" s="3"/>
      <c r="I184" s="3"/>
      <c r="J184" s="3"/>
      <c r="K184" s="13"/>
      <c r="L184" s="13"/>
      <c r="M184" s="3"/>
      <c r="N184" s="54"/>
      <c r="O184" s="54"/>
      <c r="P184" s="54"/>
      <c r="Q184" s="3"/>
      <c r="R184" s="3"/>
      <c r="S184" s="3"/>
      <c r="T184" s="3"/>
      <c r="U184" s="3"/>
      <c r="V184" s="3"/>
      <c r="W184" s="3"/>
      <c r="X184" s="3"/>
      <c r="Y184" s="3"/>
      <c r="Z184" s="3"/>
    </row>
    <row r="185" spans="1:26" ht="15" customHeight="1">
      <c r="A185" s="3"/>
      <c r="B185" s="16"/>
      <c r="C185" s="12"/>
      <c r="D185" s="3"/>
      <c r="E185" s="3"/>
      <c r="F185" s="3"/>
      <c r="G185" s="12"/>
      <c r="H185" s="3"/>
      <c r="I185" s="3"/>
      <c r="J185" s="3"/>
      <c r="K185" s="13"/>
      <c r="L185" s="13"/>
      <c r="M185" s="3"/>
      <c r="N185" s="54"/>
      <c r="O185" s="54"/>
      <c r="P185" s="54"/>
      <c r="Q185" s="3"/>
      <c r="R185" s="3"/>
      <c r="S185" s="3"/>
      <c r="T185" s="3"/>
      <c r="U185" s="3"/>
      <c r="V185" s="3"/>
      <c r="W185" s="3"/>
      <c r="X185" s="3"/>
      <c r="Y185" s="3"/>
      <c r="Z185" s="3"/>
    </row>
    <row r="186" spans="1:26" ht="15" customHeight="1">
      <c r="A186" s="3"/>
      <c r="B186" s="16"/>
      <c r="C186" s="12"/>
      <c r="D186" s="3"/>
      <c r="E186" s="3"/>
      <c r="F186" s="3"/>
      <c r="G186" s="12"/>
      <c r="H186" s="3"/>
      <c r="I186" s="3"/>
      <c r="J186" s="3"/>
      <c r="K186" s="13"/>
      <c r="L186" s="13"/>
      <c r="M186" s="3"/>
      <c r="N186" s="54"/>
      <c r="O186" s="54"/>
      <c r="P186" s="54"/>
      <c r="Q186" s="3"/>
      <c r="R186" s="3"/>
      <c r="S186" s="3"/>
      <c r="T186" s="3"/>
      <c r="U186" s="3"/>
      <c r="V186" s="3"/>
      <c r="W186" s="3"/>
      <c r="X186" s="3"/>
      <c r="Y186" s="3"/>
      <c r="Z186" s="3"/>
    </row>
    <row r="187" spans="1:26" ht="15" customHeight="1">
      <c r="A187" s="3"/>
      <c r="B187" s="16"/>
      <c r="C187" s="12"/>
      <c r="D187" s="3"/>
      <c r="E187" s="3"/>
      <c r="F187" s="3"/>
      <c r="G187" s="12"/>
      <c r="H187" s="3"/>
      <c r="I187" s="3"/>
      <c r="J187" s="3"/>
      <c r="K187" s="13"/>
      <c r="L187" s="13"/>
      <c r="M187" s="3"/>
      <c r="N187" s="54"/>
      <c r="O187" s="54"/>
      <c r="P187" s="54"/>
      <c r="Q187" s="3"/>
      <c r="R187" s="3"/>
      <c r="S187" s="3"/>
      <c r="T187" s="3"/>
      <c r="U187" s="3"/>
      <c r="V187" s="3"/>
      <c r="W187" s="3"/>
      <c r="X187" s="3"/>
      <c r="Y187" s="3"/>
      <c r="Z187" s="3"/>
    </row>
    <row r="188" spans="1:26" ht="15" customHeight="1">
      <c r="A188" s="3"/>
      <c r="B188" s="16"/>
      <c r="C188" s="12"/>
      <c r="D188" s="3"/>
      <c r="E188" s="3"/>
      <c r="F188" s="3"/>
      <c r="G188" s="12"/>
      <c r="H188" s="3"/>
      <c r="I188" s="3"/>
      <c r="J188" s="3"/>
      <c r="K188" s="13"/>
      <c r="L188" s="13"/>
      <c r="M188" s="3"/>
      <c r="N188" s="54"/>
      <c r="O188" s="54"/>
      <c r="P188" s="54"/>
      <c r="Q188" s="3"/>
      <c r="R188" s="3"/>
      <c r="S188" s="3"/>
      <c r="T188" s="3"/>
      <c r="U188" s="3"/>
      <c r="V188" s="3"/>
      <c r="W188" s="3"/>
      <c r="X188" s="3"/>
      <c r="Y188" s="3"/>
      <c r="Z188" s="3"/>
    </row>
    <row r="189" spans="1:26" ht="15" customHeight="1">
      <c r="A189" s="3"/>
      <c r="B189" s="16"/>
      <c r="C189" s="12"/>
      <c r="D189" s="3"/>
      <c r="E189" s="3"/>
      <c r="F189" s="3"/>
      <c r="G189" s="12"/>
      <c r="H189" s="3"/>
      <c r="I189" s="3"/>
      <c r="J189" s="3"/>
      <c r="K189" s="13"/>
      <c r="L189" s="13"/>
      <c r="M189" s="3"/>
      <c r="N189" s="54"/>
      <c r="O189" s="54"/>
      <c r="P189" s="54"/>
      <c r="Q189" s="3"/>
      <c r="R189" s="3"/>
      <c r="S189" s="3"/>
      <c r="T189" s="3"/>
      <c r="U189" s="3"/>
      <c r="V189" s="3"/>
      <c r="W189" s="3"/>
      <c r="X189" s="3"/>
      <c r="Y189" s="3"/>
      <c r="Z189" s="3"/>
    </row>
    <row r="190" spans="1:26" ht="15" customHeight="1">
      <c r="A190" s="3"/>
      <c r="B190" s="16"/>
      <c r="C190" s="12"/>
      <c r="D190" s="3"/>
      <c r="E190" s="3"/>
      <c r="F190" s="3"/>
      <c r="G190" s="12"/>
      <c r="H190" s="3"/>
      <c r="I190" s="3"/>
      <c r="J190" s="3"/>
      <c r="K190" s="13"/>
      <c r="L190" s="13"/>
      <c r="M190" s="3"/>
      <c r="N190" s="54"/>
      <c r="O190" s="54"/>
      <c r="P190" s="54"/>
      <c r="Q190" s="3"/>
      <c r="R190" s="3"/>
      <c r="S190" s="3"/>
      <c r="T190" s="3"/>
      <c r="U190" s="3"/>
      <c r="V190" s="3"/>
      <c r="W190" s="3"/>
      <c r="X190" s="3"/>
      <c r="Y190" s="3"/>
      <c r="Z190" s="3"/>
    </row>
    <row r="191" spans="1:26" ht="15" customHeight="1">
      <c r="A191" s="3"/>
      <c r="B191" s="16"/>
      <c r="C191" s="12"/>
      <c r="D191" s="3"/>
      <c r="E191" s="3"/>
      <c r="F191" s="3"/>
      <c r="G191" s="12"/>
      <c r="H191" s="3"/>
      <c r="I191" s="3"/>
      <c r="J191" s="3"/>
      <c r="K191" s="13"/>
      <c r="L191" s="13"/>
      <c r="M191" s="3"/>
      <c r="N191" s="54"/>
      <c r="O191" s="54"/>
      <c r="P191" s="54"/>
      <c r="Q191" s="3"/>
      <c r="R191" s="3"/>
      <c r="S191" s="3"/>
      <c r="T191" s="3"/>
      <c r="U191" s="3"/>
      <c r="V191" s="3"/>
      <c r="W191" s="3"/>
      <c r="X191" s="3"/>
      <c r="Y191" s="3"/>
      <c r="Z191" s="3"/>
    </row>
    <row r="192" spans="1:26" ht="15" customHeight="1">
      <c r="A192" s="3"/>
      <c r="B192" s="16"/>
      <c r="C192" s="12"/>
      <c r="D192" s="3"/>
      <c r="E192" s="3"/>
      <c r="F192" s="3"/>
      <c r="G192" s="12"/>
      <c r="H192" s="3"/>
      <c r="I192" s="3"/>
      <c r="J192" s="3"/>
      <c r="K192" s="13"/>
      <c r="L192" s="13"/>
      <c r="M192" s="3"/>
      <c r="N192" s="54"/>
      <c r="O192" s="54"/>
      <c r="P192" s="54"/>
      <c r="Q192" s="3"/>
      <c r="R192" s="3"/>
      <c r="S192" s="3"/>
      <c r="T192" s="3"/>
      <c r="U192" s="3"/>
      <c r="V192" s="3"/>
      <c r="W192" s="3"/>
      <c r="X192" s="3"/>
      <c r="Y192" s="3"/>
      <c r="Z192" s="3"/>
    </row>
    <row r="193" spans="1:26" ht="15" customHeight="1">
      <c r="A193" s="3"/>
      <c r="B193" s="16"/>
      <c r="C193" s="12"/>
      <c r="D193" s="3"/>
      <c r="E193" s="3"/>
      <c r="F193" s="3"/>
      <c r="G193" s="12"/>
      <c r="H193" s="3"/>
      <c r="I193" s="3"/>
      <c r="J193" s="3"/>
      <c r="K193" s="13"/>
      <c r="L193" s="13"/>
      <c r="M193" s="3"/>
      <c r="N193" s="54"/>
      <c r="O193" s="54"/>
      <c r="P193" s="54"/>
      <c r="Q193" s="3"/>
      <c r="R193" s="3"/>
      <c r="S193" s="3"/>
      <c r="T193" s="3"/>
      <c r="U193" s="3"/>
      <c r="V193" s="3"/>
      <c r="W193" s="3"/>
      <c r="X193" s="3"/>
      <c r="Y193" s="3"/>
      <c r="Z193" s="3"/>
    </row>
    <row r="194" spans="1:26" ht="15" customHeight="1">
      <c r="A194" s="3"/>
      <c r="B194" s="16"/>
      <c r="C194" s="12"/>
      <c r="D194" s="3"/>
      <c r="E194" s="3"/>
      <c r="F194" s="3"/>
      <c r="G194" s="12"/>
      <c r="H194" s="3"/>
      <c r="I194" s="3"/>
      <c r="J194" s="3"/>
      <c r="K194" s="13"/>
      <c r="L194" s="13"/>
      <c r="M194" s="3"/>
      <c r="N194" s="54"/>
      <c r="O194" s="54"/>
      <c r="P194" s="54"/>
      <c r="Q194" s="3"/>
      <c r="R194" s="3"/>
      <c r="S194" s="3"/>
      <c r="T194" s="3"/>
      <c r="U194" s="3"/>
      <c r="V194" s="3"/>
      <c r="W194" s="3"/>
      <c r="X194" s="3"/>
      <c r="Y194" s="3"/>
      <c r="Z194" s="3"/>
    </row>
    <row r="195" spans="1:26" ht="15" customHeight="1">
      <c r="A195" s="3"/>
      <c r="B195" s="16"/>
      <c r="C195" s="12"/>
      <c r="D195" s="3"/>
      <c r="E195" s="3"/>
      <c r="F195" s="3"/>
      <c r="G195" s="12"/>
      <c r="H195" s="3"/>
      <c r="I195" s="3"/>
      <c r="J195" s="3"/>
      <c r="K195" s="13"/>
      <c r="L195" s="13"/>
      <c r="M195" s="3"/>
      <c r="N195" s="54"/>
      <c r="O195" s="54"/>
      <c r="P195" s="54"/>
      <c r="Q195" s="3"/>
      <c r="R195" s="3"/>
      <c r="S195" s="3"/>
      <c r="T195" s="3"/>
      <c r="U195" s="3"/>
      <c r="V195" s="3"/>
      <c r="W195" s="3"/>
      <c r="X195" s="3"/>
      <c r="Y195" s="3"/>
      <c r="Z195" s="3"/>
    </row>
    <row r="196" spans="1:26" ht="15" customHeight="1">
      <c r="A196" s="3"/>
      <c r="B196" s="16"/>
      <c r="C196" s="12"/>
      <c r="D196" s="3"/>
      <c r="E196" s="3"/>
      <c r="F196" s="3"/>
      <c r="G196" s="12"/>
      <c r="H196" s="3"/>
      <c r="I196" s="3"/>
      <c r="J196" s="3"/>
      <c r="K196" s="13"/>
      <c r="L196" s="13"/>
      <c r="M196" s="3"/>
      <c r="N196" s="54"/>
      <c r="O196" s="54"/>
      <c r="P196" s="54"/>
      <c r="Q196" s="3"/>
      <c r="R196" s="3"/>
      <c r="S196" s="3"/>
      <c r="T196" s="3"/>
      <c r="U196" s="3"/>
      <c r="V196" s="3"/>
      <c r="W196" s="3"/>
      <c r="X196" s="3"/>
      <c r="Y196" s="3"/>
      <c r="Z196" s="3"/>
    </row>
    <row r="197" spans="1:26" ht="15" customHeight="1">
      <c r="A197" s="3"/>
      <c r="B197" s="16"/>
      <c r="C197" s="12"/>
      <c r="D197" s="3"/>
      <c r="E197" s="3"/>
      <c r="F197" s="3"/>
      <c r="G197" s="12"/>
      <c r="H197" s="3"/>
      <c r="I197" s="3"/>
      <c r="J197" s="3"/>
      <c r="K197" s="13"/>
      <c r="L197" s="13"/>
      <c r="M197" s="3"/>
      <c r="N197" s="54"/>
      <c r="O197" s="54"/>
      <c r="P197" s="54"/>
      <c r="Q197" s="3"/>
      <c r="R197" s="3"/>
      <c r="S197" s="3"/>
      <c r="T197" s="3"/>
      <c r="U197" s="3"/>
      <c r="V197" s="3"/>
      <c r="W197" s="3"/>
      <c r="X197" s="3"/>
      <c r="Y197" s="3"/>
      <c r="Z197" s="3"/>
    </row>
    <row r="198" spans="1:26" ht="15" customHeight="1">
      <c r="A198" s="3"/>
      <c r="B198" s="16"/>
      <c r="C198" s="12"/>
      <c r="D198" s="3"/>
      <c r="E198" s="3"/>
      <c r="F198" s="3"/>
      <c r="G198" s="12"/>
      <c r="H198" s="3"/>
      <c r="I198" s="3"/>
      <c r="J198" s="3"/>
      <c r="K198" s="13"/>
      <c r="L198" s="13"/>
      <c r="M198" s="3"/>
      <c r="N198" s="54"/>
      <c r="O198" s="54"/>
      <c r="P198" s="54"/>
      <c r="Q198" s="3"/>
      <c r="R198" s="3"/>
      <c r="S198" s="3"/>
      <c r="T198" s="3"/>
      <c r="U198" s="3"/>
      <c r="V198" s="3"/>
      <c r="W198" s="3"/>
      <c r="X198" s="3"/>
      <c r="Y198" s="3"/>
      <c r="Z198" s="3"/>
    </row>
    <row r="199" spans="1:26" ht="15" customHeight="1">
      <c r="A199" s="3"/>
      <c r="B199" s="16"/>
      <c r="C199" s="12"/>
      <c r="D199" s="3"/>
      <c r="E199" s="3"/>
      <c r="F199" s="3"/>
      <c r="G199" s="12"/>
      <c r="H199" s="3"/>
      <c r="I199" s="3"/>
      <c r="J199" s="3"/>
      <c r="K199" s="13"/>
      <c r="L199" s="13"/>
      <c r="M199" s="3"/>
      <c r="N199" s="54"/>
      <c r="O199" s="54"/>
      <c r="P199" s="54"/>
      <c r="Q199" s="3"/>
      <c r="R199" s="3"/>
      <c r="S199" s="3"/>
      <c r="T199" s="3"/>
      <c r="U199" s="3"/>
      <c r="V199" s="3"/>
      <c r="W199" s="3"/>
      <c r="X199" s="3"/>
      <c r="Y199" s="3"/>
      <c r="Z199" s="3"/>
    </row>
    <row r="200" spans="1:26" ht="15" customHeight="1">
      <c r="A200" s="3"/>
      <c r="B200" s="16"/>
      <c r="C200" s="12"/>
      <c r="D200" s="3"/>
      <c r="E200" s="3"/>
      <c r="F200" s="3"/>
      <c r="G200" s="12"/>
      <c r="H200" s="3"/>
      <c r="I200" s="3"/>
      <c r="J200" s="3"/>
      <c r="K200" s="13"/>
      <c r="L200" s="13"/>
      <c r="M200" s="3"/>
      <c r="N200" s="54"/>
      <c r="O200" s="54"/>
      <c r="P200" s="54"/>
      <c r="Q200" s="3"/>
      <c r="R200" s="3"/>
      <c r="S200" s="3"/>
      <c r="T200" s="3"/>
      <c r="U200" s="3"/>
      <c r="V200" s="3"/>
      <c r="W200" s="3"/>
      <c r="X200" s="3"/>
      <c r="Y200" s="3"/>
      <c r="Z200" s="3"/>
    </row>
    <row r="201" spans="1:26" ht="15" customHeight="1">
      <c r="A201" s="3"/>
      <c r="B201" s="16"/>
      <c r="C201" s="12"/>
      <c r="D201" s="3"/>
      <c r="E201" s="3"/>
      <c r="F201" s="3"/>
      <c r="G201" s="12"/>
      <c r="H201" s="3"/>
      <c r="I201" s="3"/>
      <c r="J201" s="3"/>
      <c r="K201" s="13"/>
      <c r="L201" s="13"/>
      <c r="M201" s="3"/>
      <c r="N201" s="54"/>
      <c r="O201" s="54"/>
      <c r="P201" s="54"/>
      <c r="Q201" s="3"/>
      <c r="R201" s="3"/>
      <c r="S201" s="3"/>
      <c r="T201" s="3"/>
      <c r="U201" s="3"/>
      <c r="V201" s="3"/>
      <c r="W201" s="3"/>
      <c r="X201" s="3"/>
      <c r="Y201" s="3"/>
      <c r="Z201" s="3"/>
    </row>
    <row r="202" spans="1:26" ht="15" customHeight="1">
      <c r="A202" s="3"/>
      <c r="B202" s="16"/>
      <c r="C202" s="12"/>
      <c r="D202" s="3"/>
      <c r="E202" s="3"/>
      <c r="F202" s="3"/>
      <c r="G202" s="12"/>
      <c r="H202" s="3"/>
      <c r="I202" s="3"/>
      <c r="J202" s="3"/>
      <c r="K202" s="13"/>
      <c r="L202" s="13"/>
      <c r="M202" s="3"/>
      <c r="N202" s="54"/>
      <c r="O202" s="54"/>
      <c r="P202" s="54"/>
      <c r="Q202" s="3"/>
      <c r="R202" s="3"/>
      <c r="S202" s="3"/>
      <c r="T202" s="3"/>
      <c r="U202" s="3"/>
      <c r="V202" s="3"/>
      <c r="W202" s="3"/>
      <c r="X202" s="3"/>
      <c r="Y202" s="3"/>
      <c r="Z202" s="3"/>
    </row>
    <row r="203" spans="1:26" ht="15" customHeight="1">
      <c r="A203" s="3"/>
      <c r="B203" s="16"/>
      <c r="C203" s="12"/>
      <c r="D203" s="3"/>
      <c r="E203" s="3"/>
      <c r="F203" s="3"/>
      <c r="G203" s="12"/>
      <c r="H203" s="3"/>
      <c r="I203" s="3"/>
      <c r="J203" s="3"/>
      <c r="K203" s="13"/>
      <c r="L203" s="13"/>
      <c r="M203" s="3"/>
      <c r="N203" s="54"/>
      <c r="O203" s="54"/>
      <c r="P203" s="54"/>
      <c r="Q203" s="3"/>
      <c r="R203" s="3"/>
      <c r="S203" s="3"/>
      <c r="T203" s="3"/>
      <c r="U203" s="3"/>
      <c r="V203" s="3"/>
      <c r="W203" s="3"/>
      <c r="X203" s="3"/>
      <c r="Y203" s="3"/>
      <c r="Z203" s="3"/>
    </row>
    <row r="204" spans="1:26" ht="15" customHeight="1">
      <c r="A204" s="3"/>
      <c r="B204" s="16"/>
      <c r="C204" s="12"/>
      <c r="D204" s="3"/>
      <c r="E204" s="3"/>
      <c r="F204" s="3"/>
      <c r="G204" s="12"/>
      <c r="H204" s="3"/>
      <c r="I204" s="3"/>
      <c r="J204" s="3"/>
      <c r="K204" s="13"/>
      <c r="L204" s="13"/>
      <c r="M204" s="3"/>
      <c r="N204" s="54"/>
      <c r="O204" s="54"/>
      <c r="P204" s="54"/>
      <c r="Q204" s="3"/>
      <c r="R204" s="3"/>
      <c r="S204" s="3"/>
      <c r="T204" s="3"/>
      <c r="U204" s="3"/>
      <c r="V204" s="3"/>
      <c r="W204" s="3"/>
      <c r="X204" s="3"/>
      <c r="Y204" s="3"/>
      <c r="Z204" s="3"/>
    </row>
    <row r="205" spans="1:26" ht="15" customHeight="1">
      <c r="A205" s="3"/>
      <c r="B205" s="16"/>
      <c r="C205" s="12"/>
      <c r="D205" s="3"/>
      <c r="E205" s="3"/>
      <c r="F205" s="3"/>
      <c r="G205" s="12"/>
      <c r="H205" s="3"/>
      <c r="I205" s="3"/>
      <c r="J205" s="3"/>
      <c r="K205" s="13"/>
      <c r="L205" s="13"/>
      <c r="M205" s="3"/>
      <c r="N205" s="54"/>
      <c r="O205" s="54"/>
      <c r="P205" s="54"/>
      <c r="Q205" s="3"/>
      <c r="R205" s="3"/>
      <c r="S205" s="3"/>
      <c r="T205" s="3"/>
      <c r="U205" s="3"/>
      <c r="V205" s="3"/>
      <c r="W205" s="3"/>
      <c r="X205" s="3"/>
      <c r="Y205" s="3"/>
      <c r="Z205" s="3"/>
    </row>
    <row r="206" spans="1:26" ht="15" customHeight="1">
      <c r="A206" s="3"/>
      <c r="B206" s="16"/>
      <c r="C206" s="12"/>
      <c r="D206" s="3"/>
      <c r="E206" s="3"/>
      <c r="F206" s="3"/>
      <c r="G206" s="12"/>
      <c r="H206" s="3"/>
      <c r="I206" s="3"/>
      <c r="J206" s="3"/>
      <c r="K206" s="13"/>
      <c r="L206" s="13"/>
      <c r="M206" s="3"/>
      <c r="N206" s="54"/>
      <c r="O206" s="54"/>
      <c r="P206" s="54"/>
      <c r="Q206" s="3"/>
      <c r="R206" s="3"/>
      <c r="S206" s="3"/>
      <c r="T206" s="3"/>
      <c r="U206" s="3"/>
      <c r="V206" s="3"/>
      <c r="W206" s="3"/>
      <c r="X206" s="3"/>
      <c r="Y206" s="3"/>
      <c r="Z206" s="3"/>
    </row>
    <row r="207" spans="1:26" ht="15" customHeight="1">
      <c r="A207" s="3"/>
      <c r="B207" s="16"/>
      <c r="C207" s="12"/>
      <c r="D207" s="3"/>
      <c r="E207" s="3"/>
      <c r="F207" s="3"/>
      <c r="G207" s="12"/>
      <c r="H207" s="3"/>
      <c r="I207" s="3"/>
      <c r="J207" s="3"/>
      <c r="K207" s="13"/>
      <c r="L207" s="13"/>
      <c r="M207" s="3"/>
      <c r="N207" s="54"/>
      <c r="O207" s="54"/>
      <c r="P207" s="54"/>
      <c r="Q207" s="3"/>
      <c r="R207" s="3"/>
      <c r="S207" s="3"/>
      <c r="T207" s="3"/>
      <c r="U207" s="3"/>
      <c r="V207" s="3"/>
      <c r="W207" s="3"/>
      <c r="X207" s="3"/>
      <c r="Y207" s="3"/>
      <c r="Z207" s="3"/>
    </row>
    <row r="208" spans="1:26" ht="15" customHeight="1">
      <c r="A208" s="3"/>
      <c r="B208" s="16"/>
      <c r="C208" s="12"/>
      <c r="D208" s="3"/>
      <c r="E208" s="3"/>
      <c r="F208" s="3"/>
      <c r="G208" s="12"/>
      <c r="H208" s="3"/>
      <c r="I208" s="3"/>
      <c r="J208" s="3"/>
      <c r="K208" s="13"/>
      <c r="L208" s="13"/>
      <c r="M208" s="3"/>
      <c r="N208" s="54"/>
      <c r="O208" s="54"/>
      <c r="P208" s="54"/>
      <c r="Q208" s="3"/>
      <c r="R208" s="3"/>
      <c r="S208" s="3"/>
      <c r="T208" s="3"/>
      <c r="U208" s="3"/>
      <c r="V208" s="3"/>
      <c r="W208" s="3"/>
      <c r="X208" s="3"/>
      <c r="Y208" s="3"/>
      <c r="Z208" s="3"/>
    </row>
    <row r="209" spans="1:26" ht="15" customHeight="1">
      <c r="A209" s="3"/>
      <c r="B209" s="16"/>
      <c r="C209" s="12"/>
      <c r="D209" s="3"/>
      <c r="E209" s="3"/>
      <c r="F209" s="3"/>
      <c r="G209" s="12"/>
      <c r="H209" s="3"/>
      <c r="I209" s="3"/>
      <c r="J209" s="3"/>
      <c r="K209" s="13"/>
      <c r="L209" s="13"/>
      <c r="M209" s="3"/>
      <c r="N209" s="54"/>
      <c r="O209" s="54"/>
      <c r="P209" s="54"/>
      <c r="Q209" s="3"/>
      <c r="R209" s="3"/>
      <c r="S209" s="3"/>
      <c r="T209" s="3"/>
      <c r="U209" s="3"/>
      <c r="V209" s="3"/>
      <c r="W209" s="3"/>
      <c r="X209" s="3"/>
      <c r="Y209" s="3"/>
      <c r="Z209" s="3"/>
    </row>
    <row r="210" spans="1:26" ht="15" customHeight="1">
      <c r="A210" s="3"/>
      <c r="B210" s="16"/>
      <c r="C210" s="12"/>
      <c r="D210" s="3"/>
      <c r="E210" s="3"/>
      <c r="F210" s="3"/>
      <c r="G210" s="12"/>
      <c r="H210" s="3"/>
      <c r="I210" s="3"/>
      <c r="J210" s="3"/>
      <c r="K210" s="13"/>
      <c r="L210" s="13"/>
      <c r="M210" s="3"/>
      <c r="N210" s="54"/>
      <c r="O210" s="54"/>
      <c r="P210" s="54"/>
      <c r="Q210" s="3"/>
      <c r="R210" s="3"/>
      <c r="S210" s="3"/>
      <c r="T210" s="3"/>
      <c r="U210" s="3"/>
      <c r="V210" s="3"/>
      <c r="W210" s="3"/>
      <c r="X210" s="3"/>
      <c r="Y210" s="3"/>
      <c r="Z210" s="3"/>
    </row>
    <row r="211" spans="1:26" ht="15" customHeight="1">
      <c r="A211" s="3"/>
      <c r="B211" s="16"/>
      <c r="C211" s="12"/>
      <c r="D211" s="3"/>
      <c r="E211" s="3"/>
      <c r="F211" s="3"/>
      <c r="G211" s="12"/>
      <c r="H211" s="3"/>
      <c r="I211" s="3"/>
      <c r="J211" s="3"/>
      <c r="K211" s="13"/>
      <c r="L211" s="13"/>
      <c r="M211" s="3"/>
      <c r="N211" s="54"/>
      <c r="O211" s="54"/>
      <c r="P211" s="54"/>
      <c r="Q211" s="3"/>
      <c r="R211" s="3"/>
      <c r="S211" s="3"/>
      <c r="T211" s="3"/>
      <c r="U211" s="3"/>
      <c r="V211" s="3"/>
      <c r="W211" s="3"/>
      <c r="X211" s="3"/>
      <c r="Y211" s="3"/>
      <c r="Z211" s="3"/>
    </row>
    <row r="212" spans="1:26" ht="15" customHeight="1">
      <c r="A212" s="3"/>
      <c r="B212" s="16"/>
      <c r="C212" s="12"/>
      <c r="D212" s="3"/>
      <c r="E212" s="3"/>
      <c r="F212" s="3"/>
      <c r="G212" s="12"/>
      <c r="H212" s="3"/>
      <c r="I212" s="3"/>
      <c r="J212" s="3"/>
      <c r="K212" s="13"/>
      <c r="L212" s="13"/>
      <c r="M212" s="3"/>
      <c r="N212" s="54"/>
      <c r="O212" s="54"/>
      <c r="P212" s="54"/>
      <c r="Q212" s="3"/>
      <c r="R212" s="3"/>
      <c r="S212" s="3"/>
      <c r="T212" s="3"/>
      <c r="U212" s="3"/>
      <c r="V212" s="3"/>
      <c r="W212" s="3"/>
      <c r="X212" s="3"/>
      <c r="Y212" s="3"/>
      <c r="Z212" s="3"/>
    </row>
    <row r="213" spans="1:26" ht="15" customHeight="1">
      <c r="A213" s="3"/>
      <c r="B213" s="16"/>
      <c r="C213" s="12"/>
      <c r="D213" s="3"/>
      <c r="E213" s="3"/>
      <c r="F213" s="3"/>
      <c r="G213" s="12"/>
      <c r="H213" s="3"/>
      <c r="I213" s="3"/>
      <c r="J213" s="3"/>
      <c r="K213" s="13"/>
      <c r="L213" s="13"/>
      <c r="M213" s="3"/>
      <c r="N213" s="54"/>
      <c r="O213" s="54"/>
      <c r="P213" s="54"/>
      <c r="Q213" s="3"/>
      <c r="R213" s="3"/>
      <c r="S213" s="3"/>
      <c r="T213" s="3"/>
      <c r="U213" s="3"/>
      <c r="V213" s="3"/>
      <c r="W213" s="3"/>
      <c r="X213" s="3"/>
      <c r="Y213" s="3"/>
      <c r="Z213" s="3"/>
    </row>
    <row r="214" spans="1:26" ht="15" customHeight="1">
      <c r="A214" s="3"/>
      <c r="B214" s="16"/>
      <c r="C214" s="12"/>
      <c r="D214" s="3"/>
      <c r="E214" s="3"/>
      <c r="F214" s="3"/>
      <c r="G214" s="12"/>
      <c r="H214" s="3"/>
      <c r="I214" s="3"/>
      <c r="J214" s="3"/>
      <c r="K214" s="13"/>
      <c r="L214" s="13"/>
      <c r="M214" s="3"/>
      <c r="N214" s="54"/>
      <c r="O214" s="54"/>
      <c r="P214" s="54"/>
      <c r="Q214" s="3"/>
      <c r="R214" s="3"/>
      <c r="S214" s="3"/>
      <c r="T214" s="3"/>
      <c r="U214" s="3"/>
      <c r="V214" s="3"/>
      <c r="W214" s="3"/>
      <c r="X214" s="3"/>
      <c r="Y214" s="3"/>
      <c r="Z214" s="3"/>
    </row>
    <row r="215" spans="1:26" ht="15" customHeight="1">
      <c r="A215" s="3"/>
      <c r="B215" s="16"/>
      <c r="C215" s="12"/>
      <c r="D215" s="3"/>
      <c r="E215" s="3"/>
      <c r="F215" s="3"/>
      <c r="G215" s="12"/>
      <c r="H215" s="3"/>
      <c r="I215" s="3"/>
      <c r="J215" s="3"/>
      <c r="K215" s="13"/>
      <c r="L215" s="13"/>
      <c r="M215" s="3"/>
      <c r="N215" s="54"/>
      <c r="O215" s="54"/>
      <c r="P215" s="54"/>
      <c r="Q215" s="3"/>
      <c r="R215" s="3"/>
      <c r="S215" s="3"/>
      <c r="T215" s="3"/>
      <c r="U215" s="3"/>
      <c r="V215" s="3"/>
      <c r="W215" s="3"/>
      <c r="X215" s="3"/>
      <c r="Y215" s="3"/>
      <c r="Z215" s="3"/>
    </row>
    <row r="216" spans="1:26" ht="15" customHeight="1">
      <c r="A216" s="3"/>
      <c r="B216" s="16"/>
      <c r="C216" s="12"/>
      <c r="D216" s="3"/>
      <c r="E216" s="3"/>
      <c r="F216" s="3"/>
      <c r="G216" s="12"/>
      <c r="H216" s="3"/>
      <c r="I216" s="3"/>
      <c r="J216" s="3"/>
      <c r="K216" s="13"/>
      <c r="L216" s="13"/>
      <c r="M216" s="3"/>
      <c r="N216" s="54"/>
      <c r="O216" s="54"/>
      <c r="P216" s="54"/>
      <c r="Q216" s="3"/>
      <c r="R216" s="3"/>
      <c r="S216" s="3"/>
      <c r="T216" s="3"/>
      <c r="U216" s="3"/>
      <c r="V216" s="3"/>
      <c r="W216" s="3"/>
      <c r="X216" s="3"/>
      <c r="Y216" s="3"/>
      <c r="Z216" s="3"/>
    </row>
    <row r="217" spans="1:26" ht="15" customHeight="1">
      <c r="A217" s="3"/>
      <c r="B217" s="16"/>
      <c r="C217" s="12"/>
      <c r="D217" s="3"/>
      <c r="E217" s="3"/>
      <c r="F217" s="3"/>
      <c r="G217" s="12"/>
      <c r="H217" s="3"/>
      <c r="I217" s="3"/>
      <c r="J217" s="3"/>
      <c r="K217" s="13"/>
      <c r="L217" s="13"/>
      <c r="M217" s="3"/>
      <c r="N217" s="54"/>
      <c r="O217" s="54"/>
      <c r="P217" s="54"/>
      <c r="Q217" s="3"/>
      <c r="R217" s="3"/>
      <c r="S217" s="3"/>
      <c r="T217" s="3"/>
      <c r="U217" s="3"/>
      <c r="V217" s="3"/>
      <c r="W217" s="3"/>
      <c r="X217" s="3"/>
      <c r="Y217" s="3"/>
      <c r="Z217" s="3"/>
    </row>
    <row r="218" spans="1:26" ht="15" customHeight="1">
      <c r="A218" s="3"/>
      <c r="B218" s="16"/>
      <c r="C218" s="12"/>
      <c r="D218" s="3"/>
      <c r="E218" s="3"/>
      <c r="F218" s="3"/>
      <c r="G218" s="12"/>
      <c r="H218" s="3"/>
      <c r="I218" s="3"/>
      <c r="J218" s="3"/>
      <c r="K218" s="13"/>
      <c r="L218" s="13"/>
      <c r="M218" s="3"/>
      <c r="N218" s="54"/>
      <c r="O218" s="54"/>
      <c r="P218" s="54"/>
      <c r="Q218" s="3"/>
      <c r="R218" s="3"/>
      <c r="S218" s="3"/>
      <c r="T218" s="3"/>
      <c r="U218" s="3"/>
      <c r="V218" s="3"/>
      <c r="W218" s="3"/>
      <c r="X218" s="3"/>
      <c r="Y218" s="3"/>
      <c r="Z218" s="3"/>
    </row>
    <row r="219" spans="1:26" ht="15" customHeight="1">
      <c r="A219" s="3"/>
      <c r="B219" s="16"/>
      <c r="C219" s="12"/>
      <c r="D219" s="3"/>
      <c r="E219" s="3"/>
      <c r="F219" s="3"/>
      <c r="G219" s="12"/>
      <c r="H219" s="3"/>
      <c r="I219" s="3"/>
      <c r="J219" s="3"/>
      <c r="K219" s="13"/>
      <c r="L219" s="13"/>
      <c r="M219" s="3"/>
      <c r="N219" s="54"/>
      <c r="O219" s="54"/>
      <c r="P219" s="54"/>
      <c r="Q219" s="3"/>
      <c r="R219" s="3"/>
      <c r="S219" s="3"/>
      <c r="T219" s="3"/>
      <c r="U219" s="3"/>
      <c r="V219" s="3"/>
      <c r="W219" s="3"/>
      <c r="X219" s="3"/>
      <c r="Y219" s="3"/>
      <c r="Z219" s="3"/>
    </row>
    <row r="220" spans="1:26" ht="15" customHeight="1">
      <c r="A220" s="3"/>
      <c r="B220" s="16"/>
      <c r="C220" s="12"/>
      <c r="D220" s="3"/>
      <c r="E220" s="3"/>
      <c r="F220" s="3"/>
      <c r="G220" s="12"/>
      <c r="H220" s="3"/>
      <c r="I220" s="3"/>
      <c r="J220" s="3"/>
      <c r="K220" s="13"/>
      <c r="L220" s="13"/>
      <c r="M220" s="3"/>
      <c r="N220" s="54"/>
      <c r="O220" s="54"/>
      <c r="P220" s="54"/>
      <c r="Q220" s="3"/>
      <c r="R220" s="3"/>
      <c r="S220" s="3"/>
      <c r="T220" s="3"/>
      <c r="U220" s="3"/>
      <c r="V220" s="3"/>
      <c r="W220" s="3"/>
      <c r="X220" s="3"/>
      <c r="Y220" s="3"/>
      <c r="Z220" s="3"/>
    </row>
    <row r="221" spans="1:26" ht="15" customHeight="1">
      <c r="A221" s="3"/>
      <c r="B221" s="16"/>
      <c r="C221" s="12"/>
      <c r="D221" s="3"/>
      <c r="E221" s="3"/>
      <c r="F221" s="3"/>
      <c r="G221" s="12"/>
      <c r="H221" s="3"/>
      <c r="I221" s="3"/>
      <c r="J221" s="3"/>
      <c r="K221" s="13"/>
      <c r="L221" s="13"/>
      <c r="M221" s="3"/>
      <c r="N221" s="54"/>
      <c r="O221" s="54"/>
      <c r="P221" s="54"/>
      <c r="Q221" s="3"/>
      <c r="R221" s="3"/>
      <c r="S221" s="3"/>
      <c r="T221" s="3"/>
      <c r="U221" s="3"/>
      <c r="V221" s="3"/>
      <c r="W221" s="3"/>
      <c r="X221" s="3"/>
      <c r="Y221" s="3"/>
      <c r="Z221" s="3"/>
    </row>
    <row r="222" spans="1:26" ht="15" customHeight="1">
      <c r="A222" s="3"/>
      <c r="B222" s="16"/>
      <c r="C222" s="12"/>
      <c r="D222" s="3"/>
      <c r="E222" s="3"/>
      <c r="F222" s="3"/>
      <c r="G222" s="12"/>
      <c r="H222" s="3"/>
      <c r="I222" s="3"/>
      <c r="J222" s="3"/>
      <c r="K222" s="13"/>
      <c r="L222" s="13"/>
      <c r="M222" s="3"/>
      <c r="N222" s="54"/>
      <c r="O222" s="54"/>
      <c r="P222" s="54"/>
      <c r="Q222" s="3"/>
      <c r="R222" s="3"/>
      <c r="S222" s="3"/>
      <c r="T222" s="3"/>
      <c r="U222" s="3"/>
      <c r="V222" s="3"/>
      <c r="W222" s="3"/>
      <c r="X222" s="3"/>
      <c r="Y222" s="3"/>
      <c r="Z222" s="3"/>
    </row>
    <row r="223" spans="1:26" ht="15" customHeight="1">
      <c r="A223" s="3"/>
      <c r="B223" s="16"/>
      <c r="C223" s="12"/>
      <c r="D223" s="3"/>
      <c r="E223" s="3"/>
      <c r="F223" s="3"/>
      <c r="G223" s="12"/>
      <c r="H223" s="3"/>
      <c r="I223" s="3"/>
      <c r="J223" s="3"/>
      <c r="K223" s="13"/>
      <c r="L223" s="13"/>
      <c r="M223" s="3"/>
      <c r="N223" s="54"/>
      <c r="O223" s="54"/>
      <c r="P223" s="54"/>
      <c r="Q223" s="3"/>
      <c r="R223" s="3"/>
      <c r="S223" s="3"/>
      <c r="T223" s="3"/>
      <c r="U223" s="3"/>
      <c r="V223" s="3"/>
      <c r="W223" s="3"/>
      <c r="X223" s="3"/>
      <c r="Y223" s="3"/>
      <c r="Z223" s="3"/>
    </row>
    <row r="224" spans="1:26" ht="15" customHeight="1">
      <c r="A224" s="3"/>
      <c r="B224" s="16"/>
      <c r="C224" s="12"/>
      <c r="D224" s="3"/>
      <c r="E224" s="3"/>
      <c r="F224" s="3"/>
      <c r="G224" s="12"/>
      <c r="H224" s="3"/>
      <c r="I224" s="3"/>
      <c r="J224" s="3"/>
      <c r="K224" s="13"/>
      <c r="L224" s="13"/>
      <c r="M224" s="3"/>
      <c r="N224" s="54"/>
      <c r="O224" s="54"/>
      <c r="P224" s="54"/>
      <c r="Q224" s="3"/>
      <c r="R224" s="3"/>
      <c r="S224" s="3"/>
      <c r="T224" s="3"/>
      <c r="U224" s="3"/>
      <c r="V224" s="3"/>
      <c r="W224" s="3"/>
      <c r="X224" s="3"/>
      <c r="Y224" s="3"/>
      <c r="Z224" s="3"/>
    </row>
    <row r="225" spans="1:26" ht="15" customHeight="1">
      <c r="A225" s="3"/>
      <c r="B225" s="16"/>
      <c r="C225" s="12"/>
      <c r="D225" s="3"/>
      <c r="E225" s="3"/>
      <c r="F225" s="3"/>
      <c r="G225" s="12"/>
      <c r="H225" s="3"/>
      <c r="I225" s="3"/>
      <c r="J225" s="3"/>
      <c r="K225" s="13"/>
      <c r="L225" s="13"/>
      <c r="M225" s="3"/>
      <c r="N225" s="54"/>
      <c r="O225" s="54"/>
      <c r="P225" s="54"/>
      <c r="Q225" s="3"/>
      <c r="R225" s="3"/>
      <c r="S225" s="3"/>
      <c r="T225" s="3"/>
      <c r="U225" s="3"/>
      <c r="V225" s="3"/>
      <c r="W225" s="3"/>
      <c r="X225" s="3"/>
      <c r="Y225" s="3"/>
      <c r="Z225" s="3"/>
    </row>
    <row r="226" spans="1:26" ht="15" customHeight="1">
      <c r="A226" s="3"/>
      <c r="B226" s="16"/>
      <c r="C226" s="12"/>
      <c r="D226" s="3"/>
      <c r="E226" s="3"/>
      <c r="F226" s="3"/>
      <c r="G226" s="12"/>
      <c r="H226" s="3"/>
      <c r="I226" s="3"/>
      <c r="J226" s="3"/>
      <c r="K226" s="13"/>
      <c r="L226" s="13"/>
      <c r="M226" s="3"/>
      <c r="N226" s="54"/>
      <c r="O226" s="54"/>
      <c r="P226" s="54"/>
      <c r="Q226" s="3"/>
      <c r="R226" s="3"/>
      <c r="S226" s="3"/>
      <c r="T226" s="3"/>
      <c r="U226" s="3"/>
      <c r="V226" s="3"/>
      <c r="W226" s="3"/>
      <c r="X226" s="3"/>
      <c r="Y226" s="3"/>
      <c r="Z226" s="3"/>
    </row>
    <row r="227" spans="1:26" ht="15" customHeight="1">
      <c r="A227" s="3"/>
      <c r="B227" s="16"/>
      <c r="C227" s="12"/>
      <c r="D227" s="3"/>
      <c r="E227" s="3"/>
      <c r="F227" s="3"/>
      <c r="G227" s="12"/>
      <c r="H227" s="3"/>
      <c r="I227" s="3"/>
      <c r="J227" s="3"/>
      <c r="K227" s="13"/>
      <c r="L227" s="13"/>
      <c r="M227" s="3"/>
      <c r="N227" s="54"/>
      <c r="O227" s="54"/>
      <c r="P227" s="54"/>
      <c r="Q227" s="3"/>
      <c r="R227" s="3"/>
      <c r="S227" s="3"/>
      <c r="T227" s="3"/>
      <c r="U227" s="3"/>
      <c r="V227" s="3"/>
      <c r="W227" s="3"/>
      <c r="X227" s="3"/>
      <c r="Y227" s="3"/>
      <c r="Z227" s="3"/>
    </row>
    <row r="228" spans="1:26" ht="15" customHeight="1">
      <c r="A228" s="3"/>
      <c r="B228" s="16"/>
      <c r="C228" s="12"/>
      <c r="D228" s="3"/>
      <c r="E228" s="3"/>
      <c r="F228" s="3"/>
      <c r="G228" s="12"/>
      <c r="H228" s="3"/>
      <c r="I228" s="3"/>
      <c r="J228" s="3"/>
      <c r="K228" s="13"/>
      <c r="L228" s="13"/>
      <c r="M228" s="3"/>
      <c r="N228" s="54"/>
      <c r="O228" s="54"/>
      <c r="P228" s="54"/>
      <c r="Q228" s="3"/>
      <c r="R228" s="3"/>
      <c r="S228" s="3"/>
      <c r="T228" s="3"/>
      <c r="U228" s="3"/>
      <c r="V228" s="3"/>
      <c r="W228" s="3"/>
      <c r="X228" s="3"/>
      <c r="Y228" s="3"/>
      <c r="Z228" s="3"/>
    </row>
    <row r="229" spans="1:26" ht="15" customHeight="1">
      <c r="A229" s="3"/>
      <c r="B229" s="16"/>
      <c r="C229" s="12"/>
      <c r="D229" s="3"/>
      <c r="E229" s="3"/>
      <c r="F229" s="3"/>
      <c r="G229" s="12"/>
      <c r="H229" s="3"/>
      <c r="I229" s="3"/>
      <c r="J229" s="3"/>
      <c r="K229" s="13"/>
      <c r="L229" s="13"/>
      <c r="M229" s="3"/>
      <c r="N229" s="54"/>
      <c r="O229" s="54"/>
      <c r="P229" s="54"/>
      <c r="Q229" s="3"/>
      <c r="R229" s="3"/>
      <c r="S229" s="3"/>
      <c r="T229" s="3"/>
      <c r="U229" s="3"/>
      <c r="V229" s="3"/>
      <c r="W229" s="3"/>
      <c r="X229" s="3"/>
      <c r="Y229" s="3"/>
      <c r="Z229" s="3"/>
    </row>
    <row r="230" spans="1:26" ht="15" customHeight="1">
      <c r="A230" s="3"/>
      <c r="B230" s="16"/>
      <c r="C230" s="12"/>
      <c r="D230" s="3"/>
      <c r="E230" s="3"/>
      <c r="F230" s="3"/>
      <c r="G230" s="12"/>
      <c r="H230" s="3"/>
      <c r="I230" s="3"/>
      <c r="J230" s="3"/>
      <c r="K230" s="13"/>
      <c r="L230" s="13"/>
      <c r="M230" s="3"/>
      <c r="N230" s="54"/>
      <c r="O230" s="54"/>
      <c r="P230" s="54"/>
      <c r="Q230" s="3"/>
      <c r="R230" s="3"/>
      <c r="S230" s="3"/>
      <c r="T230" s="3"/>
      <c r="U230" s="3"/>
      <c r="V230" s="3"/>
      <c r="W230" s="3"/>
      <c r="X230" s="3"/>
      <c r="Y230" s="3"/>
      <c r="Z230" s="3"/>
    </row>
    <row r="231" spans="1:26" ht="15" customHeight="1">
      <c r="A231" s="3"/>
      <c r="B231" s="16"/>
      <c r="C231" s="12"/>
      <c r="D231" s="3"/>
      <c r="E231" s="3"/>
      <c r="F231" s="3"/>
      <c r="G231" s="12"/>
      <c r="H231" s="3"/>
      <c r="I231" s="3"/>
      <c r="J231" s="3"/>
      <c r="K231" s="13"/>
      <c r="L231" s="13"/>
      <c r="M231" s="3"/>
      <c r="N231" s="54"/>
      <c r="O231" s="54"/>
      <c r="P231" s="54"/>
      <c r="Q231" s="3"/>
      <c r="R231" s="3"/>
      <c r="S231" s="3"/>
      <c r="T231" s="3"/>
      <c r="U231" s="3"/>
      <c r="V231" s="3"/>
      <c r="W231" s="3"/>
      <c r="X231" s="3"/>
      <c r="Y231" s="3"/>
      <c r="Z231" s="3"/>
    </row>
    <row r="232" spans="1:26" ht="15" customHeight="1">
      <c r="A232" s="3"/>
      <c r="B232" s="16"/>
      <c r="C232" s="12"/>
      <c r="D232" s="3"/>
      <c r="E232" s="3"/>
      <c r="F232" s="3"/>
      <c r="G232" s="12"/>
      <c r="H232" s="3"/>
      <c r="I232" s="3"/>
      <c r="J232" s="3"/>
      <c r="K232" s="13"/>
      <c r="L232" s="13"/>
      <c r="M232" s="3"/>
      <c r="N232" s="54"/>
      <c r="O232" s="54"/>
      <c r="P232" s="54"/>
      <c r="Q232" s="3"/>
      <c r="R232" s="3"/>
      <c r="S232" s="3"/>
      <c r="T232" s="3"/>
      <c r="U232" s="3"/>
      <c r="V232" s="3"/>
      <c r="W232" s="3"/>
      <c r="X232" s="3"/>
      <c r="Y232" s="3"/>
      <c r="Z232" s="3"/>
    </row>
    <row r="233" spans="1:26" ht="15" customHeight="1">
      <c r="A233" s="3"/>
      <c r="B233" s="16"/>
      <c r="C233" s="12"/>
      <c r="D233" s="3"/>
      <c r="E233" s="3"/>
      <c r="F233" s="3"/>
      <c r="G233" s="12"/>
      <c r="H233" s="3"/>
      <c r="I233" s="3"/>
      <c r="J233" s="3"/>
      <c r="K233" s="13"/>
      <c r="L233" s="13"/>
      <c r="M233" s="3"/>
      <c r="N233" s="54"/>
      <c r="O233" s="54"/>
      <c r="P233" s="54"/>
      <c r="Q233" s="3"/>
      <c r="R233" s="3"/>
      <c r="S233" s="3"/>
      <c r="T233" s="3"/>
      <c r="U233" s="3"/>
      <c r="V233" s="3"/>
      <c r="W233" s="3"/>
      <c r="X233" s="3"/>
      <c r="Y233" s="3"/>
      <c r="Z233" s="3"/>
    </row>
    <row r="234" spans="1:26" ht="15" customHeight="1">
      <c r="A234" s="3"/>
      <c r="B234" s="16"/>
      <c r="C234" s="12"/>
      <c r="D234" s="3"/>
      <c r="E234" s="3"/>
      <c r="F234" s="3"/>
      <c r="G234" s="12"/>
      <c r="H234" s="3"/>
      <c r="I234" s="3"/>
      <c r="J234" s="3"/>
      <c r="K234" s="13"/>
      <c r="L234" s="13"/>
      <c r="M234" s="3"/>
      <c r="N234" s="54"/>
      <c r="O234" s="54"/>
      <c r="P234" s="54"/>
      <c r="Q234" s="3"/>
      <c r="R234" s="3"/>
      <c r="S234" s="3"/>
      <c r="T234" s="3"/>
      <c r="U234" s="3"/>
      <c r="V234" s="3"/>
      <c r="W234" s="3"/>
      <c r="X234" s="3"/>
      <c r="Y234" s="3"/>
      <c r="Z234" s="3"/>
    </row>
    <row r="235" spans="1:26" ht="15" customHeight="1">
      <c r="A235" s="3"/>
      <c r="B235" s="16"/>
      <c r="C235" s="12"/>
      <c r="D235" s="3"/>
      <c r="E235" s="3"/>
      <c r="F235" s="3"/>
      <c r="G235" s="12"/>
      <c r="H235" s="3"/>
      <c r="I235" s="3"/>
      <c r="J235" s="3"/>
      <c r="K235" s="13"/>
      <c r="L235" s="13"/>
      <c r="M235" s="3"/>
      <c r="N235" s="54"/>
      <c r="O235" s="54"/>
      <c r="P235" s="54"/>
      <c r="Q235" s="3"/>
      <c r="R235" s="3"/>
      <c r="S235" s="3"/>
      <c r="T235" s="3"/>
      <c r="U235" s="3"/>
      <c r="V235" s="3"/>
      <c r="W235" s="3"/>
      <c r="X235" s="3"/>
      <c r="Y235" s="3"/>
      <c r="Z235" s="3"/>
    </row>
    <row r="236" spans="1:26" ht="15" customHeight="1">
      <c r="A236" s="3"/>
      <c r="B236" s="16"/>
      <c r="C236" s="12"/>
      <c r="D236" s="3"/>
      <c r="E236" s="3"/>
      <c r="F236" s="3"/>
      <c r="G236" s="12"/>
      <c r="H236" s="3"/>
      <c r="I236" s="3"/>
      <c r="J236" s="3"/>
      <c r="K236" s="13"/>
      <c r="L236" s="13"/>
      <c r="M236" s="3"/>
      <c r="N236" s="54"/>
      <c r="O236" s="54"/>
      <c r="P236" s="54"/>
      <c r="Q236" s="3"/>
      <c r="R236" s="3"/>
      <c r="S236" s="3"/>
      <c r="T236" s="3"/>
      <c r="U236" s="3"/>
      <c r="V236" s="3"/>
      <c r="W236" s="3"/>
      <c r="X236" s="3"/>
      <c r="Y236" s="3"/>
      <c r="Z236" s="3"/>
    </row>
    <row r="237" spans="1:26" ht="15" customHeight="1">
      <c r="A237" s="3"/>
      <c r="B237" s="16"/>
      <c r="C237" s="12"/>
      <c r="D237" s="3"/>
      <c r="E237" s="3"/>
      <c r="F237" s="3"/>
      <c r="G237" s="12"/>
      <c r="H237" s="3"/>
      <c r="I237" s="3"/>
      <c r="J237" s="3"/>
      <c r="K237" s="13"/>
      <c r="L237" s="13"/>
      <c r="M237" s="3"/>
      <c r="N237" s="54"/>
      <c r="O237" s="54"/>
      <c r="P237" s="54"/>
      <c r="Q237" s="3"/>
      <c r="R237" s="3"/>
      <c r="S237" s="3"/>
      <c r="T237" s="3"/>
      <c r="U237" s="3"/>
      <c r="V237" s="3"/>
      <c r="W237" s="3"/>
      <c r="X237" s="3"/>
      <c r="Y237" s="3"/>
      <c r="Z237" s="3"/>
    </row>
    <row r="238" spans="1:26" ht="15" customHeight="1">
      <c r="A238" s="3"/>
      <c r="B238" s="16"/>
      <c r="C238" s="12"/>
      <c r="D238" s="3"/>
      <c r="E238" s="3"/>
      <c r="F238" s="3"/>
      <c r="G238" s="12"/>
      <c r="H238" s="3"/>
      <c r="I238" s="3"/>
      <c r="J238" s="3"/>
      <c r="K238" s="13"/>
      <c r="L238" s="13"/>
      <c r="M238" s="3"/>
      <c r="N238" s="54"/>
      <c r="O238" s="54"/>
      <c r="P238" s="54"/>
      <c r="Q238" s="3"/>
      <c r="R238" s="3"/>
      <c r="S238" s="3"/>
      <c r="T238" s="3"/>
      <c r="U238" s="3"/>
      <c r="V238" s="3"/>
      <c r="W238" s="3"/>
      <c r="X238" s="3"/>
      <c r="Y238" s="3"/>
      <c r="Z238" s="3"/>
    </row>
    <row r="239" spans="1:26" ht="15" customHeight="1">
      <c r="A239" s="3"/>
      <c r="B239" s="16"/>
      <c r="C239" s="12"/>
      <c r="D239" s="3"/>
      <c r="E239" s="3"/>
      <c r="F239" s="3"/>
      <c r="G239" s="12"/>
      <c r="H239" s="3"/>
      <c r="I239" s="3"/>
      <c r="J239" s="3"/>
      <c r="K239" s="13"/>
      <c r="L239" s="13"/>
      <c r="M239" s="3"/>
      <c r="N239" s="54"/>
      <c r="O239" s="54"/>
      <c r="P239" s="54"/>
      <c r="Q239" s="3"/>
      <c r="R239" s="3"/>
      <c r="S239" s="3"/>
      <c r="T239" s="3"/>
      <c r="U239" s="3"/>
      <c r="V239" s="3"/>
      <c r="W239" s="3"/>
      <c r="X239" s="3"/>
      <c r="Y239" s="3"/>
      <c r="Z239" s="3"/>
    </row>
    <row r="240" spans="1:26" ht="15" customHeight="1">
      <c r="A240" s="3"/>
      <c r="B240" s="16"/>
      <c r="C240" s="12"/>
      <c r="D240" s="3"/>
      <c r="E240" s="3"/>
      <c r="F240" s="3"/>
      <c r="G240" s="12"/>
      <c r="H240" s="3"/>
      <c r="I240" s="3"/>
      <c r="J240" s="3"/>
      <c r="K240" s="13"/>
      <c r="L240" s="13"/>
      <c r="M240" s="3"/>
      <c r="N240" s="54"/>
      <c r="O240" s="54"/>
      <c r="P240" s="54"/>
      <c r="Q240" s="3"/>
      <c r="R240" s="3"/>
      <c r="S240" s="3"/>
      <c r="T240" s="3"/>
      <c r="U240" s="3"/>
      <c r="V240" s="3"/>
      <c r="W240" s="3"/>
      <c r="X240" s="3"/>
      <c r="Y240" s="3"/>
      <c r="Z240" s="3"/>
    </row>
    <row r="241" spans="1:26" ht="15" customHeight="1">
      <c r="A241" s="3"/>
      <c r="B241" s="16"/>
      <c r="C241" s="12"/>
      <c r="D241" s="3"/>
      <c r="E241" s="3"/>
      <c r="F241" s="3"/>
      <c r="G241" s="12"/>
      <c r="H241" s="3"/>
      <c r="I241" s="3"/>
      <c r="J241" s="3"/>
      <c r="K241" s="13"/>
      <c r="L241" s="13"/>
      <c r="M241" s="3"/>
      <c r="N241" s="54"/>
      <c r="O241" s="54"/>
      <c r="P241" s="54"/>
      <c r="Q241" s="3"/>
      <c r="R241" s="3"/>
      <c r="S241" s="3"/>
      <c r="T241" s="3"/>
      <c r="U241" s="3"/>
      <c r="V241" s="3"/>
      <c r="W241" s="3"/>
      <c r="X241" s="3"/>
      <c r="Y241" s="3"/>
      <c r="Z241" s="3"/>
    </row>
    <row r="242" spans="1:26" ht="15" customHeight="1">
      <c r="A242" s="3"/>
      <c r="B242" s="16"/>
      <c r="C242" s="12"/>
      <c r="D242" s="3"/>
      <c r="E242" s="3"/>
      <c r="F242" s="3"/>
      <c r="G242" s="12"/>
      <c r="H242" s="3"/>
      <c r="I242" s="3"/>
      <c r="J242" s="3"/>
      <c r="K242" s="13"/>
      <c r="L242" s="13"/>
      <c r="M242" s="3"/>
      <c r="N242" s="54"/>
      <c r="O242" s="54"/>
      <c r="P242" s="54"/>
      <c r="Q242" s="3"/>
      <c r="R242" s="3"/>
      <c r="S242" s="3"/>
      <c r="T242" s="3"/>
      <c r="U242" s="3"/>
      <c r="V242" s="3"/>
      <c r="W242" s="3"/>
      <c r="X242" s="3"/>
      <c r="Y242" s="3"/>
      <c r="Z242" s="3"/>
    </row>
    <row r="243" spans="1:26" ht="15" customHeight="1">
      <c r="A243" s="3"/>
      <c r="B243" s="16"/>
      <c r="C243" s="12"/>
      <c r="D243" s="3"/>
      <c r="E243" s="3"/>
      <c r="F243" s="3"/>
      <c r="G243" s="12"/>
      <c r="H243" s="3"/>
      <c r="I243" s="3"/>
      <c r="J243" s="3"/>
      <c r="K243" s="13"/>
      <c r="L243" s="13"/>
      <c r="M243" s="3"/>
      <c r="N243" s="54"/>
      <c r="O243" s="54"/>
      <c r="P243" s="54"/>
      <c r="Q243" s="3"/>
      <c r="R243" s="3"/>
      <c r="S243" s="3"/>
      <c r="T243" s="3"/>
      <c r="U243" s="3"/>
      <c r="V243" s="3"/>
      <c r="W243" s="3"/>
      <c r="X243" s="3"/>
      <c r="Y243" s="3"/>
      <c r="Z243" s="3"/>
    </row>
    <row r="244" spans="1:26" ht="15" customHeight="1">
      <c r="A244" s="3"/>
      <c r="B244" s="16"/>
      <c r="C244" s="12"/>
      <c r="D244" s="3"/>
      <c r="E244" s="3"/>
      <c r="F244" s="3"/>
      <c r="G244" s="12"/>
      <c r="H244" s="3"/>
      <c r="I244" s="3"/>
      <c r="J244" s="3"/>
      <c r="K244" s="13"/>
      <c r="L244" s="13"/>
      <c r="M244" s="3"/>
      <c r="N244" s="54"/>
      <c r="O244" s="54"/>
      <c r="P244" s="54"/>
      <c r="Q244" s="3"/>
      <c r="R244" s="3"/>
      <c r="S244" s="3"/>
      <c r="T244" s="3"/>
      <c r="U244" s="3"/>
      <c r="V244" s="3"/>
      <c r="W244" s="3"/>
      <c r="X244" s="3"/>
      <c r="Y244" s="3"/>
      <c r="Z244" s="3"/>
    </row>
    <row r="245" spans="1:26" ht="15" customHeight="1">
      <c r="A245" s="3"/>
      <c r="B245" s="16"/>
      <c r="C245" s="12"/>
      <c r="D245" s="3"/>
      <c r="E245" s="3"/>
      <c r="F245" s="3"/>
      <c r="G245" s="12"/>
      <c r="H245" s="3"/>
      <c r="I245" s="3"/>
      <c r="J245" s="3"/>
      <c r="K245" s="13"/>
      <c r="L245" s="13"/>
      <c r="M245" s="3"/>
      <c r="N245" s="54"/>
      <c r="O245" s="54"/>
      <c r="P245" s="54"/>
      <c r="Q245" s="3"/>
      <c r="R245" s="3"/>
      <c r="S245" s="3"/>
      <c r="T245" s="3"/>
      <c r="U245" s="3"/>
      <c r="V245" s="3"/>
      <c r="W245" s="3"/>
      <c r="X245" s="3"/>
      <c r="Y245" s="3"/>
      <c r="Z245" s="3"/>
    </row>
    <row r="246" spans="1:26" ht="15" customHeight="1">
      <c r="A246" s="3"/>
      <c r="B246" s="16"/>
      <c r="C246" s="12"/>
      <c r="D246" s="3"/>
      <c r="E246" s="3"/>
      <c r="F246" s="3"/>
      <c r="G246" s="12"/>
      <c r="H246" s="3"/>
      <c r="I246" s="3"/>
      <c r="J246" s="3"/>
      <c r="K246" s="13"/>
      <c r="L246" s="13"/>
      <c r="M246" s="3"/>
      <c r="N246" s="54"/>
      <c r="O246" s="54"/>
      <c r="P246" s="54"/>
      <c r="Q246" s="3"/>
      <c r="R246" s="3"/>
      <c r="S246" s="3"/>
      <c r="T246" s="3"/>
      <c r="U246" s="3"/>
      <c r="V246" s="3"/>
      <c r="W246" s="3"/>
      <c r="X246" s="3"/>
      <c r="Y246" s="3"/>
      <c r="Z246" s="3"/>
    </row>
    <row r="247" spans="1:26" ht="15" customHeight="1">
      <c r="A247" s="3"/>
      <c r="B247" s="16"/>
      <c r="C247" s="12"/>
      <c r="D247" s="3"/>
      <c r="E247" s="3"/>
      <c r="F247" s="3"/>
      <c r="G247" s="12"/>
      <c r="H247" s="3"/>
      <c r="I247" s="3"/>
      <c r="J247" s="3"/>
      <c r="K247" s="13"/>
      <c r="L247" s="13"/>
      <c r="M247" s="3"/>
      <c r="N247" s="54"/>
      <c r="O247" s="54"/>
      <c r="P247" s="54"/>
      <c r="Q247" s="3"/>
      <c r="R247" s="3"/>
      <c r="S247" s="3"/>
      <c r="T247" s="3"/>
      <c r="U247" s="3"/>
      <c r="V247" s="3"/>
      <c r="W247" s="3"/>
      <c r="X247" s="3"/>
      <c r="Y247" s="3"/>
      <c r="Z247" s="3"/>
    </row>
    <row r="248" spans="1:26" ht="15" customHeight="1">
      <c r="A248" s="3"/>
      <c r="B248" s="16"/>
      <c r="C248" s="12"/>
      <c r="D248" s="3"/>
      <c r="E248" s="3"/>
      <c r="F248" s="3"/>
      <c r="G248" s="12"/>
      <c r="H248" s="3"/>
      <c r="I248" s="3"/>
      <c r="J248" s="3"/>
      <c r="K248" s="13"/>
      <c r="L248" s="13"/>
      <c r="M248" s="3"/>
      <c r="N248" s="54"/>
      <c r="O248" s="54"/>
      <c r="P248" s="54"/>
      <c r="Q248" s="3"/>
      <c r="R248" s="3"/>
      <c r="S248" s="3"/>
      <c r="T248" s="3"/>
      <c r="U248" s="3"/>
      <c r="V248" s="3"/>
      <c r="W248" s="3"/>
      <c r="X248" s="3"/>
      <c r="Y248" s="3"/>
      <c r="Z248" s="3"/>
    </row>
    <row r="249" spans="1:26" ht="15" customHeight="1">
      <c r="A249" s="3"/>
      <c r="B249" s="16"/>
      <c r="C249" s="12"/>
      <c r="D249" s="3"/>
      <c r="E249" s="3"/>
      <c r="F249" s="3"/>
      <c r="G249" s="12"/>
      <c r="H249" s="3"/>
      <c r="I249" s="3"/>
      <c r="J249" s="3"/>
      <c r="K249" s="13"/>
      <c r="L249" s="13"/>
      <c r="M249" s="3"/>
      <c r="N249" s="54"/>
      <c r="O249" s="54"/>
      <c r="P249" s="54"/>
      <c r="Q249" s="3"/>
      <c r="R249" s="3"/>
      <c r="S249" s="3"/>
      <c r="T249" s="3"/>
      <c r="U249" s="3"/>
      <c r="V249" s="3"/>
      <c r="W249" s="3"/>
      <c r="X249" s="3"/>
      <c r="Y249" s="3"/>
      <c r="Z249" s="3"/>
    </row>
    <row r="250" spans="1:26" ht="15" customHeight="1">
      <c r="A250" s="3"/>
      <c r="B250" s="16"/>
      <c r="C250" s="12"/>
      <c r="D250" s="3"/>
      <c r="E250" s="3"/>
      <c r="F250" s="3"/>
      <c r="G250" s="12"/>
      <c r="H250" s="3"/>
      <c r="I250" s="3"/>
      <c r="J250" s="3"/>
      <c r="K250" s="13"/>
      <c r="L250" s="13"/>
      <c r="M250" s="3"/>
      <c r="N250" s="54"/>
      <c r="O250" s="54"/>
      <c r="P250" s="54"/>
      <c r="Q250" s="3"/>
      <c r="R250" s="3"/>
      <c r="S250" s="3"/>
      <c r="T250" s="3"/>
      <c r="U250" s="3"/>
      <c r="V250" s="3"/>
      <c r="W250" s="3"/>
      <c r="X250" s="3"/>
      <c r="Y250" s="3"/>
      <c r="Z250" s="3"/>
    </row>
    <row r="251" spans="1:26" ht="15" customHeight="1">
      <c r="A251" s="3"/>
      <c r="B251" s="16"/>
      <c r="C251" s="12"/>
      <c r="D251" s="3"/>
      <c r="E251" s="3"/>
      <c r="F251" s="3"/>
      <c r="G251" s="12"/>
      <c r="H251" s="3"/>
      <c r="I251" s="3"/>
      <c r="J251" s="3"/>
      <c r="K251" s="13"/>
      <c r="L251" s="13"/>
      <c r="M251" s="3"/>
      <c r="N251" s="54"/>
      <c r="O251" s="54"/>
      <c r="P251" s="54"/>
      <c r="Q251" s="3"/>
      <c r="R251" s="3"/>
      <c r="S251" s="3"/>
      <c r="T251" s="3"/>
      <c r="U251" s="3"/>
      <c r="V251" s="3"/>
      <c r="W251" s="3"/>
      <c r="X251" s="3"/>
      <c r="Y251" s="3"/>
      <c r="Z251" s="3"/>
    </row>
    <row r="252" spans="1:26" ht="15" customHeight="1">
      <c r="A252" s="3"/>
      <c r="B252" s="16"/>
      <c r="C252" s="12"/>
      <c r="D252" s="3"/>
      <c r="E252" s="3"/>
      <c r="F252" s="3"/>
      <c r="G252" s="12"/>
      <c r="H252" s="3"/>
      <c r="I252" s="3"/>
      <c r="J252" s="3"/>
      <c r="K252" s="13"/>
      <c r="L252" s="13"/>
      <c r="M252" s="3"/>
      <c r="N252" s="54"/>
      <c r="O252" s="54"/>
      <c r="P252" s="54"/>
      <c r="Q252" s="3"/>
      <c r="R252" s="3"/>
      <c r="S252" s="3"/>
      <c r="T252" s="3"/>
      <c r="U252" s="3"/>
      <c r="V252" s="3"/>
      <c r="W252" s="3"/>
      <c r="X252" s="3"/>
      <c r="Y252" s="3"/>
      <c r="Z252" s="3"/>
    </row>
    <row r="253" spans="1:26" ht="15" customHeight="1">
      <c r="A253" s="3"/>
      <c r="B253" s="16"/>
      <c r="C253" s="12"/>
      <c r="D253" s="3"/>
      <c r="E253" s="3"/>
      <c r="F253" s="3"/>
      <c r="G253" s="12"/>
      <c r="H253" s="3"/>
      <c r="I253" s="3"/>
      <c r="J253" s="3"/>
      <c r="K253" s="13"/>
      <c r="L253" s="13"/>
      <c r="M253" s="3"/>
      <c r="N253" s="54"/>
      <c r="O253" s="54"/>
      <c r="P253" s="54"/>
      <c r="Q253" s="3"/>
      <c r="R253" s="3"/>
      <c r="S253" s="3"/>
      <c r="T253" s="3"/>
      <c r="U253" s="3"/>
      <c r="V253" s="3"/>
      <c r="W253" s="3"/>
      <c r="X253" s="3"/>
      <c r="Y253" s="3"/>
      <c r="Z253" s="3"/>
    </row>
    <row r="254" spans="1:26" ht="15" customHeight="1">
      <c r="A254" s="3"/>
      <c r="B254" s="16"/>
      <c r="C254" s="12"/>
      <c r="D254" s="3"/>
      <c r="E254" s="3"/>
      <c r="F254" s="3"/>
      <c r="G254" s="12"/>
      <c r="H254" s="3"/>
      <c r="I254" s="3"/>
      <c r="J254" s="3"/>
      <c r="K254" s="13"/>
      <c r="L254" s="13"/>
      <c r="M254" s="3"/>
      <c r="N254" s="54"/>
      <c r="O254" s="54"/>
      <c r="P254" s="54"/>
      <c r="Q254" s="3"/>
      <c r="R254" s="3"/>
      <c r="S254" s="3"/>
      <c r="T254" s="3"/>
      <c r="U254" s="3"/>
      <c r="V254" s="3"/>
      <c r="W254" s="3"/>
      <c r="X254" s="3"/>
      <c r="Y254" s="3"/>
      <c r="Z254" s="3"/>
    </row>
    <row r="255" spans="1:26" ht="15" customHeight="1">
      <c r="A255" s="3"/>
      <c r="B255" s="16"/>
      <c r="C255" s="12"/>
      <c r="D255" s="3"/>
      <c r="E255" s="3"/>
      <c r="F255" s="3"/>
      <c r="G255" s="12"/>
      <c r="H255" s="3"/>
      <c r="I255" s="3"/>
      <c r="J255" s="3"/>
      <c r="K255" s="13"/>
      <c r="L255" s="13"/>
      <c r="M255" s="3"/>
      <c r="N255" s="54"/>
      <c r="O255" s="54"/>
      <c r="P255" s="54"/>
      <c r="Q255" s="3"/>
      <c r="R255" s="3"/>
      <c r="S255" s="3"/>
      <c r="T255" s="3"/>
      <c r="U255" s="3"/>
      <c r="V255" s="3"/>
      <c r="W255" s="3"/>
      <c r="X255" s="3"/>
      <c r="Y255" s="3"/>
      <c r="Z255" s="3"/>
    </row>
    <row r="256" spans="1:26" ht="15" customHeight="1">
      <c r="A256" s="3"/>
      <c r="B256" s="16"/>
      <c r="C256" s="12"/>
      <c r="D256" s="3"/>
      <c r="E256" s="3"/>
      <c r="F256" s="3"/>
      <c r="G256" s="12"/>
      <c r="H256" s="3"/>
      <c r="I256" s="3"/>
      <c r="J256" s="3"/>
      <c r="K256" s="13"/>
      <c r="L256" s="13"/>
      <c r="M256" s="3"/>
      <c r="N256" s="54"/>
      <c r="O256" s="54"/>
      <c r="P256" s="54"/>
      <c r="Q256" s="3"/>
      <c r="R256" s="3"/>
      <c r="S256" s="3"/>
      <c r="T256" s="3"/>
      <c r="U256" s="3"/>
      <c r="V256" s="3"/>
      <c r="W256" s="3"/>
      <c r="X256" s="3"/>
      <c r="Y256" s="3"/>
      <c r="Z256" s="3"/>
    </row>
    <row r="257" spans="1:26" ht="15" customHeight="1">
      <c r="A257" s="3"/>
      <c r="B257" s="16"/>
      <c r="C257" s="12"/>
      <c r="D257" s="3"/>
      <c r="E257" s="3"/>
      <c r="F257" s="3"/>
      <c r="G257" s="12"/>
      <c r="H257" s="3"/>
      <c r="I257" s="3"/>
      <c r="J257" s="3"/>
      <c r="K257" s="13"/>
      <c r="L257" s="13"/>
      <c r="M257" s="3"/>
      <c r="N257" s="54"/>
      <c r="O257" s="54"/>
      <c r="P257" s="54"/>
      <c r="Q257" s="3"/>
      <c r="R257" s="3"/>
      <c r="S257" s="3"/>
      <c r="T257" s="3"/>
      <c r="U257" s="3"/>
      <c r="V257" s="3"/>
      <c r="W257" s="3"/>
      <c r="X257" s="3"/>
      <c r="Y257" s="3"/>
      <c r="Z257" s="3"/>
    </row>
    <row r="258" spans="1:26" ht="15" customHeight="1">
      <c r="A258" s="3"/>
      <c r="B258" s="16"/>
      <c r="C258" s="12"/>
      <c r="D258" s="3"/>
      <c r="E258" s="3"/>
      <c r="F258" s="3"/>
      <c r="G258" s="12"/>
      <c r="H258" s="3"/>
      <c r="I258" s="3"/>
      <c r="J258" s="3"/>
      <c r="K258" s="13"/>
      <c r="L258" s="13"/>
      <c r="M258" s="3"/>
      <c r="N258" s="54"/>
      <c r="O258" s="54"/>
      <c r="P258" s="54"/>
      <c r="Q258" s="3"/>
      <c r="R258" s="3"/>
      <c r="S258" s="3"/>
      <c r="T258" s="3"/>
      <c r="U258" s="3"/>
      <c r="V258" s="3"/>
      <c r="W258" s="3"/>
      <c r="X258" s="3"/>
      <c r="Y258" s="3"/>
      <c r="Z258" s="3"/>
    </row>
    <row r="259" spans="1:26" ht="15" customHeight="1">
      <c r="A259" s="3"/>
      <c r="B259" s="16"/>
      <c r="C259" s="12"/>
      <c r="D259" s="3"/>
      <c r="E259" s="3"/>
      <c r="F259" s="3"/>
      <c r="G259" s="12"/>
      <c r="H259" s="3"/>
      <c r="I259" s="3"/>
      <c r="J259" s="3"/>
      <c r="K259" s="13"/>
      <c r="L259" s="13"/>
      <c r="M259" s="3"/>
      <c r="N259" s="54"/>
      <c r="O259" s="54"/>
      <c r="P259" s="54"/>
      <c r="Q259" s="3"/>
      <c r="R259" s="3"/>
      <c r="S259" s="3"/>
      <c r="T259" s="3"/>
      <c r="U259" s="3"/>
      <c r="V259" s="3"/>
      <c r="W259" s="3"/>
      <c r="X259" s="3"/>
      <c r="Y259" s="3"/>
      <c r="Z259" s="3"/>
    </row>
    <row r="260" spans="1:26" ht="15" customHeight="1">
      <c r="A260" s="3"/>
      <c r="B260" s="16"/>
      <c r="C260" s="12"/>
      <c r="D260" s="3"/>
      <c r="E260" s="3"/>
      <c r="F260" s="3"/>
      <c r="G260" s="12"/>
      <c r="H260" s="3"/>
      <c r="I260" s="3"/>
      <c r="J260" s="3"/>
      <c r="K260" s="13"/>
      <c r="L260" s="13"/>
      <c r="M260" s="3"/>
      <c r="N260" s="54"/>
      <c r="O260" s="54"/>
      <c r="P260" s="54"/>
      <c r="Q260" s="3"/>
      <c r="R260" s="3"/>
      <c r="S260" s="3"/>
      <c r="T260" s="3"/>
      <c r="U260" s="3"/>
      <c r="V260" s="3"/>
      <c r="W260" s="3"/>
      <c r="X260" s="3"/>
      <c r="Y260" s="3"/>
      <c r="Z260" s="3"/>
    </row>
    <row r="261" spans="1:26" ht="15" customHeight="1">
      <c r="A261" s="3"/>
      <c r="B261" s="16"/>
      <c r="C261" s="12"/>
      <c r="D261" s="3"/>
      <c r="E261" s="3"/>
      <c r="F261" s="3"/>
      <c r="G261" s="12"/>
      <c r="H261" s="3"/>
      <c r="I261" s="3"/>
      <c r="J261" s="3"/>
      <c r="K261" s="13"/>
      <c r="L261" s="13"/>
      <c r="M261" s="3"/>
      <c r="N261" s="54"/>
      <c r="O261" s="54"/>
      <c r="P261" s="54"/>
      <c r="Q261" s="3"/>
      <c r="R261" s="3"/>
      <c r="S261" s="3"/>
      <c r="T261" s="3"/>
      <c r="U261" s="3"/>
      <c r="V261" s="3"/>
      <c r="W261" s="3"/>
      <c r="X261" s="3"/>
      <c r="Y261" s="3"/>
      <c r="Z261" s="3"/>
    </row>
    <row r="262" spans="1:26" ht="15" customHeight="1">
      <c r="A262" s="3"/>
      <c r="B262" s="16"/>
      <c r="C262" s="12"/>
      <c r="D262" s="3"/>
      <c r="E262" s="3"/>
      <c r="F262" s="3"/>
      <c r="G262" s="12"/>
      <c r="H262" s="3"/>
      <c r="I262" s="3"/>
      <c r="J262" s="3"/>
      <c r="K262" s="13"/>
      <c r="L262" s="13"/>
      <c r="M262" s="3"/>
      <c r="N262" s="54"/>
      <c r="O262" s="54"/>
      <c r="P262" s="54"/>
      <c r="Q262" s="3"/>
      <c r="R262" s="3"/>
      <c r="S262" s="3"/>
      <c r="T262" s="3"/>
      <c r="U262" s="3"/>
      <c r="V262" s="3"/>
      <c r="W262" s="3"/>
      <c r="X262" s="3"/>
      <c r="Y262" s="3"/>
      <c r="Z262" s="3"/>
    </row>
    <row r="263" spans="1:26" ht="15" customHeight="1">
      <c r="A263" s="3"/>
      <c r="B263" s="16"/>
      <c r="C263" s="12"/>
      <c r="D263" s="3"/>
      <c r="E263" s="3"/>
      <c r="F263" s="3"/>
      <c r="G263" s="12"/>
      <c r="H263" s="3"/>
      <c r="I263" s="3"/>
      <c r="J263" s="3"/>
      <c r="K263" s="13"/>
      <c r="L263" s="13"/>
      <c r="M263" s="3"/>
      <c r="N263" s="54"/>
      <c r="O263" s="54"/>
      <c r="P263" s="54"/>
      <c r="Q263" s="3"/>
      <c r="R263" s="3"/>
      <c r="S263" s="3"/>
      <c r="T263" s="3"/>
      <c r="U263" s="3"/>
      <c r="V263" s="3"/>
      <c r="W263" s="3"/>
      <c r="X263" s="3"/>
      <c r="Y263" s="3"/>
      <c r="Z263" s="3"/>
    </row>
    <row r="264" spans="1:26" ht="15" customHeight="1">
      <c r="A264" s="3"/>
      <c r="B264" s="16"/>
      <c r="C264" s="12"/>
      <c r="D264" s="3"/>
      <c r="E264" s="3"/>
      <c r="F264" s="3"/>
      <c r="G264" s="12"/>
      <c r="H264" s="3"/>
      <c r="I264" s="3"/>
      <c r="J264" s="3"/>
      <c r="K264" s="13"/>
      <c r="L264" s="13"/>
      <c r="M264" s="3"/>
      <c r="N264" s="54"/>
      <c r="O264" s="54"/>
      <c r="P264" s="54"/>
      <c r="Q264" s="3"/>
      <c r="R264" s="3"/>
      <c r="S264" s="3"/>
      <c r="T264" s="3"/>
      <c r="U264" s="3"/>
      <c r="V264" s="3"/>
      <c r="W264" s="3"/>
      <c r="X264" s="3"/>
      <c r="Y264" s="3"/>
      <c r="Z264" s="3"/>
    </row>
    <row r="265" spans="1:26" ht="15" customHeight="1">
      <c r="A265" s="3"/>
      <c r="B265" s="16"/>
      <c r="C265" s="12"/>
      <c r="D265" s="3"/>
      <c r="E265" s="3"/>
      <c r="F265" s="3"/>
      <c r="G265" s="12"/>
      <c r="H265" s="3"/>
      <c r="I265" s="3"/>
      <c r="J265" s="3"/>
      <c r="K265" s="13"/>
      <c r="L265" s="13"/>
      <c r="M265" s="3"/>
      <c r="N265" s="54"/>
      <c r="O265" s="54"/>
      <c r="P265" s="54"/>
      <c r="Q265" s="3"/>
      <c r="R265" s="3"/>
      <c r="S265" s="3"/>
      <c r="T265" s="3"/>
      <c r="U265" s="3"/>
      <c r="V265" s="3"/>
      <c r="W265" s="3"/>
      <c r="X265" s="3"/>
      <c r="Y265" s="3"/>
      <c r="Z265" s="3"/>
    </row>
    <row r="266" spans="1:26" ht="15" customHeight="1">
      <c r="A266" s="3"/>
      <c r="B266" s="16"/>
      <c r="C266" s="12"/>
      <c r="D266" s="3"/>
      <c r="E266" s="3"/>
      <c r="F266" s="3"/>
      <c r="G266" s="12"/>
      <c r="H266" s="3"/>
      <c r="I266" s="3"/>
      <c r="J266" s="3"/>
      <c r="K266" s="13"/>
      <c r="L266" s="13"/>
      <c r="M266" s="3"/>
      <c r="N266" s="54"/>
      <c r="O266" s="54"/>
      <c r="P266" s="54"/>
      <c r="Q266" s="3"/>
      <c r="R266" s="3"/>
      <c r="S266" s="3"/>
      <c r="T266" s="3"/>
      <c r="U266" s="3"/>
      <c r="V266" s="3"/>
      <c r="W266" s="3"/>
      <c r="X266" s="3"/>
      <c r="Y266" s="3"/>
      <c r="Z266" s="3"/>
    </row>
    <row r="267" spans="1:26" ht="15" customHeight="1">
      <c r="A267" s="3"/>
      <c r="B267" s="16"/>
      <c r="C267" s="12"/>
      <c r="D267" s="3"/>
      <c r="E267" s="3"/>
      <c r="F267" s="3"/>
      <c r="G267" s="12"/>
      <c r="H267" s="3"/>
      <c r="I267" s="3"/>
      <c r="J267" s="3"/>
      <c r="K267" s="13"/>
      <c r="L267" s="13"/>
      <c r="M267" s="3"/>
      <c r="N267" s="54"/>
      <c r="O267" s="54"/>
      <c r="P267" s="54"/>
      <c r="Q267" s="3"/>
      <c r="R267" s="3"/>
      <c r="S267" s="3"/>
      <c r="T267" s="3"/>
      <c r="U267" s="3"/>
      <c r="V267" s="3"/>
      <c r="W267" s="3"/>
      <c r="X267" s="3"/>
      <c r="Y267" s="3"/>
      <c r="Z267" s="3"/>
    </row>
    <row r="268" spans="1:26" ht="15" customHeight="1">
      <c r="A268" s="3"/>
      <c r="B268" s="16"/>
      <c r="C268" s="12"/>
      <c r="D268" s="3"/>
      <c r="E268" s="3"/>
      <c r="F268" s="3"/>
      <c r="G268" s="12"/>
      <c r="H268" s="3"/>
      <c r="I268" s="3"/>
      <c r="J268" s="3"/>
      <c r="K268" s="13"/>
      <c r="L268" s="13"/>
      <c r="M268" s="3"/>
      <c r="N268" s="54"/>
      <c r="O268" s="54"/>
      <c r="P268" s="54"/>
      <c r="Q268" s="3"/>
      <c r="R268" s="3"/>
      <c r="S268" s="3"/>
      <c r="T268" s="3"/>
      <c r="U268" s="3"/>
      <c r="V268" s="3"/>
      <c r="W268" s="3"/>
      <c r="X268" s="3"/>
      <c r="Y268" s="3"/>
      <c r="Z268" s="3"/>
    </row>
    <row r="269" spans="1:26" ht="15" customHeight="1">
      <c r="A269" s="3"/>
      <c r="B269" s="16"/>
      <c r="C269" s="12"/>
      <c r="D269" s="3"/>
      <c r="E269" s="3"/>
      <c r="F269" s="3"/>
      <c r="G269" s="12"/>
      <c r="H269" s="3"/>
      <c r="I269" s="3"/>
      <c r="J269" s="3"/>
      <c r="K269" s="13"/>
      <c r="L269" s="13"/>
      <c r="M269" s="3"/>
      <c r="N269" s="54"/>
      <c r="O269" s="54"/>
      <c r="P269" s="54"/>
      <c r="Q269" s="3"/>
      <c r="R269" s="3"/>
      <c r="S269" s="3"/>
      <c r="T269" s="3"/>
      <c r="U269" s="3"/>
      <c r="V269" s="3"/>
      <c r="W269" s="3"/>
      <c r="X269" s="3"/>
      <c r="Y269" s="3"/>
      <c r="Z269" s="3"/>
    </row>
    <row r="270" spans="1:26" ht="15" customHeight="1">
      <c r="A270" s="3"/>
      <c r="B270" s="16"/>
      <c r="C270" s="12"/>
      <c r="D270" s="3"/>
      <c r="E270" s="3"/>
      <c r="F270" s="3"/>
      <c r="G270" s="12"/>
      <c r="H270" s="3"/>
      <c r="I270" s="3"/>
      <c r="J270" s="3"/>
      <c r="K270" s="13"/>
      <c r="L270" s="13"/>
      <c r="M270" s="3"/>
      <c r="N270" s="54"/>
      <c r="O270" s="54"/>
      <c r="P270" s="54"/>
      <c r="Q270" s="3"/>
      <c r="R270" s="3"/>
      <c r="S270" s="3"/>
      <c r="T270" s="3"/>
      <c r="U270" s="3"/>
      <c r="V270" s="3"/>
      <c r="W270" s="3"/>
      <c r="X270" s="3"/>
      <c r="Y270" s="3"/>
      <c r="Z270" s="3"/>
    </row>
    <row r="271" spans="1:26" ht="15" customHeight="1">
      <c r="A271" s="3"/>
      <c r="B271" s="16"/>
      <c r="C271" s="12"/>
      <c r="D271" s="3"/>
      <c r="E271" s="3"/>
      <c r="F271" s="3"/>
      <c r="G271" s="12"/>
      <c r="H271" s="3"/>
      <c r="I271" s="3"/>
      <c r="J271" s="3"/>
      <c r="K271" s="13"/>
      <c r="L271" s="13"/>
      <c r="M271" s="3"/>
      <c r="N271" s="54"/>
      <c r="O271" s="54"/>
      <c r="P271" s="54"/>
      <c r="Q271" s="3"/>
      <c r="R271" s="3"/>
      <c r="S271" s="3"/>
      <c r="T271" s="3"/>
      <c r="U271" s="3"/>
      <c r="V271" s="3"/>
      <c r="W271" s="3"/>
      <c r="X271" s="3"/>
      <c r="Y271" s="3"/>
      <c r="Z271" s="3"/>
    </row>
    <row r="272" spans="1:26" ht="15" customHeight="1">
      <c r="A272" s="3"/>
      <c r="B272" s="16"/>
      <c r="C272" s="12"/>
      <c r="D272" s="3"/>
      <c r="E272" s="3"/>
      <c r="F272" s="3"/>
      <c r="G272" s="12"/>
      <c r="H272" s="3"/>
      <c r="I272" s="3"/>
      <c r="J272" s="3"/>
      <c r="K272" s="13"/>
      <c r="L272" s="13"/>
      <c r="M272" s="3"/>
      <c r="N272" s="54"/>
      <c r="O272" s="54"/>
      <c r="P272" s="54"/>
      <c r="Q272" s="3"/>
      <c r="R272" s="3"/>
      <c r="S272" s="3"/>
      <c r="T272" s="3"/>
      <c r="U272" s="3"/>
      <c r="V272" s="3"/>
      <c r="W272" s="3"/>
      <c r="X272" s="3"/>
      <c r="Y272" s="3"/>
      <c r="Z272" s="3"/>
    </row>
    <row r="273" spans="1:26" ht="15" customHeight="1">
      <c r="A273" s="3"/>
      <c r="B273" s="16"/>
      <c r="C273" s="12"/>
      <c r="D273" s="3"/>
      <c r="E273" s="3"/>
      <c r="F273" s="3"/>
      <c r="G273" s="12"/>
      <c r="H273" s="3"/>
      <c r="I273" s="3"/>
      <c r="J273" s="3"/>
      <c r="K273" s="13"/>
      <c r="L273" s="13"/>
      <c r="M273" s="3"/>
      <c r="N273" s="54"/>
      <c r="O273" s="54"/>
      <c r="P273" s="54"/>
      <c r="Q273" s="3"/>
      <c r="R273" s="3"/>
      <c r="S273" s="3"/>
      <c r="T273" s="3"/>
      <c r="U273" s="3"/>
      <c r="V273" s="3"/>
      <c r="W273" s="3"/>
      <c r="X273" s="3"/>
      <c r="Y273" s="3"/>
      <c r="Z273" s="3"/>
    </row>
    <row r="274" spans="1:26" ht="15" customHeight="1">
      <c r="A274" s="3"/>
      <c r="B274" s="16"/>
      <c r="C274" s="12"/>
      <c r="D274" s="3"/>
      <c r="E274" s="3"/>
      <c r="F274" s="3"/>
      <c r="G274" s="12"/>
      <c r="H274" s="3"/>
      <c r="I274" s="3"/>
      <c r="J274" s="3"/>
      <c r="K274" s="13"/>
      <c r="L274" s="13"/>
      <c r="M274" s="3"/>
      <c r="N274" s="54"/>
      <c r="O274" s="54"/>
      <c r="P274" s="54"/>
      <c r="Q274" s="3"/>
      <c r="R274" s="3"/>
      <c r="S274" s="3"/>
      <c r="T274" s="3"/>
      <c r="U274" s="3"/>
      <c r="V274" s="3"/>
      <c r="W274" s="3"/>
      <c r="X274" s="3"/>
      <c r="Y274" s="3"/>
      <c r="Z274" s="3"/>
    </row>
    <row r="275" spans="1:26" ht="15" customHeight="1">
      <c r="A275" s="3"/>
      <c r="B275" s="16"/>
      <c r="C275" s="12"/>
      <c r="D275" s="3"/>
      <c r="E275" s="3"/>
      <c r="F275" s="3"/>
      <c r="G275" s="12"/>
      <c r="H275" s="3"/>
      <c r="I275" s="3"/>
      <c r="J275" s="3"/>
      <c r="K275" s="13"/>
      <c r="L275" s="13"/>
      <c r="M275" s="3"/>
      <c r="N275" s="54"/>
      <c r="O275" s="54"/>
      <c r="P275" s="54"/>
      <c r="Q275" s="3"/>
      <c r="R275" s="3"/>
      <c r="S275" s="3"/>
      <c r="T275" s="3"/>
      <c r="U275" s="3"/>
      <c r="V275" s="3"/>
      <c r="W275" s="3"/>
      <c r="X275" s="3"/>
      <c r="Y275" s="3"/>
      <c r="Z275" s="3"/>
    </row>
    <row r="276" spans="1:26" ht="15" customHeight="1">
      <c r="A276" s="3"/>
      <c r="B276" s="16"/>
      <c r="C276" s="12"/>
      <c r="D276" s="3"/>
      <c r="E276" s="3"/>
      <c r="F276" s="3"/>
      <c r="G276" s="12"/>
      <c r="H276" s="3"/>
      <c r="I276" s="3"/>
      <c r="J276" s="3"/>
      <c r="K276" s="13"/>
      <c r="L276" s="13"/>
      <c r="M276" s="3"/>
      <c r="N276" s="54"/>
      <c r="O276" s="54"/>
      <c r="P276" s="54"/>
      <c r="Q276" s="3"/>
      <c r="R276" s="3"/>
      <c r="S276" s="3"/>
      <c r="T276" s="3"/>
      <c r="U276" s="3"/>
      <c r="V276" s="3"/>
      <c r="W276" s="3"/>
      <c r="X276" s="3"/>
      <c r="Y276" s="3"/>
      <c r="Z276" s="3"/>
    </row>
    <row r="277" spans="1:26" ht="15" customHeight="1">
      <c r="A277" s="3"/>
      <c r="B277" s="16"/>
      <c r="C277" s="12"/>
      <c r="D277" s="3"/>
      <c r="E277" s="3"/>
      <c r="F277" s="3"/>
      <c r="G277" s="12"/>
      <c r="H277" s="3"/>
      <c r="I277" s="3"/>
      <c r="J277" s="3"/>
      <c r="K277" s="13"/>
      <c r="L277" s="13"/>
      <c r="M277" s="3"/>
      <c r="N277" s="54"/>
      <c r="O277" s="54"/>
      <c r="P277" s="54"/>
      <c r="Q277" s="3"/>
      <c r="R277" s="3"/>
      <c r="S277" s="3"/>
      <c r="T277" s="3"/>
      <c r="U277" s="3"/>
      <c r="V277" s="3"/>
      <c r="W277" s="3"/>
      <c r="X277" s="3"/>
      <c r="Y277" s="3"/>
      <c r="Z277" s="3"/>
    </row>
    <row r="278" spans="1:26" ht="15" customHeight="1">
      <c r="A278" s="3"/>
      <c r="B278" s="16"/>
      <c r="C278" s="12"/>
      <c r="D278" s="3"/>
      <c r="E278" s="3"/>
      <c r="F278" s="3"/>
      <c r="G278" s="12"/>
      <c r="H278" s="3"/>
      <c r="I278" s="3"/>
      <c r="J278" s="3"/>
      <c r="K278" s="13"/>
      <c r="L278" s="13"/>
      <c r="M278" s="3"/>
      <c r="N278" s="54"/>
      <c r="O278" s="54"/>
      <c r="P278" s="54"/>
      <c r="Q278" s="3"/>
      <c r="R278" s="3"/>
      <c r="S278" s="3"/>
      <c r="T278" s="3"/>
      <c r="U278" s="3"/>
      <c r="V278" s="3"/>
      <c r="W278" s="3"/>
      <c r="X278" s="3"/>
      <c r="Y278" s="3"/>
      <c r="Z278" s="3"/>
    </row>
    <row r="279" spans="1:26" ht="15" customHeight="1">
      <c r="A279" s="3"/>
      <c r="B279" s="16"/>
      <c r="C279" s="12"/>
      <c r="D279" s="3"/>
      <c r="E279" s="3"/>
      <c r="F279" s="3"/>
      <c r="G279" s="12"/>
      <c r="H279" s="3"/>
      <c r="I279" s="3"/>
      <c r="J279" s="3"/>
      <c r="K279" s="13"/>
      <c r="L279" s="13"/>
      <c r="M279" s="3"/>
      <c r="N279" s="54"/>
      <c r="O279" s="54"/>
      <c r="P279" s="54"/>
      <c r="Q279" s="3"/>
      <c r="R279" s="3"/>
      <c r="S279" s="3"/>
      <c r="T279" s="3"/>
      <c r="U279" s="3"/>
      <c r="V279" s="3"/>
      <c r="W279" s="3"/>
      <c r="X279" s="3"/>
      <c r="Y279" s="3"/>
      <c r="Z279" s="3"/>
    </row>
    <row r="280" spans="1:26" ht="15" customHeight="1">
      <c r="A280" s="3"/>
      <c r="B280" s="16"/>
      <c r="C280" s="12"/>
      <c r="D280" s="3"/>
      <c r="E280" s="3"/>
      <c r="F280" s="3"/>
      <c r="G280" s="12"/>
      <c r="H280" s="3"/>
      <c r="I280" s="3"/>
      <c r="J280" s="3"/>
      <c r="K280" s="13"/>
      <c r="L280" s="13"/>
      <c r="M280" s="3"/>
      <c r="N280" s="54"/>
      <c r="O280" s="54"/>
      <c r="P280" s="54"/>
      <c r="Q280" s="3"/>
      <c r="R280" s="3"/>
      <c r="S280" s="3"/>
      <c r="T280" s="3"/>
      <c r="U280" s="3"/>
      <c r="V280" s="3"/>
      <c r="W280" s="3"/>
      <c r="X280" s="3"/>
      <c r="Y280" s="3"/>
      <c r="Z280" s="3"/>
    </row>
    <row r="281" spans="1:26" ht="15" customHeight="1">
      <c r="A281" s="3"/>
      <c r="B281" s="16"/>
      <c r="C281" s="12"/>
      <c r="D281" s="3"/>
      <c r="E281" s="3"/>
      <c r="F281" s="3"/>
      <c r="G281" s="12"/>
      <c r="H281" s="3"/>
      <c r="I281" s="3"/>
      <c r="J281" s="3"/>
      <c r="K281" s="13"/>
      <c r="L281" s="13"/>
      <c r="M281" s="3"/>
      <c r="N281" s="54"/>
      <c r="O281" s="54"/>
      <c r="P281" s="54"/>
      <c r="Q281" s="3"/>
      <c r="R281" s="3"/>
      <c r="S281" s="3"/>
      <c r="T281" s="3"/>
      <c r="U281" s="3"/>
      <c r="V281" s="3"/>
      <c r="W281" s="3"/>
      <c r="X281" s="3"/>
      <c r="Y281" s="3"/>
      <c r="Z281" s="3"/>
    </row>
    <row r="282" spans="1:26" ht="15" customHeight="1">
      <c r="A282" s="3"/>
      <c r="B282" s="16"/>
      <c r="C282" s="12"/>
      <c r="D282" s="3"/>
      <c r="E282" s="3"/>
      <c r="F282" s="3"/>
      <c r="G282" s="12"/>
      <c r="H282" s="3"/>
      <c r="I282" s="3"/>
      <c r="J282" s="3"/>
      <c r="K282" s="13"/>
      <c r="L282" s="13"/>
      <c r="M282" s="3"/>
      <c r="N282" s="54"/>
      <c r="O282" s="54"/>
      <c r="P282" s="54"/>
      <c r="Q282" s="3"/>
      <c r="R282" s="3"/>
      <c r="S282" s="3"/>
      <c r="T282" s="3"/>
      <c r="U282" s="3"/>
      <c r="V282" s="3"/>
      <c r="W282" s="3"/>
      <c r="X282" s="3"/>
      <c r="Y282" s="3"/>
      <c r="Z282" s="3"/>
    </row>
    <row r="283" spans="1:26" ht="15" customHeight="1">
      <c r="A283" s="3"/>
      <c r="B283" s="16"/>
      <c r="C283" s="12"/>
      <c r="D283" s="3"/>
      <c r="E283" s="3"/>
      <c r="F283" s="3"/>
      <c r="G283" s="12"/>
      <c r="H283" s="3"/>
      <c r="I283" s="3"/>
      <c r="J283" s="3"/>
      <c r="K283" s="13"/>
      <c r="L283" s="13"/>
      <c r="M283" s="3"/>
      <c r="N283" s="54"/>
      <c r="O283" s="54"/>
      <c r="P283" s="54"/>
      <c r="Q283" s="3"/>
      <c r="R283" s="3"/>
      <c r="S283" s="3"/>
      <c r="T283" s="3"/>
      <c r="U283" s="3"/>
      <c r="V283" s="3"/>
      <c r="W283" s="3"/>
      <c r="X283" s="3"/>
      <c r="Y283" s="3"/>
      <c r="Z283" s="3"/>
    </row>
    <row r="284" spans="1:26" ht="15" customHeight="1">
      <c r="A284" s="3"/>
      <c r="B284" s="16"/>
      <c r="C284" s="12"/>
      <c r="D284" s="3"/>
      <c r="E284" s="3"/>
      <c r="F284" s="3"/>
      <c r="G284" s="12"/>
      <c r="H284" s="3"/>
      <c r="I284" s="3"/>
      <c r="J284" s="3"/>
      <c r="K284" s="13"/>
      <c r="L284" s="13"/>
      <c r="M284" s="3"/>
      <c r="N284" s="54"/>
      <c r="O284" s="54"/>
      <c r="P284" s="54"/>
      <c r="Q284" s="3"/>
      <c r="R284" s="3"/>
      <c r="S284" s="3"/>
      <c r="T284" s="3"/>
      <c r="U284" s="3"/>
      <c r="V284" s="3"/>
      <c r="W284" s="3"/>
      <c r="X284" s="3"/>
      <c r="Y284" s="3"/>
      <c r="Z284" s="3"/>
    </row>
    <row r="285" spans="1:26" ht="15" customHeight="1">
      <c r="A285" s="3"/>
      <c r="B285" s="16"/>
      <c r="C285" s="12"/>
      <c r="D285" s="3"/>
      <c r="E285" s="3"/>
      <c r="F285" s="3"/>
      <c r="G285" s="12"/>
      <c r="H285" s="3"/>
      <c r="I285" s="3"/>
      <c r="J285" s="3"/>
      <c r="K285" s="13"/>
      <c r="L285" s="13"/>
      <c r="M285" s="3"/>
      <c r="N285" s="54"/>
      <c r="O285" s="54"/>
      <c r="P285" s="54"/>
      <c r="Q285" s="3"/>
      <c r="R285" s="3"/>
      <c r="S285" s="3"/>
      <c r="T285" s="3"/>
      <c r="U285" s="3"/>
      <c r="V285" s="3"/>
      <c r="W285" s="3"/>
      <c r="X285" s="3"/>
      <c r="Y285" s="3"/>
      <c r="Z285" s="3"/>
    </row>
    <row r="286" spans="1:26" ht="15" customHeight="1">
      <c r="A286" s="3"/>
      <c r="B286" s="16"/>
      <c r="C286" s="12"/>
      <c r="D286" s="3"/>
      <c r="E286" s="3"/>
      <c r="F286" s="3"/>
      <c r="G286" s="12"/>
      <c r="H286" s="3"/>
      <c r="I286" s="3"/>
      <c r="J286" s="3"/>
      <c r="K286" s="13"/>
      <c r="L286" s="13"/>
      <c r="M286" s="3"/>
      <c r="N286" s="54"/>
      <c r="O286" s="54"/>
      <c r="P286" s="54"/>
      <c r="Q286" s="3"/>
      <c r="R286" s="3"/>
      <c r="S286" s="3"/>
      <c r="T286" s="3"/>
      <c r="U286" s="3"/>
      <c r="V286" s="3"/>
      <c r="W286" s="3"/>
      <c r="X286" s="3"/>
      <c r="Y286" s="3"/>
      <c r="Z286" s="3"/>
    </row>
    <row r="287" spans="1:26" ht="15" customHeight="1">
      <c r="A287" s="3"/>
      <c r="B287" s="16"/>
      <c r="C287" s="12"/>
      <c r="D287" s="3"/>
      <c r="E287" s="3"/>
      <c r="F287" s="3"/>
      <c r="G287" s="12"/>
      <c r="H287" s="3"/>
      <c r="I287" s="3"/>
      <c r="J287" s="3"/>
      <c r="K287" s="13"/>
      <c r="L287" s="13"/>
      <c r="M287" s="3"/>
      <c r="N287" s="54"/>
      <c r="O287" s="54"/>
      <c r="P287" s="54"/>
      <c r="Q287" s="3"/>
      <c r="R287" s="3"/>
      <c r="S287" s="3"/>
      <c r="T287" s="3"/>
      <c r="U287" s="3"/>
      <c r="V287" s="3"/>
      <c r="W287" s="3"/>
      <c r="X287" s="3"/>
      <c r="Y287" s="3"/>
      <c r="Z287" s="3"/>
    </row>
    <row r="288" spans="1:26" ht="15" customHeight="1">
      <c r="A288" s="3"/>
      <c r="B288" s="16"/>
      <c r="C288" s="12"/>
      <c r="D288" s="3"/>
      <c r="E288" s="3"/>
      <c r="F288" s="3"/>
      <c r="G288" s="12"/>
      <c r="H288" s="3"/>
      <c r="I288" s="3"/>
      <c r="J288" s="3"/>
      <c r="K288" s="13"/>
      <c r="L288" s="13"/>
      <c r="M288" s="3"/>
      <c r="N288" s="54"/>
      <c r="O288" s="54"/>
      <c r="P288" s="54"/>
      <c r="Q288" s="3"/>
      <c r="R288" s="3"/>
      <c r="S288" s="3"/>
      <c r="T288" s="3"/>
      <c r="U288" s="3"/>
      <c r="V288" s="3"/>
      <c r="W288" s="3"/>
      <c r="X288" s="3"/>
      <c r="Y288" s="3"/>
      <c r="Z288" s="3"/>
    </row>
    <row r="289" spans="1:26" ht="15" customHeight="1">
      <c r="A289" s="3"/>
      <c r="B289" s="16"/>
      <c r="C289" s="12"/>
      <c r="D289" s="3"/>
      <c r="E289" s="3"/>
      <c r="F289" s="3"/>
      <c r="G289" s="12"/>
      <c r="H289" s="3"/>
      <c r="I289" s="3"/>
      <c r="J289" s="3"/>
      <c r="K289" s="13"/>
      <c r="L289" s="13"/>
      <c r="M289" s="3"/>
      <c r="N289" s="54"/>
      <c r="O289" s="54"/>
      <c r="P289" s="54"/>
      <c r="Q289" s="3"/>
      <c r="R289" s="3"/>
      <c r="S289" s="3"/>
      <c r="T289" s="3"/>
      <c r="U289" s="3"/>
      <c r="V289" s="3"/>
      <c r="W289" s="3"/>
      <c r="X289" s="3"/>
      <c r="Y289" s="3"/>
      <c r="Z289" s="3"/>
    </row>
    <row r="290" spans="1:26" ht="15" customHeight="1">
      <c r="A290" s="3"/>
      <c r="B290" s="16"/>
      <c r="C290" s="12"/>
      <c r="D290" s="3"/>
      <c r="E290" s="3"/>
      <c r="F290" s="3"/>
      <c r="G290" s="12"/>
      <c r="H290" s="3"/>
      <c r="I290" s="3"/>
      <c r="J290" s="3"/>
      <c r="K290" s="13"/>
      <c r="L290" s="13"/>
      <c r="M290" s="3"/>
      <c r="N290" s="54"/>
      <c r="O290" s="54"/>
      <c r="P290" s="54"/>
      <c r="Q290" s="3"/>
      <c r="R290" s="3"/>
      <c r="S290" s="3"/>
      <c r="T290" s="3"/>
      <c r="U290" s="3"/>
      <c r="V290" s="3"/>
      <c r="W290" s="3"/>
      <c r="X290" s="3"/>
      <c r="Y290" s="3"/>
      <c r="Z290" s="3"/>
    </row>
    <row r="291" spans="1:26" ht="15" customHeight="1">
      <c r="A291" s="3"/>
      <c r="B291" s="16"/>
      <c r="C291" s="12"/>
      <c r="D291" s="3"/>
      <c r="E291" s="3"/>
      <c r="F291" s="3"/>
      <c r="G291" s="12"/>
      <c r="H291" s="3"/>
      <c r="I291" s="3"/>
      <c r="J291" s="3"/>
      <c r="K291" s="13"/>
      <c r="L291" s="13"/>
      <c r="M291" s="3"/>
      <c r="N291" s="54"/>
      <c r="O291" s="54"/>
      <c r="P291" s="54"/>
      <c r="Q291" s="3"/>
      <c r="R291" s="3"/>
      <c r="S291" s="3"/>
      <c r="T291" s="3"/>
      <c r="U291" s="3"/>
      <c r="V291" s="3"/>
      <c r="W291" s="3"/>
      <c r="X291" s="3"/>
      <c r="Y291" s="3"/>
      <c r="Z291" s="3"/>
    </row>
    <row r="292" spans="1:26" ht="15" customHeight="1">
      <c r="A292" s="3"/>
      <c r="B292" s="16"/>
      <c r="C292" s="12"/>
      <c r="D292" s="3"/>
      <c r="E292" s="3"/>
      <c r="F292" s="3"/>
      <c r="G292" s="12"/>
      <c r="H292" s="3"/>
      <c r="I292" s="3"/>
      <c r="J292" s="3"/>
      <c r="K292" s="13"/>
      <c r="L292" s="13"/>
      <c r="M292" s="3"/>
      <c r="N292" s="54"/>
      <c r="O292" s="54"/>
      <c r="P292" s="54"/>
      <c r="Q292" s="3"/>
      <c r="R292" s="3"/>
      <c r="S292" s="3"/>
      <c r="T292" s="3"/>
      <c r="U292" s="3"/>
      <c r="V292" s="3"/>
      <c r="W292" s="3"/>
      <c r="X292" s="3"/>
      <c r="Y292" s="3"/>
      <c r="Z292" s="3"/>
    </row>
    <row r="293" spans="1:26" ht="15" customHeight="1">
      <c r="A293" s="3"/>
      <c r="B293" s="16"/>
      <c r="C293" s="12"/>
      <c r="D293" s="3"/>
      <c r="E293" s="3"/>
      <c r="F293" s="3"/>
      <c r="G293" s="12"/>
      <c r="H293" s="3"/>
      <c r="I293" s="3"/>
      <c r="J293" s="3"/>
      <c r="K293" s="13"/>
      <c r="L293" s="13"/>
      <c r="M293" s="3"/>
      <c r="N293" s="54"/>
      <c r="O293" s="54"/>
      <c r="P293" s="54"/>
      <c r="Q293" s="3"/>
      <c r="R293" s="3"/>
      <c r="S293" s="3"/>
      <c r="T293" s="3"/>
      <c r="U293" s="3"/>
      <c r="V293" s="3"/>
      <c r="W293" s="3"/>
      <c r="X293" s="3"/>
      <c r="Y293" s="3"/>
      <c r="Z293" s="3"/>
    </row>
    <row r="294" spans="1:26" ht="15" customHeight="1">
      <c r="A294" s="3"/>
      <c r="B294" s="16"/>
      <c r="C294" s="12"/>
      <c r="D294" s="3"/>
      <c r="E294" s="3"/>
      <c r="F294" s="3"/>
      <c r="G294" s="12"/>
      <c r="H294" s="3"/>
      <c r="I294" s="3"/>
      <c r="J294" s="3"/>
      <c r="K294" s="13"/>
      <c r="L294" s="13"/>
      <c r="M294" s="3"/>
      <c r="N294" s="54"/>
      <c r="O294" s="54"/>
      <c r="P294" s="54"/>
      <c r="Q294" s="3"/>
      <c r="R294" s="3"/>
      <c r="S294" s="3"/>
      <c r="T294" s="3"/>
      <c r="U294" s="3"/>
      <c r="V294" s="3"/>
      <c r="W294" s="3"/>
      <c r="X294" s="3"/>
      <c r="Y294" s="3"/>
      <c r="Z294" s="3"/>
    </row>
    <row r="295" spans="1:26" ht="15" customHeight="1">
      <c r="A295" s="3"/>
      <c r="B295" s="16"/>
      <c r="C295" s="12"/>
      <c r="D295" s="3"/>
      <c r="E295" s="3"/>
      <c r="F295" s="3"/>
      <c r="G295" s="12"/>
      <c r="H295" s="3"/>
      <c r="I295" s="3"/>
      <c r="J295" s="3"/>
      <c r="K295" s="13"/>
      <c r="L295" s="13"/>
      <c r="M295" s="3"/>
      <c r="N295" s="54"/>
      <c r="O295" s="54"/>
      <c r="P295" s="54"/>
      <c r="Q295" s="3"/>
      <c r="R295" s="3"/>
      <c r="S295" s="3"/>
      <c r="T295" s="3"/>
      <c r="U295" s="3"/>
      <c r="V295" s="3"/>
      <c r="W295" s="3"/>
      <c r="X295" s="3"/>
      <c r="Y295" s="3"/>
      <c r="Z295" s="3"/>
    </row>
    <row r="296" spans="1:26" ht="15" customHeight="1">
      <c r="A296" s="1" t="s">
        <v>632</v>
      </c>
      <c r="N296" s="304"/>
      <c r="O296" s="304"/>
      <c r="P296" s="304"/>
      <c r="Q296" t="s">
        <v>632</v>
      </c>
    </row>
    <row r="297" spans="1:26" ht="15" customHeight="1">
      <c r="A297" s="1" t="s">
        <v>632</v>
      </c>
      <c r="N297" s="304"/>
      <c r="O297" s="304"/>
      <c r="P297" s="304"/>
      <c r="Q297" t="s">
        <v>632</v>
      </c>
    </row>
  </sheetData>
  <autoFilter ref="A3:Z146" xr:uid="{B6D59BD6-2468-46FD-962C-F5F0D5D4309C}">
    <filterColumn colId="7">
      <filters>
        <filter val="GGC"/>
      </filters>
    </filterColumn>
  </autoFilter>
  <mergeCells count="4">
    <mergeCell ref="X2:Z2"/>
    <mergeCell ref="A1:Z1"/>
    <mergeCell ref="R2:T2"/>
    <mergeCell ref="U2:W2"/>
  </mergeCells>
  <pageMargins left="0.7" right="0.7" top="0.75" bottom="0.75" header="0.3" footer="0.3"/>
  <pageSetup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4D46C-88DC-44E6-828A-D4FEFDBC4547}">
  <sheetPr filterMode="1"/>
  <dimension ref="A1:AB131"/>
  <sheetViews>
    <sheetView topLeftCell="S120" zoomScale="70" zoomScaleNormal="70" workbookViewId="0">
      <selection activeCell="U122" sqref="U122"/>
    </sheetView>
  </sheetViews>
  <sheetFormatPr baseColWidth="10" defaultColWidth="11.44140625" defaultRowHeight="15" customHeight="1"/>
  <cols>
    <col min="1" max="1" width="5" style="102" bestFit="1" customWidth="1"/>
    <col min="2" max="2" width="15.88671875" style="102" bestFit="1" customWidth="1"/>
    <col min="3" max="3" width="12.88671875" style="155" bestFit="1" customWidth="1"/>
    <col min="4" max="4" width="19.6640625" style="155" customWidth="1"/>
    <col min="5" max="5" width="42.5546875" customWidth="1"/>
    <col min="6" max="6" width="16.5546875" customWidth="1"/>
    <col min="7" max="7" width="14.33203125" customWidth="1"/>
    <col min="8" max="8" width="13.5546875" customWidth="1"/>
    <col min="9" max="10" width="15.5546875" customWidth="1"/>
    <col min="11" max="11" width="23.33203125" style="318" customWidth="1"/>
    <col min="12" max="12" width="35" customWidth="1"/>
    <col min="13" max="13" width="36.5546875" customWidth="1"/>
    <col min="14" max="14" width="15.88671875" customWidth="1"/>
    <col min="15" max="15" width="19.5546875" customWidth="1"/>
    <col min="16" max="17" width="18.109375" customWidth="1"/>
    <col min="18" max="18" width="17.5546875" customWidth="1"/>
    <col min="19" max="19" width="20.44140625" customWidth="1"/>
    <col min="20" max="20" width="111" customWidth="1"/>
    <col min="21" max="21" width="36.5546875" customWidth="1"/>
    <col min="22" max="22" width="45.109375" customWidth="1"/>
    <col min="23" max="23" width="36.44140625" customWidth="1"/>
    <col min="24" max="24" width="37.5546875" style="1" customWidth="1"/>
    <col min="25" max="25" width="38.33203125" customWidth="1"/>
    <col min="26" max="26" width="80.33203125" customWidth="1"/>
    <col min="27" max="27" width="34.33203125" customWidth="1"/>
  </cols>
  <sheetData>
    <row r="1" spans="1:27" ht="41.4" customHeight="1">
      <c r="A1" s="1129" t="s">
        <v>930</v>
      </c>
      <c r="B1" s="1130"/>
      <c r="C1" s="1130"/>
      <c r="D1" s="1130"/>
      <c r="E1" s="1130"/>
      <c r="F1" s="1130"/>
      <c r="G1" s="1130"/>
      <c r="H1" s="1130"/>
      <c r="I1" s="1130"/>
      <c r="J1" s="1130"/>
      <c r="K1" s="1130"/>
      <c r="L1" s="1130"/>
      <c r="M1" s="1130"/>
      <c r="N1" s="1130"/>
      <c r="O1" s="1130"/>
      <c r="P1" s="1130"/>
      <c r="Q1" s="1130"/>
      <c r="R1" s="1131"/>
      <c r="S1" s="446" t="s">
        <v>931</v>
      </c>
      <c r="V1" s="155"/>
      <c r="W1" s="155"/>
    </row>
    <row r="2" spans="1:27" s="155" customFormat="1" ht="64.5" customHeight="1">
      <c r="A2" s="842" t="s">
        <v>932</v>
      </c>
      <c r="B2" s="842" t="s">
        <v>679</v>
      </c>
      <c r="C2" s="262" t="s">
        <v>933</v>
      </c>
      <c r="D2" s="262" t="s">
        <v>934</v>
      </c>
      <c r="E2" s="262" t="s">
        <v>935</v>
      </c>
      <c r="F2" s="261" t="s">
        <v>936</v>
      </c>
      <c r="G2" s="261" t="s">
        <v>937</v>
      </c>
      <c r="H2" s="275" t="s">
        <v>938</v>
      </c>
      <c r="I2" s="261" t="s">
        <v>939</v>
      </c>
      <c r="J2" s="261" t="s">
        <v>940</v>
      </c>
      <c r="K2" s="261" t="s">
        <v>941</v>
      </c>
      <c r="L2" s="262" t="s">
        <v>942</v>
      </c>
      <c r="M2" s="262" t="s">
        <v>943</v>
      </c>
      <c r="N2" s="262" t="s">
        <v>944</v>
      </c>
      <c r="O2" s="262" t="s">
        <v>945</v>
      </c>
      <c r="P2" s="262" t="s">
        <v>946</v>
      </c>
      <c r="Q2" s="261" t="s">
        <v>947</v>
      </c>
      <c r="R2" s="261" t="s">
        <v>948</v>
      </c>
      <c r="S2" s="262" t="s">
        <v>949</v>
      </c>
      <c r="T2" s="262" t="s">
        <v>950</v>
      </c>
      <c r="U2" s="262" t="s">
        <v>951</v>
      </c>
      <c r="V2" s="263" t="s">
        <v>952</v>
      </c>
      <c r="W2" s="699" t="s">
        <v>953</v>
      </c>
      <c r="X2" s="700" t="s">
        <v>954</v>
      </c>
      <c r="Y2" s="262" t="s">
        <v>955</v>
      </c>
      <c r="Z2" s="262" t="s">
        <v>956</v>
      </c>
    </row>
    <row r="3" spans="1:27" ht="14.4">
      <c r="A3" s="1107">
        <v>1</v>
      </c>
      <c r="B3" s="799" t="s">
        <v>957</v>
      </c>
      <c r="C3" s="264">
        <v>1016038950</v>
      </c>
      <c r="D3" s="264" t="s">
        <v>31</v>
      </c>
      <c r="E3" s="273" t="s">
        <v>32</v>
      </c>
      <c r="F3" s="265" t="s">
        <v>958</v>
      </c>
      <c r="G3" s="265" t="s">
        <v>958</v>
      </c>
      <c r="H3" s="265" t="s">
        <v>959</v>
      </c>
      <c r="I3" s="267">
        <v>46022</v>
      </c>
      <c r="J3" s="265" t="s">
        <v>960</v>
      </c>
      <c r="K3" s="316" t="s">
        <v>961</v>
      </c>
      <c r="L3" s="260" t="s">
        <v>962</v>
      </c>
      <c r="M3" s="259" t="s">
        <v>963</v>
      </c>
      <c r="N3" s="259">
        <v>3504361661</v>
      </c>
      <c r="O3" s="269" t="s">
        <v>964</v>
      </c>
      <c r="P3" s="264" t="s">
        <v>965</v>
      </c>
      <c r="Q3" s="274" t="s">
        <v>966</v>
      </c>
      <c r="R3" s="264" t="s">
        <v>967</v>
      </c>
      <c r="S3" s="264" t="s">
        <v>967</v>
      </c>
      <c r="T3" s="409" t="s">
        <v>968</v>
      </c>
      <c r="U3" s="409" t="s">
        <v>969</v>
      </c>
      <c r="V3" s="443" t="s">
        <v>970</v>
      </c>
      <c r="W3" s="857" t="s">
        <v>971</v>
      </c>
      <c r="X3"/>
      <c r="Y3" s="409" t="s">
        <v>972</v>
      </c>
      <c r="Z3" s="409" t="s">
        <v>973</v>
      </c>
      <c r="AA3" t="s">
        <v>974</v>
      </c>
    </row>
    <row r="4" spans="1:27" ht="14.4">
      <c r="A4" s="1107">
        <v>2</v>
      </c>
      <c r="B4" s="799" t="s">
        <v>975</v>
      </c>
      <c r="C4" s="264">
        <v>52485063</v>
      </c>
      <c r="D4" s="264" t="s">
        <v>31</v>
      </c>
      <c r="E4" s="273" t="s">
        <v>42</v>
      </c>
      <c r="F4" s="265" t="s">
        <v>958</v>
      </c>
      <c r="G4" s="265" t="s">
        <v>958</v>
      </c>
      <c r="H4" s="265" t="s">
        <v>959</v>
      </c>
      <c r="I4" s="267">
        <v>46022</v>
      </c>
      <c r="J4" s="265" t="s">
        <v>960</v>
      </c>
      <c r="K4" s="316" t="s">
        <v>976</v>
      </c>
      <c r="L4" s="260" t="s">
        <v>977</v>
      </c>
      <c r="M4" s="259" t="s">
        <v>963</v>
      </c>
      <c r="N4" s="259">
        <v>3115867896</v>
      </c>
      <c r="O4" s="269" t="s">
        <v>978</v>
      </c>
      <c r="P4" s="264" t="s">
        <v>965</v>
      </c>
      <c r="Q4" s="274" t="s">
        <v>966</v>
      </c>
      <c r="R4" s="264" t="s">
        <v>967</v>
      </c>
      <c r="S4" s="264" t="s">
        <v>967</v>
      </c>
      <c r="T4" s="409" t="s">
        <v>34</v>
      </c>
      <c r="U4" s="409" t="s">
        <v>979</v>
      </c>
      <c r="V4" s="443" t="s">
        <v>970</v>
      </c>
      <c r="W4" s="857" t="s">
        <v>32</v>
      </c>
      <c r="X4"/>
      <c r="Y4" s="409" t="s">
        <v>980</v>
      </c>
      <c r="Z4" s="409" t="s">
        <v>981</v>
      </c>
      <c r="AA4" t="s">
        <v>974</v>
      </c>
    </row>
    <row r="5" spans="1:27" ht="14.4">
      <c r="A5" s="1107">
        <v>3</v>
      </c>
      <c r="B5" s="799" t="s">
        <v>982</v>
      </c>
      <c r="C5" s="264">
        <v>1032372769</v>
      </c>
      <c r="D5" s="264" t="s">
        <v>73</v>
      </c>
      <c r="E5" s="273" t="s">
        <v>79</v>
      </c>
      <c r="F5" s="265" t="s">
        <v>959</v>
      </c>
      <c r="G5" s="265" t="s">
        <v>983</v>
      </c>
      <c r="H5" s="365" t="s">
        <v>983</v>
      </c>
      <c r="I5" s="267">
        <v>46022</v>
      </c>
      <c r="J5" s="265" t="s">
        <v>960</v>
      </c>
      <c r="K5" s="316" t="s">
        <v>984</v>
      </c>
      <c r="L5" s="260" t="s">
        <v>985</v>
      </c>
      <c r="M5" s="259" t="s">
        <v>963</v>
      </c>
      <c r="N5" s="259">
        <v>3164311534</v>
      </c>
      <c r="O5" s="269" t="s">
        <v>986</v>
      </c>
      <c r="P5" s="264" t="s">
        <v>965</v>
      </c>
      <c r="Q5" s="274" t="s">
        <v>966</v>
      </c>
      <c r="R5" s="264" t="s">
        <v>967</v>
      </c>
      <c r="S5" s="264" t="s">
        <v>967</v>
      </c>
      <c r="T5" s="409" t="s">
        <v>987</v>
      </c>
      <c r="U5" s="409" t="s">
        <v>988</v>
      </c>
      <c r="V5" s="715" t="s">
        <v>989</v>
      </c>
      <c r="W5" s="857" t="s">
        <v>971</v>
      </c>
      <c r="X5"/>
      <c r="Y5" s="409" t="s">
        <v>990</v>
      </c>
      <c r="Z5" s="409" t="s">
        <v>991</v>
      </c>
      <c r="AA5" t="s">
        <v>992</v>
      </c>
    </row>
    <row r="6" spans="1:27" ht="14.4">
      <c r="A6" s="1107">
        <v>4</v>
      </c>
      <c r="B6" s="799" t="s">
        <v>993</v>
      </c>
      <c r="C6" s="264">
        <v>1107047917</v>
      </c>
      <c r="D6" s="264" t="s">
        <v>73</v>
      </c>
      <c r="E6" s="273" t="s">
        <v>74</v>
      </c>
      <c r="F6" s="265" t="s">
        <v>959</v>
      </c>
      <c r="G6" s="265" t="s">
        <v>983</v>
      </c>
      <c r="H6" s="365" t="s">
        <v>983</v>
      </c>
      <c r="I6" s="267">
        <v>46022</v>
      </c>
      <c r="J6" s="265" t="s">
        <v>72</v>
      </c>
      <c r="K6" s="316" t="s">
        <v>994</v>
      </c>
      <c r="L6" s="260" t="s">
        <v>995</v>
      </c>
      <c r="M6" s="259" t="s">
        <v>963</v>
      </c>
      <c r="N6" s="259">
        <v>3006539580</v>
      </c>
      <c r="O6" s="269" t="s">
        <v>964</v>
      </c>
      <c r="P6" s="264" t="s">
        <v>965</v>
      </c>
      <c r="Q6" s="274" t="s">
        <v>966</v>
      </c>
      <c r="R6" s="264" t="s">
        <v>967</v>
      </c>
      <c r="S6" s="264" t="s">
        <v>967</v>
      </c>
      <c r="T6" s="409" t="s">
        <v>76</v>
      </c>
      <c r="U6" s="409" t="s">
        <v>996</v>
      </c>
      <c r="V6" s="443" t="s">
        <v>997</v>
      </c>
      <c r="W6" s="857" t="s">
        <v>971</v>
      </c>
      <c r="X6"/>
      <c r="Y6" s="409" t="s">
        <v>998</v>
      </c>
      <c r="Z6" s="409" t="s">
        <v>999</v>
      </c>
      <c r="AA6" t="s">
        <v>1000</v>
      </c>
    </row>
    <row r="7" spans="1:27" ht="14.4">
      <c r="A7" s="1107">
        <v>5</v>
      </c>
      <c r="B7" s="799" t="s">
        <v>1001</v>
      </c>
      <c r="C7" s="264">
        <v>80729282</v>
      </c>
      <c r="D7" s="264" t="s">
        <v>31</v>
      </c>
      <c r="E7" s="273" t="s">
        <v>52</v>
      </c>
      <c r="F7" s="265" t="s">
        <v>959</v>
      </c>
      <c r="G7" s="265" t="s">
        <v>983</v>
      </c>
      <c r="H7" s="365" t="s">
        <v>983</v>
      </c>
      <c r="I7" s="267">
        <v>46022</v>
      </c>
      <c r="J7" s="265" t="s">
        <v>960</v>
      </c>
      <c r="K7" s="316" t="s">
        <v>1002</v>
      </c>
      <c r="L7" s="260" t="s">
        <v>1003</v>
      </c>
      <c r="M7" s="259" t="s">
        <v>963</v>
      </c>
      <c r="N7" s="259">
        <v>3112005118</v>
      </c>
      <c r="O7" s="269" t="s">
        <v>1004</v>
      </c>
      <c r="P7" s="264" t="s">
        <v>965</v>
      </c>
      <c r="Q7" s="274" t="s">
        <v>966</v>
      </c>
      <c r="R7" s="264" t="s">
        <v>967</v>
      </c>
      <c r="S7" s="264" t="s">
        <v>967</v>
      </c>
      <c r="T7" s="409" t="s">
        <v>49</v>
      </c>
      <c r="U7" s="409" t="s">
        <v>1005</v>
      </c>
      <c r="V7" s="443" t="s">
        <v>1006</v>
      </c>
      <c r="W7" s="857" t="s">
        <v>32</v>
      </c>
      <c r="X7"/>
      <c r="Y7" s="409" t="s">
        <v>1007</v>
      </c>
      <c r="Z7" s="409" t="s">
        <v>1008</v>
      </c>
      <c r="AA7" t="s">
        <v>974</v>
      </c>
    </row>
    <row r="8" spans="1:27" ht="14.4">
      <c r="A8" s="1107">
        <v>6</v>
      </c>
      <c r="B8" s="799" t="s">
        <v>1009</v>
      </c>
      <c r="C8" s="264">
        <v>3151472</v>
      </c>
      <c r="D8" s="264" t="s">
        <v>31</v>
      </c>
      <c r="E8" s="273" t="s">
        <v>47</v>
      </c>
      <c r="F8" s="265" t="s">
        <v>959</v>
      </c>
      <c r="G8" s="265" t="s">
        <v>983</v>
      </c>
      <c r="H8" s="265" t="s">
        <v>983</v>
      </c>
      <c r="I8" s="267">
        <v>46022</v>
      </c>
      <c r="J8" s="265" t="s">
        <v>960</v>
      </c>
      <c r="K8" s="316" t="s">
        <v>1010</v>
      </c>
      <c r="L8" s="260" t="s">
        <v>1011</v>
      </c>
      <c r="M8" s="259" t="s">
        <v>963</v>
      </c>
      <c r="N8" s="259">
        <v>3007167428</v>
      </c>
      <c r="O8" s="269" t="s">
        <v>1012</v>
      </c>
      <c r="P8" s="264" t="s">
        <v>965</v>
      </c>
      <c r="Q8" s="274" t="s">
        <v>966</v>
      </c>
      <c r="R8" s="264" t="s">
        <v>967</v>
      </c>
      <c r="S8" s="264" t="s">
        <v>967</v>
      </c>
      <c r="T8" s="409" t="s">
        <v>49</v>
      </c>
      <c r="U8" s="409" t="s">
        <v>1013</v>
      </c>
      <c r="V8" s="443" t="s">
        <v>1006</v>
      </c>
      <c r="W8" s="857" t="s">
        <v>32</v>
      </c>
      <c r="X8"/>
      <c r="Y8" s="409" t="s">
        <v>1014</v>
      </c>
      <c r="Z8" s="409" t="s">
        <v>1015</v>
      </c>
      <c r="AA8" t="s">
        <v>974</v>
      </c>
    </row>
    <row r="9" spans="1:27" ht="28.8">
      <c r="A9" s="1107">
        <v>7</v>
      </c>
      <c r="B9" s="799" t="s">
        <v>1016</v>
      </c>
      <c r="C9" s="264">
        <v>1000062073</v>
      </c>
      <c r="D9" s="264" t="s">
        <v>860</v>
      </c>
      <c r="E9" s="273" t="s">
        <v>588</v>
      </c>
      <c r="F9" s="265" t="s">
        <v>959</v>
      </c>
      <c r="G9" s="265" t="s">
        <v>983</v>
      </c>
      <c r="H9" s="265" t="s">
        <v>983</v>
      </c>
      <c r="I9" s="267">
        <v>46022</v>
      </c>
      <c r="J9" s="265" t="s">
        <v>960</v>
      </c>
      <c r="K9" s="316" t="s">
        <v>1017</v>
      </c>
      <c r="L9" s="260" t="s">
        <v>1018</v>
      </c>
      <c r="M9" s="259" t="s">
        <v>963</v>
      </c>
      <c r="N9" s="259">
        <v>3117914462</v>
      </c>
      <c r="O9" s="269" t="s">
        <v>1019</v>
      </c>
      <c r="P9" s="264" t="s">
        <v>965</v>
      </c>
      <c r="Q9" s="274" t="s">
        <v>966</v>
      </c>
      <c r="R9" s="264" t="s">
        <v>967</v>
      </c>
      <c r="S9" s="264" t="s">
        <v>967</v>
      </c>
      <c r="T9" s="409" t="s">
        <v>596</v>
      </c>
      <c r="U9" s="409" t="s">
        <v>1020</v>
      </c>
      <c r="V9" s="443" t="s">
        <v>1021</v>
      </c>
      <c r="W9" s="857" t="s">
        <v>971</v>
      </c>
      <c r="X9" s="1" t="s">
        <v>1022</v>
      </c>
      <c r="Y9" s="409" t="s">
        <v>1023</v>
      </c>
      <c r="Z9" s="409" t="s">
        <v>1024</v>
      </c>
      <c r="AA9" t="s">
        <v>1025</v>
      </c>
    </row>
    <row r="10" spans="1:27" ht="14.4">
      <c r="A10" s="1107">
        <v>8</v>
      </c>
      <c r="B10" s="799" t="s">
        <v>1026</v>
      </c>
      <c r="C10" s="264">
        <v>1032471045</v>
      </c>
      <c r="D10" s="264" t="s">
        <v>225</v>
      </c>
      <c r="E10" s="273" t="s">
        <v>486</v>
      </c>
      <c r="F10" s="265" t="s">
        <v>1027</v>
      </c>
      <c r="G10" s="265" t="s">
        <v>1027</v>
      </c>
      <c r="H10" s="365" t="s">
        <v>1027</v>
      </c>
      <c r="I10" s="267">
        <v>46022</v>
      </c>
      <c r="J10" s="265" t="s">
        <v>960</v>
      </c>
      <c r="K10" s="316" t="s">
        <v>1028</v>
      </c>
      <c r="L10" s="260" t="s">
        <v>1029</v>
      </c>
      <c r="M10" s="259" t="s">
        <v>35</v>
      </c>
      <c r="N10" s="259">
        <v>3112019527</v>
      </c>
      <c r="O10" s="269" t="s">
        <v>1030</v>
      </c>
      <c r="P10" s="264" t="s">
        <v>965</v>
      </c>
      <c r="Q10" s="274" t="s">
        <v>966</v>
      </c>
      <c r="R10" s="264" t="s">
        <v>967</v>
      </c>
      <c r="S10" s="264" t="s">
        <v>967</v>
      </c>
      <c r="T10" s="409" t="s">
        <v>1031</v>
      </c>
      <c r="U10" s="409" t="s">
        <v>1032</v>
      </c>
      <c r="V10" s="443" t="s">
        <v>1033</v>
      </c>
      <c r="W10" s="898" t="s">
        <v>1034</v>
      </c>
      <c r="X10"/>
      <c r="Y10" s="409" t="s">
        <v>1035</v>
      </c>
      <c r="Z10" s="409" t="s">
        <v>1036</v>
      </c>
      <c r="AA10" t="s">
        <v>1037</v>
      </c>
    </row>
    <row r="11" spans="1:27" ht="14.4">
      <c r="A11" s="1107">
        <v>9</v>
      </c>
      <c r="B11" s="799" t="s">
        <v>1038</v>
      </c>
      <c r="C11" s="264">
        <v>53102767</v>
      </c>
      <c r="D11" s="264" t="s">
        <v>73</v>
      </c>
      <c r="E11" s="273" t="s">
        <v>84</v>
      </c>
      <c r="F11" s="265" t="s">
        <v>1027</v>
      </c>
      <c r="G11" s="265" t="s">
        <v>1039</v>
      </c>
      <c r="H11" s="365" t="s">
        <v>1039</v>
      </c>
      <c r="I11" s="267">
        <v>46022</v>
      </c>
      <c r="J11" s="265" t="s">
        <v>960</v>
      </c>
      <c r="K11" s="316" t="s">
        <v>1040</v>
      </c>
      <c r="L11" s="260" t="s">
        <v>1041</v>
      </c>
      <c r="M11" s="259" t="s">
        <v>963</v>
      </c>
      <c r="N11" s="259">
        <v>3114673475</v>
      </c>
      <c r="O11" s="269" t="s">
        <v>1042</v>
      </c>
      <c r="P11" s="264" t="s">
        <v>965</v>
      </c>
      <c r="Q11" s="274" t="s">
        <v>966</v>
      </c>
      <c r="R11" s="264" t="s">
        <v>967</v>
      </c>
      <c r="S11" s="264" t="s">
        <v>967</v>
      </c>
      <c r="T11" s="409" t="s">
        <v>1043</v>
      </c>
      <c r="U11" s="409" t="s">
        <v>1044</v>
      </c>
      <c r="V11" s="443" t="s">
        <v>1045</v>
      </c>
      <c r="W11" s="857" t="s">
        <v>1046</v>
      </c>
      <c r="X11"/>
      <c r="Y11" s="409" t="s">
        <v>1047</v>
      </c>
      <c r="Z11" s="409" t="s">
        <v>1048</v>
      </c>
      <c r="AA11" t="s">
        <v>1049</v>
      </c>
    </row>
    <row r="12" spans="1:27" ht="28.8">
      <c r="A12" s="1107">
        <v>10</v>
      </c>
      <c r="B12" s="843" t="s">
        <v>1050</v>
      </c>
      <c r="C12" s="264">
        <v>3070655</v>
      </c>
      <c r="D12" s="604" t="s">
        <v>1051</v>
      </c>
      <c r="E12" s="1097" t="s">
        <v>519</v>
      </c>
      <c r="F12" s="265" t="s">
        <v>1027</v>
      </c>
      <c r="G12" s="265" t="s">
        <v>1039</v>
      </c>
      <c r="H12" s="365" t="s">
        <v>1039</v>
      </c>
      <c r="I12" s="267">
        <v>46022</v>
      </c>
      <c r="J12" s="265" t="s">
        <v>960</v>
      </c>
      <c r="K12" s="316" t="s">
        <v>1052</v>
      </c>
      <c r="L12" s="260" t="s">
        <v>1053</v>
      </c>
      <c r="M12" s="259" t="s">
        <v>963</v>
      </c>
      <c r="N12" s="259">
        <v>3229230978</v>
      </c>
      <c r="O12" s="269" t="s">
        <v>978</v>
      </c>
      <c r="P12" s="264" t="s">
        <v>965</v>
      </c>
      <c r="Q12" s="274" t="s">
        <v>966</v>
      </c>
      <c r="R12" s="264" t="s">
        <v>967</v>
      </c>
      <c r="S12" s="264" t="s">
        <v>967</v>
      </c>
      <c r="T12" s="409" t="s">
        <v>523</v>
      </c>
      <c r="U12" s="409" t="s">
        <v>1054</v>
      </c>
      <c r="V12" s="443" t="s">
        <v>1055</v>
      </c>
      <c r="W12" s="910" t="s">
        <v>971</v>
      </c>
      <c r="X12" s="611" t="s">
        <v>1022</v>
      </c>
      <c r="Y12" s="409" t="s">
        <v>1056</v>
      </c>
      <c r="Z12" s="409" t="s">
        <v>1057</v>
      </c>
      <c r="AA12" t="s">
        <v>1058</v>
      </c>
    </row>
    <row r="13" spans="1:27" ht="14.4">
      <c r="A13" s="1107">
        <v>11</v>
      </c>
      <c r="B13" s="799" t="s">
        <v>1059</v>
      </c>
      <c r="C13" s="264">
        <v>53066612</v>
      </c>
      <c r="D13" s="264" t="s">
        <v>369</v>
      </c>
      <c r="E13" s="273" t="s">
        <v>366</v>
      </c>
      <c r="F13" s="265" t="s">
        <v>1039</v>
      </c>
      <c r="G13" s="265" t="s">
        <v>1060</v>
      </c>
      <c r="H13" s="365" t="s">
        <v>1060</v>
      </c>
      <c r="I13" s="267">
        <v>46022</v>
      </c>
      <c r="J13" s="265" t="s">
        <v>960</v>
      </c>
      <c r="K13" s="316" t="s">
        <v>1061</v>
      </c>
      <c r="L13" s="260" t="s">
        <v>1062</v>
      </c>
      <c r="M13" s="259" t="s">
        <v>963</v>
      </c>
      <c r="N13" s="259">
        <v>3116393912</v>
      </c>
      <c r="O13" s="269" t="s">
        <v>986</v>
      </c>
      <c r="P13" s="264" t="s">
        <v>965</v>
      </c>
      <c r="Q13" s="274" t="s">
        <v>966</v>
      </c>
      <c r="R13" s="264" t="s">
        <v>967</v>
      </c>
      <c r="S13" s="264" t="s">
        <v>967</v>
      </c>
      <c r="T13" s="409" t="s">
        <v>1063</v>
      </c>
      <c r="U13" s="409" t="s">
        <v>1064</v>
      </c>
      <c r="V13" s="715" t="s">
        <v>1065</v>
      </c>
      <c r="W13" s="857" t="s">
        <v>1066</v>
      </c>
      <c r="X13"/>
      <c r="Y13" s="409" t="s">
        <v>1067</v>
      </c>
      <c r="Z13" s="409" t="s">
        <v>1068</v>
      </c>
      <c r="AA13" t="s">
        <v>1069</v>
      </c>
    </row>
    <row r="14" spans="1:27" ht="28.8">
      <c r="A14" s="1107">
        <v>12</v>
      </c>
      <c r="B14" s="799" t="s">
        <v>1070</v>
      </c>
      <c r="C14" s="264">
        <v>52847770</v>
      </c>
      <c r="D14" s="264" t="s">
        <v>23</v>
      </c>
      <c r="E14" s="1106" t="s">
        <v>1071</v>
      </c>
      <c r="F14" s="265" t="s">
        <v>1072</v>
      </c>
      <c r="G14" s="265" t="s">
        <v>1073</v>
      </c>
      <c r="H14" s="365" t="s">
        <v>1073</v>
      </c>
      <c r="I14" s="267">
        <v>46022</v>
      </c>
      <c r="J14" s="265" t="s">
        <v>960</v>
      </c>
      <c r="K14" s="260" t="s">
        <v>1074</v>
      </c>
      <c r="L14" s="260" t="s">
        <v>1075</v>
      </c>
      <c r="M14" s="259" t="s">
        <v>35</v>
      </c>
      <c r="N14" s="259" t="s">
        <v>1076</v>
      </c>
      <c r="O14" s="269" t="s">
        <v>986</v>
      </c>
      <c r="P14" s="264" t="s">
        <v>965</v>
      </c>
      <c r="Q14" s="274" t="s">
        <v>966</v>
      </c>
      <c r="R14" s="264" t="s">
        <v>967</v>
      </c>
      <c r="S14" s="264" t="s">
        <v>967</v>
      </c>
      <c r="T14" s="409" t="s">
        <v>389</v>
      </c>
      <c r="U14" s="409" t="s">
        <v>1077</v>
      </c>
      <c r="V14" s="715" t="s">
        <v>1078</v>
      </c>
      <c r="W14" s="898" t="s">
        <v>1034</v>
      </c>
      <c r="X14"/>
      <c r="Y14" s="409" t="s">
        <v>1079</v>
      </c>
      <c r="Z14" t="s">
        <v>1080</v>
      </c>
      <c r="AA14" t="s">
        <v>1081</v>
      </c>
    </row>
    <row r="15" spans="1:27" ht="14.4">
      <c r="A15" s="1107">
        <v>13</v>
      </c>
      <c r="B15" s="799" t="s">
        <v>1082</v>
      </c>
      <c r="C15" s="264">
        <v>31582712</v>
      </c>
      <c r="D15" s="264" t="s">
        <v>1083</v>
      </c>
      <c r="E15" s="273" t="s">
        <v>113</v>
      </c>
      <c r="F15" s="265" t="s">
        <v>1084</v>
      </c>
      <c r="G15" s="265" t="s">
        <v>1060</v>
      </c>
      <c r="H15" s="365" t="s">
        <v>1060</v>
      </c>
      <c r="I15" s="267">
        <v>46022</v>
      </c>
      <c r="J15" s="265" t="s">
        <v>960</v>
      </c>
      <c r="K15" s="316" t="s">
        <v>1085</v>
      </c>
      <c r="L15" s="260" t="s">
        <v>1086</v>
      </c>
      <c r="M15" s="259" t="s">
        <v>35</v>
      </c>
      <c r="N15" s="259">
        <v>3006097873</v>
      </c>
      <c r="O15" s="269" t="s">
        <v>986</v>
      </c>
      <c r="P15" s="264" t="s">
        <v>965</v>
      </c>
      <c r="Q15" s="274" t="s">
        <v>966</v>
      </c>
      <c r="R15" s="264" t="s">
        <v>967</v>
      </c>
      <c r="S15" s="264" t="s">
        <v>967</v>
      </c>
      <c r="T15" s="409" t="s">
        <v>1087</v>
      </c>
      <c r="U15" s="409" t="s">
        <v>1088</v>
      </c>
      <c r="V15" s="443" t="s">
        <v>1089</v>
      </c>
      <c r="W15" s="859" t="s">
        <v>1034</v>
      </c>
      <c r="X15"/>
      <c r="Y15" s="409" t="s">
        <v>1090</v>
      </c>
      <c r="Z15" s="409" t="s">
        <v>1091</v>
      </c>
      <c r="AA15" t="s">
        <v>1092</v>
      </c>
    </row>
    <row r="16" spans="1:27" ht="14.4">
      <c r="A16" s="1107">
        <v>14</v>
      </c>
      <c r="B16" s="799" t="s">
        <v>1093</v>
      </c>
      <c r="C16" s="264">
        <v>1032461676</v>
      </c>
      <c r="D16" s="264" t="s">
        <v>165</v>
      </c>
      <c r="E16" s="273" t="s">
        <v>172</v>
      </c>
      <c r="F16" s="265" t="s">
        <v>1094</v>
      </c>
      <c r="G16" s="265" t="s">
        <v>1094</v>
      </c>
      <c r="H16" s="365" t="s">
        <v>1094</v>
      </c>
      <c r="I16" s="267">
        <v>46022</v>
      </c>
      <c r="J16" s="265" t="s">
        <v>960</v>
      </c>
      <c r="K16" s="316" t="s">
        <v>1095</v>
      </c>
      <c r="L16" s="260" t="s">
        <v>1096</v>
      </c>
      <c r="M16" s="259" t="s">
        <v>963</v>
      </c>
      <c r="N16" s="270" t="s">
        <v>1097</v>
      </c>
      <c r="O16" s="269" t="s">
        <v>1019</v>
      </c>
      <c r="P16" s="264" t="s">
        <v>965</v>
      </c>
      <c r="Q16" s="274" t="s">
        <v>966</v>
      </c>
      <c r="R16" s="264" t="s">
        <v>967</v>
      </c>
      <c r="S16" s="264" t="s">
        <v>967</v>
      </c>
      <c r="T16" s="409" t="s">
        <v>169</v>
      </c>
      <c r="U16" s="409" t="s">
        <v>1098</v>
      </c>
      <c r="V16" s="443" t="s">
        <v>1099</v>
      </c>
      <c r="W16" s="895" t="s">
        <v>1100</v>
      </c>
      <c r="X16"/>
      <c r="Y16" s="409" t="s">
        <v>1101</v>
      </c>
      <c r="Z16" s="409" t="s">
        <v>1102</v>
      </c>
      <c r="AA16" t="s">
        <v>1103</v>
      </c>
    </row>
    <row r="17" spans="1:27" ht="28.8">
      <c r="A17" s="1107">
        <v>15</v>
      </c>
      <c r="B17" s="843" t="s">
        <v>1104</v>
      </c>
      <c r="C17" s="264">
        <v>1003534522</v>
      </c>
      <c r="D17" s="604" t="s">
        <v>1051</v>
      </c>
      <c r="E17" s="273" t="s">
        <v>538</v>
      </c>
      <c r="F17" s="405" t="s">
        <v>1105</v>
      </c>
      <c r="G17" s="265" t="s">
        <v>1106</v>
      </c>
      <c r="H17" s="406" t="s">
        <v>1106</v>
      </c>
      <c r="I17" s="267">
        <v>46022</v>
      </c>
      <c r="J17" s="265" t="s">
        <v>960</v>
      </c>
      <c r="K17" s="316" t="s">
        <v>1107</v>
      </c>
      <c r="L17" s="260" t="s">
        <v>1108</v>
      </c>
      <c r="M17" s="259" t="s">
        <v>963</v>
      </c>
      <c r="N17" s="259">
        <v>3144888851</v>
      </c>
      <c r="O17" s="269" t="s">
        <v>1109</v>
      </c>
      <c r="P17" s="264" t="s">
        <v>965</v>
      </c>
      <c r="Q17" s="264" t="s">
        <v>1110</v>
      </c>
      <c r="R17" s="264" t="s">
        <v>967</v>
      </c>
      <c r="S17" s="264" t="s">
        <v>967</v>
      </c>
      <c r="T17" s="409" t="s">
        <v>523</v>
      </c>
      <c r="U17" s="409" t="s">
        <v>1111</v>
      </c>
      <c r="V17" s="443" t="s">
        <v>1055</v>
      </c>
      <c r="W17" s="857" t="s">
        <v>519</v>
      </c>
      <c r="X17"/>
      <c r="Y17" s="409" t="s">
        <v>1112</v>
      </c>
      <c r="Z17" s="409" t="s">
        <v>1113</v>
      </c>
      <c r="AA17" t="s">
        <v>1025</v>
      </c>
    </row>
    <row r="18" spans="1:27" ht="28.8">
      <c r="A18" s="1107">
        <v>16</v>
      </c>
      <c r="B18" s="843" t="s">
        <v>1114</v>
      </c>
      <c r="C18" s="264">
        <v>51854333</v>
      </c>
      <c r="D18" s="604" t="s">
        <v>1051</v>
      </c>
      <c r="E18" s="273" t="s">
        <v>528</v>
      </c>
      <c r="F18" s="265" t="s">
        <v>1115</v>
      </c>
      <c r="G18" s="265" t="s">
        <v>1116</v>
      </c>
      <c r="H18" s="365" t="str">
        <f>+G18</f>
        <v>24/01/2025</v>
      </c>
      <c r="I18" s="267">
        <v>46022</v>
      </c>
      <c r="J18" s="265" t="s">
        <v>960</v>
      </c>
      <c r="K18" s="316" t="s">
        <v>1117</v>
      </c>
      <c r="L18" s="260" t="s">
        <v>1118</v>
      </c>
      <c r="M18" s="259" t="s">
        <v>963</v>
      </c>
      <c r="N18" s="259">
        <v>3175129144</v>
      </c>
      <c r="O18" s="269" t="s">
        <v>978</v>
      </c>
      <c r="P18" s="264" t="s">
        <v>965</v>
      </c>
      <c r="Q18" s="264" t="s">
        <v>1110</v>
      </c>
      <c r="R18" s="264" t="s">
        <v>967</v>
      </c>
      <c r="S18" s="264" t="s">
        <v>967</v>
      </c>
      <c r="T18" s="409" t="s">
        <v>523</v>
      </c>
      <c r="U18" s="409" t="s">
        <v>1119</v>
      </c>
      <c r="V18" s="443" t="s">
        <v>1055</v>
      </c>
      <c r="W18" s="910" t="s">
        <v>519</v>
      </c>
      <c r="X18" s="611" t="s">
        <v>1120</v>
      </c>
      <c r="Y18" s="409" t="s">
        <v>1121</v>
      </c>
      <c r="Z18" s="409" t="s">
        <v>1122</v>
      </c>
      <c r="AA18" t="s">
        <v>1058</v>
      </c>
    </row>
    <row r="19" spans="1:27" ht="28.8">
      <c r="A19" s="1107">
        <v>17</v>
      </c>
      <c r="B19" s="799" t="s">
        <v>1123</v>
      </c>
      <c r="C19" s="264">
        <v>52998069</v>
      </c>
      <c r="D19" s="697" t="s">
        <v>489</v>
      </c>
      <c r="E19" s="273" t="s">
        <v>239</v>
      </c>
      <c r="F19" s="265" t="s">
        <v>1115</v>
      </c>
      <c r="G19" s="265" t="s">
        <v>1115</v>
      </c>
      <c r="H19" s="365" t="s">
        <v>1115</v>
      </c>
      <c r="I19" s="267">
        <v>46022</v>
      </c>
      <c r="J19" s="265" t="s">
        <v>960</v>
      </c>
      <c r="K19" s="316" t="s">
        <v>1124</v>
      </c>
      <c r="L19" s="260" t="s">
        <v>1125</v>
      </c>
      <c r="M19" s="259" t="s">
        <v>35</v>
      </c>
      <c r="N19" s="259">
        <v>3015606252</v>
      </c>
      <c r="O19" s="270" t="s">
        <v>1004</v>
      </c>
      <c r="P19" s="264" t="s">
        <v>965</v>
      </c>
      <c r="Q19" s="274" t="s">
        <v>966</v>
      </c>
      <c r="R19" s="264" t="s">
        <v>967</v>
      </c>
      <c r="S19" s="264" t="s">
        <v>967</v>
      </c>
      <c r="T19" s="409" t="s">
        <v>229</v>
      </c>
      <c r="U19" s="409" t="s">
        <v>1126</v>
      </c>
      <c r="V19" s="443" t="s">
        <v>1127</v>
      </c>
      <c r="W19" s="910" t="s">
        <v>971</v>
      </c>
      <c r="X19" s="611" t="s">
        <v>1120</v>
      </c>
      <c r="Y19" s="409" t="s">
        <v>1128</v>
      </c>
      <c r="Z19" s="409" t="s">
        <v>1129</v>
      </c>
      <c r="AA19" t="s">
        <v>1130</v>
      </c>
    </row>
    <row r="20" spans="1:27" ht="14.4">
      <c r="A20" s="1107">
        <v>18</v>
      </c>
      <c r="B20" s="720" t="s">
        <v>1131</v>
      </c>
      <c r="C20" s="264">
        <v>1004276552</v>
      </c>
      <c r="D20" s="264" t="s">
        <v>31</v>
      </c>
      <c r="E20" s="273" t="s">
        <v>1132</v>
      </c>
      <c r="F20" s="265" t="s">
        <v>1105</v>
      </c>
      <c r="G20" s="265" t="s">
        <v>1116</v>
      </c>
      <c r="H20" s="365" t="s">
        <v>1116</v>
      </c>
      <c r="I20" s="267">
        <v>46001</v>
      </c>
      <c r="J20" s="265" t="s">
        <v>960</v>
      </c>
      <c r="K20" s="316" t="s">
        <v>1133</v>
      </c>
      <c r="L20" s="260" t="s">
        <v>1134</v>
      </c>
      <c r="M20" s="259" t="s">
        <v>963</v>
      </c>
      <c r="N20" s="259">
        <v>3022956748</v>
      </c>
      <c r="O20" s="271" t="s">
        <v>1135</v>
      </c>
      <c r="P20" s="264" t="s">
        <v>965</v>
      </c>
      <c r="Q20" s="264" t="s">
        <v>1110</v>
      </c>
      <c r="R20" s="264" t="s">
        <v>967</v>
      </c>
      <c r="S20" s="264" t="s">
        <v>967</v>
      </c>
      <c r="T20" s="409" t="s">
        <v>1136</v>
      </c>
      <c r="U20" s="409" t="s">
        <v>1137</v>
      </c>
      <c r="V20" s="715" t="s">
        <v>1138</v>
      </c>
      <c r="W20" s="857" t="s">
        <v>32</v>
      </c>
      <c r="X20"/>
      <c r="Y20" s="409" t="s">
        <v>1139</v>
      </c>
      <c r="Z20" s="409" t="s">
        <v>1140</v>
      </c>
      <c r="AA20" t="s">
        <v>974</v>
      </c>
    </row>
    <row r="21" spans="1:27" ht="14.4">
      <c r="A21" s="1107">
        <v>19</v>
      </c>
      <c r="B21" s="845" t="s">
        <v>1141</v>
      </c>
      <c r="C21" s="697">
        <v>37325194</v>
      </c>
      <c r="D21" s="697" t="s">
        <v>1083</v>
      </c>
      <c r="E21" s="273" t="s">
        <v>1142</v>
      </c>
      <c r="F21" s="265" t="s">
        <v>1105</v>
      </c>
      <c r="G21" s="265" t="s">
        <v>1106</v>
      </c>
      <c r="H21" s="365" t="s">
        <v>1106</v>
      </c>
      <c r="I21" s="267">
        <v>46022</v>
      </c>
      <c r="J21" s="265" t="s">
        <v>960</v>
      </c>
      <c r="K21" s="316" t="s">
        <v>1143</v>
      </c>
      <c r="L21" s="260" t="s">
        <v>1144</v>
      </c>
      <c r="M21" s="259" t="s">
        <v>35</v>
      </c>
      <c r="N21" s="259">
        <v>3124442097</v>
      </c>
      <c r="O21" s="271" t="s">
        <v>978</v>
      </c>
      <c r="P21" s="264" t="s">
        <v>965</v>
      </c>
      <c r="Q21" s="264" t="s">
        <v>1110</v>
      </c>
      <c r="R21" s="264" t="s">
        <v>967</v>
      </c>
      <c r="S21" s="264" t="s">
        <v>967</v>
      </c>
      <c r="T21" s="409" t="s">
        <v>1087</v>
      </c>
      <c r="U21" s="409" t="s">
        <v>1145</v>
      </c>
      <c r="V21" s="715" t="s">
        <v>1089</v>
      </c>
      <c r="W21" s="857" t="s">
        <v>113</v>
      </c>
      <c r="X21"/>
      <c r="Y21" s="409" t="s">
        <v>1146</v>
      </c>
      <c r="Z21" s="409" t="s">
        <v>1147</v>
      </c>
      <c r="AA21" t="s">
        <v>1148</v>
      </c>
    </row>
    <row r="22" spans="1:27" ht="14.4">
      <c r="A22" s="1107">
        <v>20</v>
      </c>
      <c r="B22" s="720" t="s">
        <v>1149</v>
      </c>
      <c r="C22" s="264">
        <v>1020730398</v>
      </c>
      <c r="D22" s="264" t="s">
        <v>369</v>
      </c>
      <c r="E22" s="273" t="s">
        <v>371</v>
      </c>
      <c r="F22" s="265" t="s">
        <v>1150</v>
      </c>
      <c r="G22" s="265" t="s">
        <v>1106</v>
      </c>
      <c r="H22" s="365" t="s">
        <v>1150</v>
      </c>
      <c r="I22" s="267">
        <v>46022</v>
      </c>
      <c r="J22" s="265" t="s">
        <v>960</v>
      </c>
      <c r="K22" s="316" t="s">
        <v>1151</v>
      </c>
      <c r="L22" s="260" t="s">
        <v>1152</v>
      </c>
      <c r="M22" s="259" t="s">
        <v>963</v>
      </c>
      <c r="N22" s="270">
        <v>3144262012</v>
      </c>
      <c r="O22" s="271" t="s">
        <v>1153</v>
      </c>
      <c r="P22" s="264" t="s">
        <v>965</v>
      </c>
      <c r="Q22" s="264" t="s">
        <v>1110</v>
      </c>
      <c r="R22" s="264" t="s">
        <v>967</v>
      </c>
      <c r="S22" s="264" t="s">
        <v>967</v>
      </c>
      <c r="T22" s="409" t="s">
        <v>1063</v>
      </c>
      <c r="U22" s="409" t="s">
        <v>1154</v>
      </c>
      <c r="V22" s="715" t="s">
        <v>1065</v>
      </c>
      <c r="W22" s="910" t="s">
        <v>1066</v>
      </c>
      <c r="X22" s="611"/>
      <c r="Y22" s="409" t="s">
        <v>1155</v>
      </c>
      <c r="Z22" s="409" t="s">
        <v>1156</v>
      </c>
      <c r="AA22" t="s">
        <v>1103</v>
      </c>
    </row>
    <row r="23" spans="1:27" ht="14.4">
      <c r="A23" s="1107">
        <v>21</v>
      </c>
      <c r="B23" s="845" t="s">
        <v>1157</v>
      </c>
      <c r="C23" s="697">
        <v>1010203246</v>
      </c>
      <c r="D23" s="697" t="s">
        <v>489</v>
      </c>
      <c r="E23" s="273" t="s">
        <v>513</v>
      </c>
      <c r="F23" s="265" t="s">
        <v>1150</v>
      </c>
      <c r="G23" s="265" t="s">
        <v>1106</v>
      </c>
      <c r="H23" s="365" t="s">
        <v>1150</v>
      </c>
      <c r="I23" s="267">
        <v>46022</v>
      </c>
      <c r="J23" s="265" t="s">
        <v>960</v>
      </c>
      <c r="K23" s="316" t="s">
        <v>1158</v>
      </c>
      <c r="L23" s="260" t="s">
        <v>1159</v>
      </c>
      <c r="M23" s="259" t="s">
        <v>963</v>
      </c>
      <c r="N23" s="259">
        <v>3006042745</v>
      </c>
      <c r="O23" s="271" t="s">
        <v>1160</v>
      </c>
      <c r="P23" s="264" t="s">
        <v>965</v>
      </c>
      <c r="Q23" s="264" t="s">
        <v>1161</v>
      </c>
      <c r="R23" s="264" t="s">
        <v>967</v>
      </c>
      <c r="S23" s="264" t="s">
        <v>967</v>
      </c>
      <c r="T23" s="409" t="s">
        <v>1162</v>
      </c>
      <c r="U23" s="409" t="s">
        <v>1163</v>
      </c>
      <c r="V23" s="443" t="s">
        <v>1033</v>
      </c>
      <c r="W23" s="857" t="s">
        <v>239</v>
      </c>
      <c r="X23"/>
      <c r="Y23" s="409" t="s">
        <v>1164</v>
      </c>
      <c r="Z23" s="409" t="s">
        <v>1165</v>
      </c>
      <c r="AA23" t="s">
        <v>1166</v>
      </c>
    </row>
    <row r="24" spans="1:27" ht="14.4">
      <c r="A24" s="1107">
        <v>22</v>
      </c>
      <c r="B24" s="845" t="s">
        <v>1167</v>
      </c>
      <c r="C24" s="697">
        <v>3490415</v>
      </c>
      <c r="D24" s="697" t="s">
        <v>73</v>
      </c>
      <c r="E24" s="273" t="s">
        <v>1168</v>
      </c>
      <c r="F24" s="265" t="s">
        <v>1106</v>
      </c>
      <c r="G24" s="265" t="s">
        <v>1106</v>
      </c>
      <c r="H24" s="365" t="s">
        <v>1106</v>
      </c>
      <c r="I24" s="267">
        <v>46020</v>
      </c>
      <c r="J24" s="265" t="s">
        <v>960</v>
      </c>
      <c r="K24" s="316" t="s">
        <v>1169</v>
      </c>
      <c r="L24" s="260" t="s">
        <v>1170</v>
      </c>
      <c r="M24" s="259" t="s">
        <v>963</v>
      </c>
      <c r="N24" s="259">
        <v>3153675674</v>
      </c>
      <c r="O24" s="271" t="s">
        <v>1171</v>
      </c>
      <c r="P24" s="264" t="s">
        <v>965</v>
      </c>
      <c r="Q24" s="264" t="s">
        <v>1110</v>
      </c>
      <c r="R24" s="264" t="s">
        <v>967</v>
      </c>
      <c r="S24" s="264" t="s">
        <v>967</v>
      </c>
      <c r="T24" t="s">
        <v>61</v>
      </c>
      <c r="U24" t="s">
        <v>1172</v>
      </c>
      <c r="V24" s="443" t="s">
        <v>1138</v>
      </c>
      <c r="W24" s="857" t="s">
        <v>971</v>
      </c>
      <c r="X24"/>
      <c r="Y24" t="s">
        <v>1173</v>
      </c>
      <c r="Z24" t="s">
        <v>1174</v>
      </c>
      <c r="AA24" t="s">
        <v>974</v>
      </c>
    </row>
    <row r="25" spans="1:27" s="1104" customFormat="1" ht="33.75" customHeight="1">
      <c r="A25" s="1098">
        <v>23</v>
      </c>
      <c r="B25" s="1111" t="s">
        <v>1175</v>
      </c>
      <c r="C25" s="1005">
        <v>1022339708</v>
      </c>
      <c r="D25" s="1005" t="s">
        <v>489</v>
      </c>
      <c r="E25" s="1105" t="s">
        <v>491</v>
      </c>
      <c r="F25" s="265" t="s">
        <v>1106</v>
      </c>
      <c r="G25" s="265" t="s">
        <v>1150</v>
      </c>
      <c r="H25" s="365" t="s">
        <v>1150</v>
      </c>
      <c r="I25" s="267">
        <v>46022</v>
      </c>
      <c r="J25" s="265" t="s">
        <v>960</v>
      </c>
      <c r="K25" s="1099" t="s">
        <v>1176</v>
      </c>
      <c r="L25" s="1116" t="s">
        <v>1177</v>
      </c>
      <c r="M25" s="1100" t="s">
        <v>963</v>
      </c>
      <c r="N25" s="1100">
        <v>3186903889</v>
      </c>
      <c r="O25" s="1101" t="s">
        <v>1171</v>
      </c>
      <c r="P25" s="264" t="s">
        <v>965</v>
      </c>
      <c r="Q25" s="264" t="s">
        <v>1110</v>
      </c>
      <c r="R25" s="264" t="s">
        <v>967</v>
      </c>
      <c r="S25" s="264" t="s">
        <v>967</v>
      </c>
      <c r="T25" s="264" t="s">
        <v>1162</v>
      </c>
      <c r="U25" s="264" t="s">
        <v>1178</v>
      </c>
      <c r="V25" s="1102" t="s">
        <v>1033</v>
      </c>
      <c r="W25" s="917" t="s">
        <v>239</v>
      </c>
      <c r="X25" s="17"/>
      <c r="Y25" s="264" t="s">
        <v>1179</v>
      </c>
      <c r="Z25" s="604" t="s">
        <v>1180</v>
      </c>
      <c r="AA25" s="1103" t="s">
        <v>1025</v>
      </c>
    </row>
    <row r="26" spans="1:27" ht="14.4">
      <c r="A26" s="1107">
        <v>24</v>
      </c>
      <c r="B26" s="845" t="s">
        <v>1181</v>
      </c>
      <c r="C26" s="697">
        <v>3120703</v>
      </c>
      <c r="D26" s="697" t="s">
        <v>73</v>
      </c>
      <c r="E26" s="273" t="s">
        <v>94</v>
      </c>
      <c r="F26" s="265" t="s">
        <v>1116</v>
      </c>
      <c r="G26" s="265" t="s">
        <v>1116</v>
      </c>
      <c r="H26" s="365" t="s">
        <v>1116</v>
      </c>
      <c r="I26" s="267">
        <v>46022</v>
      </c>
      <c r="J26" s="265" t="s">
        <v>960</v>
      </c>
      <c r="K26" s="316" t="s">
        <v>1182</v>
      </c>
      <c r="L26" s="260" t="s">
        <v>1183</v>
      </c>
      <c r="M26" s="259" t="s">
        <v>35</v>
      </c>
      <c r="N26" s="259">
        <v>3112518707</v>
      </c>
      <c r="O26" s="271" t="s">
        <v>1171</v>
      </c>
      <c r="P26" s="264" t="s">
        <v>965</v>
      </c>
      <c r="Q26" s="264" t="s">
        <v>1184</v>
      </c>
      <c r="R26" s="264" t="s">
        <v>967</v>
      </c>
      <c r="S26" s="264" t="s">
        <v>967</v>
      </c>
      <c r="T26" t="s">
        <v>1043</v>
      </c>
      <c r="U26" t="s">
        <v>1185</v>
      </c>
      <c r="V26" s="443" t="s">
        <v>1045</v>
      </c>
      <c r="W26" s="857" t="s">
        <v>1186</v>
      </c>
      <c r="X26"/>
      <c r="Y26" t="s">
        <v>1187</v>
      </c>
      <c r="Z26" t="s">
        <v>1188</v>
      </c>
      <c r="AA26" t="s">
        <v>1081</v>
      </c>
    </row>
    <row r="27" spans="1:27" s="102" customFormat="1" ht="28.8">
      <c r="A27" s="1107">
        <v>25</v>
      </c>
      <c r="B27" s="720" t="s">
        <v>1189</v>
      </c>
      <c r="C27" s="264">
        <v>52933667</v>
      </c>
      <c r="D27" s="264" t="s">
        <v>262</v>
      </c>
      <c r="E27" s="800" t="s">
        <v>264</v>
      </c>
      <c r="F27" s="265" t="s">
        <v>1116</v>
      </c>
      <c r="G27" s="265" t="s">
        <v>1116</v>
      </c>
      <c r="H27" s="365" t="s">
        <v>1116</v>
      </c>
      <c r="I27" s="267">
        <v>46022</v>
      </c>
      <c r="J27" s="265" t="s">
        <v>960</v>
      </c>
      <c r="K27" s="850" t="s">
        <v>1190</v>
      </c>
      <c r="L27" s="408" t="s">
        <v>1191</v>
      </c>
      <c r="M27" s="407" t="s">
        <v>963</v>
      </c>
      <c r="N27" s="407">
        <v>3194276116</v>
      </c>
      <c r="O27" s="833" t="s">
        <v>1012</v>
      </c>
      <c r="P27" s="407" t="s">
        <v>965</v>
      </c>
      <c r="Q27" s="407" t="s">
        <v>1110</v>
      </c>
      <c r="R27" s="407" t="s">
        <v>967</v>
      </c>
      <c r="S27" s="407" t="s">
        <v>967</v>
      </c>
      <c r="T27" s="407" t="s">
        <v>266</v>
      </c>
      <c r="U27" s="407" t="s">
        <v>1192</v>
      </c>
      <c r="V27" s="801" t="s">
        <v>1193</v>
      </c>
      <c r="W27" s="894" t="s">
        <v>971</v>
      </c>
      <c r="X27" s="81" t="s">
        <v>1022</v>
      </c>
      <c r="Y27" s="407" t="s">
        <v>1194</v>
      </c>
      <c r="Z27" s="407" t="s">
        <v>1195</v>
      </c>
      <c r="AA27" s="102" t="s">
        <v>974</v>
      </c>
    </row>
    <row r="28" spans="1:27" ht="43.2">
      <c r="A28" s="1107">
        <v>26</v>
      </c>
      <c r="B28" s="845" t="s">
        <v>1196</v>
      </c>
      <c r="C28" s="697">
        <v>51908173</v>
      </c>
      <c r="D28" s="697" t="s">
        <v>1083</v>
      </c>
      <c r="E28" s="1106" t="s">
        <v>1197</v>
      </c>
      <c r="F28" s="405" t="s">
        <v>1116</v>
      </c>
      <c r="G28" s="265" t="s">
        <v>1116</v>
      </c>
      <c r="H28" s="406" t="s">
        <v>1116</v>
      </c>
      <c r="I28" s="267">
        <v>46022</v>
      </c>
      <c r="J28" s="265" t="s">
        <v>960</v>
      </c>
      <c r="K28" s="316"/>
      <c r="L28" s="718" t="s">
        <v>1198</v>
      </c>
      <c r="M28" s="259" t="s">
        <v>35</v>
      </c>
      <c r="N28" s="259">
        <v>3103006614</v>
      </c>
      <c r="O28" s="271" t="s">
        <v>1199</v>
      </c>
      <c r="P28" s="264" t="s">
        <v>965</v>
      </c>
      <c r="Q28" s="264" t="s">
        <v>1110</v>
      </c>
      <c r="R28" s="264" t="s">
        <v>967</v>
      </c>
      <c r="S28" s="264" t="s">
        <v>1200</v>
      </c>
      <c r="T28" s="409" t="s">
        <v>116</v>
      </c>
      <c r="U28" s="409" t="s">
        <v>1201</v>
      </c>
      <c r="V28" s="443" t="s">
        <v>1089</v>
      </c>
      <c r="W28" s="857" t="s">
        <v>113</v>
      </c>
      <c r="X28"/>
      <c r="Y28" s="409" t="s">
        <v>1202</v>
      </c>
      <c r="Z28" s="409" t="s">
        <v>1203</v>
      </c>
      <c r="AA28" t="s">
        <v>1148</v>
      </c>
    </row>
    <row r="29" spans="1:27" s="39" customFormat="1" ht="28.8">
      <c r="A29" s="1108">
        <v>27</v>
      </c>
      <c r="B29" s="796" t="s">
        <v>1204</v>
      </c>
      <c r="C29" s="775">
        <v>80762842</v>
      </c>
      <c r="D29" s="775" t="s">
        <v>308</v>
      </c>
      <c r="E29" s="1106" t="s">
        <v>1205</v>
      </c>
      <c r="F29" s="776" t="s">
        <v>1150</v>
      </c>
      <c r="G29" s="776" t="s">
        <v>1150</v>
      </c>
      <c r="H29" s="776" t="s">
        <v>1150</v>
      </c>
      <c r="I29" s="776">
        <v>46022</v>
      </c>
      <c r="J29" s="776" t="s">
        <v>960</v>
      </c>
      <c r="K29" s="777" t="s">
        <v>1206</v>
      </c>
      <c r="L29" s="803" t="s">
        <v>1207</v>
      </c>
      <c r="M29" s="774" t="s">
        <v>963</v>
      </c>
      <c r="N29" s="774">
        <v>3503382135</v>
      </c>
      <c r="O29" s="778" t="s">
        <v>986</v>
      </c>
      <c r="P29" s="775" t="s">
        <v>965</v>
      </c>
      <c r="Q29" s="775" t="s">
        <v>1161</v>
      </c>
      <c r="R29" s="775" t="s">
        <v>967</v>
      </c>
      <c r="S29" s="775" t="s">
        <v>967</v>
      </c>
      <c r="T29" s="779" t="s">
        <v>1208</v>
      </c>
      <c r="U29" s="779" t="s">
        <v>1209</v>
      </c>
      <c r="V29" s="780" t="s">
        <v>1210</v>
      </c>
      <c r="W29" s="910" t="s">
        <v>1211</v>
      </c>
      <c r="X29" s="727" t="s">
        <v>1022</v>
      </c>
      <c r="Y29" s="779" t="s">
        <v>1212</v>
      </c>
      <c r="Z29" s="779" t="s">
        <v>1213</v>
      </c>
      <c r="AA29" s="39" t="s">
        <v>974</v>
      </c>
    </row>
    <row r="30" spans="1:27" ht="28.8">
      <c r="A30" s="1107">
        <v>28</v>
      </c>
      <c r="B30" s="845" t="s">
        <v>1214</v>
      </c>
      <c r="C30" s="697">
        <v>49761865</v>
      </c>
      <c r="D30" s="697" t="s">
        <v>308</v>
      </c>
      <c r="E30" s="594" t="s">
        <v>1215</v>
      </c>
      <c r="F30" s="265" t="s">
        <v>1150</v>
      </c>
      <c r="G30" s="265" t="s">
        <v>1216</v>
      </c>
      <c r="H30" s="365" t="s">
        <v>1216</v>
      </c>
      <c r="I30" s="267">
        <v>46022</v>
      </c>
      <c r="J30" s="265" t="s">
        <v>960</v>
      </c>
      <c r="K30" s="316" t="s">
        <v>1217</v>
      </c>
      <c r="L30" s="260" t="s">
        <v>1218</v>
      </c>
      <c r="M30" s="259" t="s">
        <v>963</v>
      </c>
      <c r="N30" s="259">
        <v>3138913037</v>
      </c>
      <c r="O30" s="271" t="s">
        <v>1219</v>
      </c>
      <c r="P30" s="264" t="s">
        <v>965</v>
      </c>
      <c r="Q30" s="264" t="s">
        <v>1161</v>
      </c>
      <c r="R30" s="264" t="s">
        <v>967</v>
      </c>
      <c r="S30" s="264" t="s">
        <v>967</v>
      </c>
      <c r="T30" s="409" t="s">
        <v>1208</v>
      </c>
      <c r="U30" s="409" t="s">
        <v>1220</v>
      </c>
      <c r="V30" s="443" t="s">
        <v>1210</v>
      </c>
      <c r="W30" s="917" t="s">
        <v>971</v>
      </c>
      <c r="X30"/>
      <c r="Y30" s="409" t="s">
        <v>1221</v>
      </c>
      <c r="Z30" s="409" t="s">
        <v>1222</v>
      </c>
      <c r="AA30" t="s">
        <v>1223</v>
      </c>
    </row>
    <row r="31" spans="1:27" ht="28.8">
      <c r="A31" s="1107">
        <v>29</v>
      </c>
      <c r="B31" s="845" t="s">
        <v>1224</v>
      </c>
      <c r="C31" s="697">
        <v>1026254669</v>
      </c>
      <c r="D31" s="697" t="s">
        <v>31</v>
      </c>
      <c r="E31" s="1106" t="s">
        <v>1225</v>
      </c>
      <c r="F31" s="265" t="s">
        <v>1150</v>
      </c>
      <c r="G31" s="265" t="s">
        <v>1216</v>
      </c>
      <c r="H31" s="365" t="s">
        <v>1216</v>
      </c>
      <c r="I31" s="267">
        <v>46022</v>
      </c>
      <c r="J31" s="265" t="s">
        <v>960</v>
      </c>
      <c r="K31" s="316" t="s">
        <v>1226</v>
      </c>
      <c r="L31" s="260" t="s">
        <v>1227</v>
      </c>
      <c r="M31" s="259" t="s">
        <v>963</v>
      </c>
      <c r="N31" s="259">
        <v>3114559341</v>
      </c>
      <c r="O31" s="271" t="s">
        <v>1042</v>
      </c>
      <c r="P31" s="264" t="s">
        <v>965</v>
      </c>
      <c r="Q31" s="264" t="s">
        <v>1228</v>
      </c>
      <c r="R31" s="264" t="s">
        <v>967</v>
      </c>
      <c r="S31" s="264" t="s">
        <v>967</v>
      </c>
      <c r="T31" s="409" t="s">
        <v>34</v>
      </c>
      <c r="U31" s="409" t="s">
        <v>1229</v>
      </c>
      <c r="V31" s="443" t="s">
        <v>1230</v>
      </c>
      <c r="W31" s="857" t="s">
        <v>32</v>
      </c>
      <c r="X31"/>
      <c r="Y31" s="409" t="s">
        <v>1231</v>
      </c>
      <c r="Z31" s="409" t="s">
        <v>1232</v>
      </c>
      <c r="AA31" t="s">
        <v>1233</v>
      </c>
    </row>
    <row r="32" spans="1:27" ht="28.8">
      <c r="A32" s="1107">
        <v>30</v>
      </c>
      <c r="B32" s="845" t="s">
        <v>1234</v>
      </c>
      <c r="C32" s="697">
        <v>15905448</v>
      </c>
      <c r="D32" s="697" t="s">
        <v>308</v>
      </c>
      <c r="E32" s="1106" t="s">
        <v>1235</v>
      </c>
      <c r="F32" s="265" t="s">
        <v>1150</v>
      </c>
      <c r="G32" s="265" t="s">
        <v>1216</v>
      </c>
      <c r="H32" s="365" t="s">
        <v>1216</v>
      </c>
      <c r="I32" s="267">
        <v>46022</v>
      </c>
      <c r="J32" s="265" t="s">
        <v>960</v>
      </c>
      <c r="K32" s="316" t="s">
        <v>1236</v>
      </c>
      <c r="L32" s="260" t="s">
        <v>1237</v>
      </c>
      <c r="M32" s="259" t="s">
        <v>963</v>
      </c>
      <c r="N32" s="259">
        <v>3158971323</v>
      </c>
      <c r="O32" s="271" t="s">
        <v>978</v>
      </c>
      <c r="P32" s="264" t="s">
        <v>965</v>
      </c>
      <c r="Q32" s="264" t="s">
        <v>1184</v>
      </c>
      <c r="R32" s="264" t="s">
        <v>967</v>
      </c>
      <c r="S32" s="264" t="s">
        <v>967</v>
      </c>
      <c r="T32" s="409" t="s">
        <v>311</v>
      </c>
      <c r="U32" s="409" t="s">
        <v>1238</v>
      </c>
      <c r="V32" s="443" t="s">
        <v>1210</v>
      </c>
      <c r="W32" s="857" t="s">
        <v>1239</v>
      </c>
      <c r="X32"/>
      <c r="Y32" s="409" t="s">
        <v>1240</v>
      </c>
      <c r="Z32" s="409" t="s">
        <v>1241</v>
      </c>
      <c r="AA32" t="s">
        <v>974</v>
      </c>
    </row>
    <row r="33" spans="1:27" ht="14.4">
      <c r="A33" s="1107">
        <v>31</v>
      </c>
      <c r="B33" s="845" t="s">
        <v>1242</v>
      </c>
      <c r="C33" s="697">
        <v>84081562</v>
      </c>
      <c r="D33" s="697" t="s">
        <v>308</v>
      </c>
      <c r="E33" s="273" t="s">
        <v>1243</v>
      </c>
      <c r="F33" s="265" t="s">
        <v>1150</v>
      </c>
      <c r="G33" s="265" t="s">
        <v>1216</v>
      </c>
      <c r="H33" s="365" t="s">
        <v>1216</v>
      </c>
      <c r="I33" s="267">
        <v>46022</v>
      </c>
      <c r="J33" s="265" t="s">
        <v>1244</v>
      </c>
      <c r="K33" s="316" t="s">
        <v>1245</v>
      </c>
      <c r="L33" s="260" t="s">
        <v>1246</v>
      </c>
      <c r="M33" s="259" t="s">
        <v>963</v>
      </c>
      <c r="N33" s="259">
        <v>3014474706</v>
      </c>
      <c r="O33" s="271" t="s">
        <v>978</v>
      </c>
      <c r="P33" s="264" t="s">
        <v>965</v>
      </c>
      <c r="Q33" s="264" t="s">
        <v>1184</v>
      </c>
      <c r="R33" s="264" t="s">
        <v>967</v>
      </c>
      <c r="S33" s="264" t="s">
        <v>967</v>
      </c>
      <c r="T33" s="409" t="s">
        <v>311</v>
      </c>
      <c r="U33" s="409" t="s">
        <v>1247</v>
      </c>
      <c r="V33" s="443" t="s">
        <v>1210</v>
      </c>
      <c r="W33" s="857" t="s">
        <v>1248</v>
      </c>
      <c r="X33"/>
      <c r="Y33" t="s">
        <v>1249</v>
      </c>
      <c r="Z33" s="409" t="s">
        <v>1250</v>
      </c>
      <c r="AA33" t="s">
        <v>992</v>
      </c>
    </row>
    <row r="34" spans="1:27" ht="18.75" customHeight="1">
      <c r="A34" s="1107">
        <v>32</v>
      </c>
      <c r="B34" s="720" t="s">
        <v>1251</v>
      </c>
      <c r="C34" s="264">
        <v>52539433</v>
      </c>
      <c r="D34" s="264" t="s">
        <v>165</v>
      </c>
      <c r="E34" s="273" t="s">
        <v>167</v>
      </c>
      <c r="F34" s="265" t="s">
        <v>1216</v>
      </c>
      <c r="G34" s="265" t="s">
        <v>1252</v>
      </c>
      <c r="H34" s="365" t="s">
        <v>1252</v>
      </c>
      <c r="I34" s="267">
        <v>46022</v>
      </c>
      <c r="J34" s="265" t="s">
        <v>960</v>
      </c>
      <c r="K34" s="316" t="s">
        <v>1253</v>
      </c>
      <c r="L34" s="260" t="s">
        <v>1254</v>
      </c>
      <c r="M34" s="259" t="s">
        <v>963</v>
      </c>
      <c r="N34" s="259">
        <v>3013950147</v>
      </c>
      <c r="O34" s="270" t="s">
        <v>978</v>
      </c>
      <c r="P34" s="264" t="s">
        <v>965</v>
      </c>
      <c r="Q34" s="264" t="s">
        <v>1161</v>
      </c>
      <c r="R34" s="264" t="s">
        <v>967</v>
      </c>
      <c r="S34" s="264" t="s">
        <v>967</v>
      </c>
      <c r="T34" s="710" t="s">
        <v>169</v>
      </c>
      <c r="U34" s="409" t="s">
        <v>1255</v>
      </c>
      <c r="V34" s="443" t="s">
        <v>1099</v>
      </c>
      <c r="W34" s="897" t="s">
        <v>1100</v>
      </c>
      <c r="X34" s="611" t="s">
        <v>1120</v>
      </c>
      <c r="Y34" s="409" t="s">
        <v>1256</v>
      </c>
      <c r="Z34" s="409" t="s">
        <v>1257</v>
      </c>
      <c r="AA34" t="s">
        <v>1081</v>
      </c>
    </row>
    <row r="35" spans="1:27" ht="14.4">
      <c r="A35" s="1107">
        <v>33</v>
      </c>
      <c r="B35" s="845" t="s">
        <v>1258</v>
      </c>
      <c r="C35" s="697">
        <v>1012454387</v>
      </c>
      <c r="D35" s="697" t="s">
        <v>308</v>
      </c>
      <c r="E35" s="273" t="s">
        <v>354</v>
      </c>
      <c r="F35" s="405" t="s">
        <v>1259</v>
      </c>
      <c r="G35" s="405" t="s">
        <v>1259</v>
      </c>
      <c r="H35" s="406" t="s">
        <v>1259</v>
      </c>
      <c r="I35" s="267">
        <v>46022</v>
      </c>
      <c r="J35" s="265" t="s">
        <v>960</v>
      </c>
      <c r="K35" s="316" t="s">
        <v>1260</v>
      </c>
      <c r="L35" s="260" t="s">
        <v>1261</v>
      </c>
      <c r="M35" s="259" t="s">
        <v>963</v>
      </c>
      <c r="N35" s="259">
        <v>3242522782</v>
      </c>
      <c r="O35" s="271" t="s">
        <v>1004</v>
      </c>
      <c r="P35" s="264" t="s">
        <v>965</v>
      </c>
      <c r="Q35" s="264" t="s">
        <v>1262</v>
      </c>
      <c r="R35" s="264" t="s">
        <v>967</v>
      </c>
      <c r="S35" s="264" t="s">
        <v>967</v>
      </c>
      <c r="T35" s="409" t="s">
        <v>1208</v>
      </c>
      <c r="U35" s="409" t="s">
        <v>1263</v>
      </c>
      <c r="V35" s="443" t="s">
        <v>1210</v>
      </c>
      <c r="W35" s="857" t="s">
        <v>1248</v>
      </c>
      <c r="X35"/>
      <c r="Y35" s="409" t="s">
        <v>1264</v>
      </c>
      <c r="Z35" s="409" t="s">
        <v>1265</v>
      </c>
      <c r="AA35" t="s">
        <v>1266</v>
      </c>
    </row>
    <row r="36" spans="1:27" ht="14.4">
      <c r="A36" s="1107">
        <v>34</v>
      </c>
      <c r="B36" s="845" t="s">
        <v>1267</v>
      </c>
      <c r="C36" s="697">
        <v>1032368719</v>
      </c>
      <c r="D36" s="697" t="s">
        <v>165</v>
      </c>
      <c r="E36" s="273" t="s">
        <v>176</v>
      </c>
      <c r="F36" s="405" t="s">
        <v>1259</v>
      </c>
      <c r="G36" s="405" t="s">
        <v>1259</v>
      </c>
      <c r="H36" s="406" t="s">
        <v>1259</v>
      </c>
      <c r="I36" s="267">
        <v>46022</v>
      </c>
      <c r="J36" s="265" t="s">
        <v>960</v>
      </c>
      <c r="K36" s="316" t="s">
        <v>1268</v>
      </c>
      <c r="L36" s="260" t="s">
        <v>1269</v>
      </c>
      <c r="M36" s="259" t="s">
        <v>963</v>
      </c>
      <c r="N36" s="259">
        <v>3162942105</v>
      </c>
      <c r="O36" s="271" t="s">
        <v>1012</v>
      </c>
      <c r="P36" s="264" t="s">
        <v>965</v>
      </c>
      <c r="Q36" s="264" t="s">
        <v>1228</v>
      </c>
      <c r="R36" s="264" t="s">
        <v>967</v>
      </c>
      <c r="S36" s="264" t="s">
        <v>967</v>
      </c>
      <c r="T36" s="409" t="s">
        <v>169</v>
      </c>
      <c r="U36" s="409" t="s">
        <v>1270</v>
      </c>
      <c r="V36" s="443" t="s">
        <v>1099</v>
      </c>
      <c r="W36" s="895" t="s">
        <v>1100</v>
      </c>
      <c r="X36"/>
      <c r="Y36" s="409" t="s">
        <v>1271</v>
      </c>
      <c r="Z36" s="409" t="s">
        <v>1272</v>
      </c>
      <c r="AA36" t="s">
        <v>1058</v>
      </c>
    </row>
    <row r="37" spans="1:27" ht="14.4">
      <c r="A37" s="1107">
        <v>35</v>
      </c>
      <c r="B37" s="720" t="s">
        <v>1273</v>
      </c>
      <c r="C37" s="264">
        <v>52157213</v>
      </c>
      <c r="D37" s="264" t="s">
        <v>308</v>
      </c>
      <c r="E37" s="273" t="s">
        <v>321</v>
      </c>
      <c r="F37" s="410">
        <v>45691</v>
      </c>
      <c r="G37" s="410">
        <v>45718</v>
      </c>
      <c r="H37" s="406">
        <v>45691</v>
      </c>
      <c r="I37" s="265">
        <v>46022</v>
      </c>
      <c r="J37" s="265" t="s">
        <v>960</v>
      </c>
      <c r="K37" s="316" t="s">
        <v>1274</v>
      </c>
      <c r="L37" s="260" t="s">
        <v>1275</v>
      </c>
      <c r="M37" s="259" t="s">
        <v>963</v>
      </c>
      <c r="N37" s="259">
        <v>3176466028</v>
      </c>
      <c r="O37" s="270" t="s">
        <v>978</v>
      </c>
      <c r="P37" s="264" t="s">
        <v>965</v>
      </c>
      <c r="Q37" s="264" t="s">
        <v>1262</v>
      </c>
      <c r="R37" s="264" t="s">
        <v>967</v>
      </c>
      <c r="S37" s="264" t="s">
        <v>967</v>
      </c>
      <c r="T37" s="409" t="s">
        <v>1208</v>
      </c>
      <c r="U37" s="409" t="s">
        <v>1276</v>
      </c>
      <c r="V37" s="443" t="s">
        <v>1210</v>
      </c>
      <c r="W37" s="911" t="s">
        <v>1239</v>
      </c>
      <c r="X37"/>
      <c r="Y37" s="409" t="s">
        <v>1277</v>
      </c>
      <c r="Z37" s="409" t="s">
        <v>1278</v>
      </c>
      <c r="AA37" t="s">
        <v>1069</v>
      </c>
    </row>
    <row r="38" spans="1:27" s="39" customFormat="1" ht="28.8">
      <c r="A38" s="1108">
        <v>36</v>
      </c>
      <c r="B38" s="794" t="s">
        <v>1279</v>
      </c>
      <c r="C38" s="781">
        <v>1032365404</v>
      </c>
      <c r="D38" s="781" t="s">
        <v>430</v>
      </c>
      <c r="E38" s="1106" t="s">
        <v>1280</v>
      </c>
      <c r="F38" s="776">
        <v>45691</v>
      </c>
      <c r="G38" s="776">
        <v>45692</v>
      </c>
      <c r="H38" s="776">
        <v>45692</v>
      </c>
      <c r="I38" s="776">
        <v>46022</v>
      </c>
      <c r="J38" s="776" t="s">
        <v>960</v>
      </c>
      <c r="K38" s="777" t="s">
        <v>1281</v>
      </c>
      <c r="L38" s="795" t="s">
        <v>1282</v>
      </c>
      <c r="M38" s="796" t="s">
        <v>963</v>
      </c>
      <c r="N38" s="796">
        <v>3112695911</v>
      </c>
      <c r="O38" s="797" t="s">
        <v>986</v>
      </c>
      <c r="P38" s="775" t="s">
        <v>965</v>
      </c>
      <c r="Q38" s="775" t="s">
        <v>1262</v>
      </c>
      <c r="R38" s="775" t="s">
        <v>967</v>
      </c>
      <c r="S38" s="775" t="s">
        <v>967</v>
      </c>
      <c r="T38" s="779" t="s">
        <v>281</v>
      </c>
      <c r="U38" s="779" t="s">
        <v>1283</v>
      </c>
      <c r="V38" s="782" t="s">
        <v>1284</v>
      </c>
      <c r="W38" s="910" t="s">
        <v>1211</v>
      </c>
      <c r="X38" s="727" t="s">
        <v>1022</v>
      </c>
      <c r="Y38" s="409" t="s">
        <v>1285</v>
      </c>
      <c r="Z38" s="409" t="s">
        <v>1286</v>
      </c>
      <c r="AA38" s="39" t="s">
        <v>1233</v>
      </c>
    </row>
    <row r="39" spans="1:27" ht="14.4">
      <c r="A39" s="1107">
        <v>37</v>
      </c>
      <c r="B39" s="845" t="s">
        <v>1287</v>
      </c>
      <c r="C39" s="697">
        <v>80243733</v>
      </c>
      <c r="D39" s="697" t="s">
        <v>1083</v>
      </c>
      <c r="E39" s="273" t="s">
        <v>148</v>
      </c>
      <c r="F39" s="265">
        <v>45691</v>
      </c>
      <c r="G39" s="265">
        <v>45693</v>
      </c>
      <c r="H39" s="365">
        <v>45693</v>
      </c>
      <c r="I39" s="265">
        <v>46022</v>
      </c>
      <c r="J39" s="265" t="s">
        <v>960</v>
      </c>
      <c r="K39" s="316" t="s">
        <v>1288</v>
      </c>
      <c r="L39" s="260" t="s">
        <v>1289</v>
      </c>
      <c r="M39" s="259" t="s">
        <v>35</v>
      </c>
      <c r="N39" s="259">
        <v>3012353365</v>
      </c>
      <c r="O39" s="271" t="s">
        <v>1012</v>
      </c>
      <c r="P39" s="264" t="s">
        <v>965</v>
      </c>
      <c r="Q39" s="264" t="s">
        <v>1262</v>
      </c>
      <c r="R39" s="264" t="s">
        <v>967</v>
      </c>
      <c r="S39" s="264" t="s">
        <v>967</v>
      </c>
      <c r="T39" s="409" t="s">
        <v>1087</v>
      </c>
      <c r="U39" s="409" t="s">
        <v>1290</v>
      </c>
      <c r="V39" s="443" t="s">
        <v>1089</v>
      </c>
      <c r="W39" s="857" t="s">
        <v>113</v>
      </c>
      <c r="X39"/>
      <c r="Y39" s="409" t="s">
        <v>1291</v>
      </c>
      <c r="Z39" s="409" t="s">
        <v>1292</v>
      </c>
      <c r="AA39" t="s">
        <v>1081</v>
      </c>
    </row>
    <row r="40" spans="1:27" ht="28.8">
      <c r="A40" s="1107">
        <v>38</v>
      </c>
      <c r="B40" s="794" t="s">
        <v>1293</v>
      </c>
      <c r="C40" s="697">
        <v>1012393288</v>
      </c>
      <c r="D40" s="604" t="s">
        <v>1051</v>
      </c>
      <c r="E40" s="273" t="s">
        <v>543</v>
      </c>
      <c r="F40" s="265">
        <v>45691</v>
      </c>
      <c r="G40" s="265">
        <v>45692</v>
      </c>
      <c r="H40" s="365">
        <v>45692</v>
      </c>
      <c r="I40" s="265">
        <v>46022</v>
      </c>
      <c r="J40" s="265" t="s">
        <v>960</v>
      </c>
      <c r="K40" s="316" t="s">
        <v>1294</v>
      </c>
      <c r="L40" s="260" t="s">
        <v>1295</v>
      </c>
      <c r="M40" s="259" t="s">
        <v>963</v>
      </c>
      <c r="N40" s="259">
        <v>3017100131</v>
      </c>
      <c r="O40" s="271" t="s">
        <v>1296</v>
      </c>
      <c r="P40" s="264" t="s">
        <v>965</v>
      </c>
      <c r="Q40" s="264" t="s">
        <v>1262</v>
      </c>
      <c r="R40" s="264" t="s">
        <v>967</v>
      </c>
      <c r="S40" s="264" t="s">
        <v>967</v>
      </c>
      <c r="T40" s="409" t="s">
        <v>523</v>
      </c>
      <c r="U40" s="409" t="s">
        <v>1297</v>
      </c>
      <c r="V40" s="443" t="s">
        <v>1055</v>
      </c>
      <c r="W40" s="857" t="s">
        <v>1100</v>
      </c>
      <c r="X40"/>
      <c r="Y40" s="409" t="s">
        <v>1298</v>
      </c>
      <c r="Z40" s="409" t="s">
        <v>1299</v>
      </c>
      <c r="AA40" t="s">
        <v>1058</v>
      </c>
    </row>
    <row r="41" spans="1:27" ht="28.8">
      <c r="A41" s="1107">
        <v>39</v>
      </c>
      <c r="B41" s="794" t="s">
        <v>1300</v>
      </c>
      <c r="C41" s="697">
        <v>1032489584</v>
      </c>
      <c r="D41" s="604" t="s">
        <v>1051</v>
      </c>
      <c r="E41" s="273" t="s">
        <v>552</v>
      </c>
      <c r="F41" s="265">
        <v>45691</v>
      </c>
      <c r="G41" s="265">
        <v>45691</v>
      </c>
      <c r="H41" s="365">
        <v>45691</v>
      </c>
      <c r="I41" s="265">
        <v>46022</v>
      </c>
      <c r="J41" s="265" t="s">
        <v>960</v>
      </c>
      <c r="K41" s="316" t="s">
        <v>1301</v>
      </c>
      <c r="L41" s="260" t="s">
        <v>1302</v>
      </c>
      <c r="M41" s="259" t="s">
        <v>963</v>
      </c>
      <c r="N41" s="259">
        <v>3043355673</v>
      </c>
      <c r="O41" s="271" t="s">
        <v>1303</v>
      </c>
      <c r="P41" s="264" t="s">
        <v>965</v>
      </c>
      <c r="Q41" s="264" t="s">
        <v>1262</v>
      </c>
      <c r="R41" s="264" t="s">
        <v>967</v>
      </c>
      <c r="S41" s="264" t="s">
        <v>967</v>
      </c>
      <c r="T41" s="409" t="s">
        <v>523</v>
      </c>
      <c r="U41" s="409" t="s">
        <v>1304</v>
      </c>
      <c r="V41" s="443" t="s">
        <v>1055</v>
      </c>
      <c r="W41" s="857" t="s">
        <v>519</v>
      </c>
      <c r="X41"/>
      <c r="Y41" s="409" t="s">
        <v>1305</v>
      </c>
      <c r="Z41" s="409" t="s">
        <v>1306</v>
      </c>
      <c r="AA41" t="s">
        <v>1307</v>
      </c>
    </row>
    <row r="42" spans="1:27" ht="28.8">
      <c r="A42" s="1107">
        <v>40</v>
      </c>
      <c r="B42" s="794" t="s">
        <v>1308</v>
      </c>
      <c r="C42" s="697">
        <v>1010210026</v>
      </c>
      <c r="D42" s="604" t="s">
        <v>1051</v>
      </c>
      <c r="E42" s="273" t="s">
        <v>557</v>
      </c>
      <c r="F42" s="265">
        <v>45693</v>
      </c>
      <c r="G42" s="265">
        <v>45694</v>
      </c>
      <c r="H42" s="365">
        <v>45694</v>
      </c>
      <c r="I42" s="265" t="s">
        <v>1309</v>
      </c>
      <c r="J42" s="265" t="s">
        <v>960</v>
      </c>
      <c r="K42" s="316" t="s">
        <v>1310</v>
      </c>
      <c r="L42" s="260" t="s">
        <v>1311</v>
      </c>
      <c r="M42" s="259" t="s">
        <v>963</v>
      </c>
      <c r="N42" s="259">
        <v>3216948999</v>
      </c>
      <c r="O42" s="271" t="s">
        <v>1312</v>
      </c>
      <c r="P42" s="264" t="s">
        <v>965</v>
      </c>
      <c r="Q42" s="264" t="s">
        <v>1262</v>
      </c>
      <c r="R42" s="264" t="s">
        <v>967</v>
      </c>
      <c r="S42" s="264" t="s">
        <v>967</v>
      </c>
      <c r="T42" s="409" t="s">
        <v>523</v>
      </c>
      <c r="U42" s="409" t="s">
        <v>1304</v>
      </c>
      <c r="V42" s="443" t="s">
        <v>1055</v>
      </c>
      <c r="W42" s="857" t="s">
        <v>519</v>
      </c>
      <c r="X42"/>
      <c r="Y42" s="409" t="s">
        <v>1313</v>
      </c>
      <c r="Z42" s="409" t="s">
        <v>1314</v>
      </c>
      <c r="AA42" t="s">
        <v>1307</v>
      </c>
    </row>
    <row r="43" spans="1:27" ht="14.4">
      <c r="A43" s="1107">
        <v>41</v>
      </c>
      <c r="B43" s="845" t="s">
        <v>1315</v>
      </c>
      <c r="C43" s="697">
        <v>1110527483</v>
      </c>
      <c r="D43" s="697" t="s">
        <v>165</v>
      </c>
      <c r="E43" s="273" t="s">
        <v>1316</v>
      </c>
      <c r="F43" s="265">
        <v>45693</v>
      </c>
      <c r="G43" s="265">
        <v>45694</v>
      </c>
      <c r="H43" s="365">
        <v>45694</v>
      </c>
      <c r="I43" s="265" t="s">
        <v>1309</v>
      </c>
      <c r="J43" s="265" t="s">
        <v>1317</v>
      </c>
      <c r="K43" s="316"/>
      <c r="L43" s="260" t="s">
        <v>1318</v>
      </c>
      <c r="M43" s="259" t="s">
        <v>963</v>
      </c>
      <c r="N43" s="259">
        <v>3123703147</v>
      </c>
      <c r="O43" s="271" t="s">
        <v>1319</v>
      </c>
      <c r="P43" s="264" t="s">
        <v>965</v>
      </c>
      <c r="Q43" s="264" t="s">
        <v>1262</v>
      </c>
      <c r="R43" s="264" t="s">
        <v>967</v>
      </c>
      <c r="S43" s="264" t="s">
        <v>967</v>
      </c>
      <c r="T43" s="409" t="s">
        <v>169</v>
      </c>
      <c r="U43" s="409" t="s">
        <v>1320</v>
      </c>
      <c r="V43" s="443" t="s">
        <v>1099</v>
      </c>
      <c r="W43" s="857" t="s">
        <v>1100</v>
      </c>
      <c r="X43"/>
      <c r="Y43" s="409" t="s">
        <v>1321</v>
      </c>
      <c r="Z43" s="409" t="s">
        <v>1322</v>
      </c>
      <c r="AA43" t="s">
        <v>1323</v>
      </c>
    </row>
    <row r="44" spans="1:27" ht="14.4">
      <c r="A44" s="1107">
        <v>42</v>
      </c>
      <c r="B44" s="845" t="s">
        <v>1324</v>
      </c>
      <c r="C44" s="697">
        <v>1130615090</v>
      </c>
      <c r="D44" s="697" t="s">
        <v>616</v>
      </c>
      <c r="E44" s="273" t="s">
        <v>624</v>
      </c>
      <c r="F44" s="265">
        <v>45693</v>
      </c>
      <c r="G44" s="265">
        <v>45693</v>
      </c>
      <c r="H44" s="365">
        <v>45693</v>
      </c>
      <c r="I44" s="265" t="s">
        <v>1325</v>
      </c>
      <c r="J44" s="265" t="s">
        <v>960</v>
      </c>
      <c r="K44" s="316" t="s">
        <v>1326</v>
      </c>
      <c r="L44" s="260" t="s">
        <v>1327</v>
      </c>
      <c r="M44" s="259" t="s">
        <v>35</v>
      </c>
      <c r="N44" s="259">
        <v>3102912729</v>
      </c>
      <c r="O44" s="271" t="s">
        <v>978</v>
      </c>
      <c r="P44" s="264" t="s">
        <v>965</v>
      </c>
      <c r="Q44" s="264" t="s">
        <v>1262</v>
      </c>
      <c r="R44" s="264" t="s">
        <v>967</v>
      </c>
      <c r="S44" s="264" t="s">
        <v>967</v>
      </c>
      <c r="T44" s="409" t="s">
        <v>1328</v>
      </c>
      <c r="U44" s="409" t="s">
        <v>1329</v>
      </c>
      <c r="V44" s="443" t="s">
        <v>1330</v>
      </c>
      <c r="W44" s="859" t="s">
        <v>1331</v>
      </c>
      <c r="X44"/>
      <c r="Y44" s="409" t="s">
        <v>1332</v>
      </c>
      <c r="Z44" s="409" t="s">
        <v>1333</v>
      </c>
      <c r="AA44" t="s">
        <v>1233</v>
      </c>
    </row>
    <row r="45" spans="1:27" ht="28.8">
      <c r="A45" s="1107">
        <v>43</v>
      </c>
      <c r="B45" s="845" t="s">
        <v>1334</v>
      </c>
      <c r="C45" s="697">
        <v>1144025017</v>
      </c>
      <c r="D45" s="697" t="s">
        <v>277</v>
      </c>
      <c r="E45" s="273" t="s">
        <v>432</v>
      </c>
      <c r="F45" s="265">
        <v>45693</v>
      </c>
      <c r="G45" s="265">
        <v>45693</v>
      </c>
      <c r="H45" s="365">
        <v>45693</v>
      </c>
      <c r="I45" s="265">
        <v>46022</v>
      </c>
      <c r="J45" s="265" t="s">
        <v>960</v>
      </c>
      <c r="K45" s="316" t="s">
        <v>1335</v>
      </c>
      <c r="L45" s="260" t="s">
        <v>1336</v>
      </c>
      <c r="M45" s="259" t="s">
        <v>963</v>
      </c>
      <c r="N45" s="259">
        <v>3162299078</v>
      </c>
      <c r="O45" s="271" t="s">
        <v>986</v>
      </c>
      <c r="P45" s="264" t="s">
        <v>965</v>
      </c>
      <c r="Q45" s="264" t="s">
        <v>1262</v>
      </c>
      <c r="R45" s="264" t="s">
        <v>967</v>
      </c>
      <c r="S45" s="264" t="s">
        <v>967</v>
      </c>
      <c r="T45" s="409" t="s">
        <v>281</v>
      </c>
      <c r="U45" s="409" t="s">
        <v>1337</v>
      </c>
      <c r="V45" s="443" t="s">
        <v>1284</v>
      </c>
      <c r="W45" s="910" t="s">
        <v>971</v>
      </c>
      <c r="X45" s="611" t="s">
        <v>1120</v>
      </c>
      <c r="Y45" s="409" t="s">
        <v>1338</v>
      </c>
      <c r="Z45" s="409" t="s">
        <v>1339</v>
      </c>
      <c r="AA45" t="s">
        <v>1037</v>
      </c>
    </row>
    <row r="46" spans="1:27" ht="14.4">
      <c r="A46" s="1107">
        <v>44</v>
      </c>
      <c r="B46" s="845" t="s">
        <v>1340</v>
      </c>
      <c r="C46" s="697">
        <v>80224776</v>
      </c>
      <c r="D46" s="697" t="s">
        <v>430</v>
      </c>
      <c r="E46" s="273" t="s">
        <v>442</v>
      </c>
      <c r="F46" s="265">
        <v>45693</v>
      </c>
      <c r="G46" s="265">
        <v>45694</v>
      </c>
      <c r="H46" s="365">
        <v>45694</v>
      </c>
      <c r="I46" s="265">
        <v>46022</v>
      </c>
      <c r="J46" s="265" t="s">
        <v>960</v>
      </c>
      <c r="K46" s="316" t="s">
        <v>1341</v>
      </c>
      <c r="L46" s="260" t="s">
        <v>1342</v>
      </c>
      <c r="M46" s="259" t="s">
        <v>963</v>
      </c>
      <c r="N46" s="259">
        <v>3102552829</v>
      </c>
      <c r="O46" s="271" t="s">
        <v>1343</v>
      </c>
      <c r="P46" s="264" t="s">
        <v>965</v>
      </c>
      <c r="Q46" s="264" t="s">
        <v>1262</v>
      </c>
      <c r="R46" s="264" t="s">
        <v>967</v>
      </c>
      <c r="S46" s="264" t="s">
        <v>967</v>
      </c>
      <c r="T46" s="409" t="s">
        <v>281</v>
      </c>
      <c r="U46" s="409" t="s">
        <v>1344</v>
      </c>
      <c r="V46" s="715" t="s">
        <v>1284</v>
      </c>
      <c r="W46" s="857" t="s">
        <v>971</v>
      </c>
      <c r="X46"/>
      <c r="Y46" s="409" t="s">
        <v>1345</v>
      </c>
      <c r="Z46" s="409" t="s">
        <v>1346</v>
      </c>
      <c r="AA46" t="s">
        <v>1058</v>
      </c>
    </row>
    <row r="47" spans="1:27" ht="14.4">
      <c r="A47" s="1107">
        <v>45</v>
      </c>
      <c r="B47" s="799" t="s">
        <v>1347</v>
      </c>
      <c r="C47" s="264">
        <v>1026565500</v>
      </c>
      <c r="D47" s="264" t="s">
        <v>165</v>
      </c>
      <c r="E47" s="273" t="s">
        <v>1348</v>
      </c>
      <c r="F47" s="265">
        <v>45693</v>
      </c>
      <c r="G47" s="265">
        <v>45694</v>
      </c>
      <c r="H47" s="365">
        <v>45694</v>
      </c>
      <c r="I47" s="265">
        <v>46013</v>
      </c>
      <c r="J47" s="265" t="s">
        <v>960</v>
      </c>
      <c r="K47" s="317"/>
      <c r="L47" s="260" t="s">
        <v>1349</v>
      </c>
      <c r="M47" s="259" t="s">
        <v>963</v>
      </c>
      <c r="N47" s="259">
        <v>3134630579</v>
      </c>
      <c r="O47" s="411">
        <v>6500000</v>
      </c>
      <c r="P47" s="264" t="s">
        <v>965</v>
      </c>
      <c r="Q47" s="264" t="s">
        <v>1262</v>
      </c>
      <c r="R47" s="264" t="s">
        <v>967</v>
      </c>
      <c r="S47" s="264" t="s">
        <v>967</v>
      </c>
      <c r="T47" s="409" t="s">
        <v>169</v>
      </c>
      <c r="U47" s="409" t="s">
        <v>1350</v>
      </c>
      <c r="V47" s="715" t="s">
        <v>1099</v>
      </c>
      <c r="W47" s="857" t="s">
        <v>1100</v>
      </c>
      <c r="X47"/>
      <c r="Y47" s="409" t="s">
        <v>1351</v>
      </c>
      <c r="Z47" s="409" t="s">
        <v>1352</v>
      </c>
      <c r="AA47" t="s">
        <v>1233</v>
      </c>
    </row>
    <row r="48" spans="1:27" ht="14.4">
      <c r="A48" s="1107">
        <v>46</v>
      </c>
      <c r="B48" s="720" t="s">
        <v>1353</v>
      </c>
      <c r="C48" s="264">
        <v>1015424078</v>
      </c>
      <c r="D48" s="264" t="s">
        <v>616</v>
      </c>
      <c r="E48" s="273" t="s">
        <v>618</v>
      </c>
      <c r="F48" s="265">
        <v>45694</v>
      </c>
      <c r="G48" s="265">
        <v>45695</v>
      </c>
      <c r="H48" s="365">
        <v>45695</v>
      </c>
      <c r="I48" s="265">
        <v>46022</v>
      </c>
      <c r="J48" s="265" t="s">
        <v>960</v>
      </c>
      <c r="K48" s="316" t="s">
        <v>1354</v>
      </c>
      <c r="L48" s="260" t="s">
        <v>1355</v>
      </c>
      <c r="M48" s="259" t="s">
        <v>35</v>
      </c>
      <c r="N48" s="259" t="s">
        <v>1356</v>
      </c>
      <c r="O48" s="270" t="s">
        <v>1357</v>
      </c>
      <c r="P48" s="264" t="s">
        <v>965</v>
      </c>
      <c r="Q48" s="264" t="s">
        <v>1262</v>
      </c>
      <c r="R48" s="264" t="s">
        <v>967</v>
      </c>
      <c r="S48" s="264" t="s">
        <v>967</v>
      </c>
      <c r="T48" s="409" t="s">
        <v>620</v>
      </c>
      <c r="U48" s="409" t="s">
        <v>1358</v>
      </c>
      <c r="V48" s="443" t="s">
        <v>1359</v>
      </c>
      <c r="W48" s="898" t="s">
        <v>1331</v>
      </c>
      <c r="X48"/>
      <c r="Y48" s="409" t="s">
        <v>1360</v>
      </c>
      <c r="Z48" s="409" t="s">
        <v>1361</v>
      </c>
      <c r="AA48" t="s">
        <v>1362</v>
      </c>
    </row>
    <row r="49" spans="1:27" ht="14.4">
      <c r="A49" s="1107">
        <v>47</v>
      </c>
      <c r="B49" s="845" t="s">
        <v>1363</v>
      </c>
      <c r="C49" s="697">
        <v>80775726</v>
      </c>
      <c r="D49" s="697" t="s">
        <v>165</v>
      </c>
      <c r="E49" s="273" t="s">
        <v>1364</v>
      </c>
      <c r="F49" s="265">
        <v>45695</v>
      </c>
      <c r="G49" s="265">
        <v>45698</v>
      </c>
      <c r="H49" s="365">
        <v>45698</v>
      </c>
      <c r="I49" s="265">
        <v>46010</v>
      </c>
      <c r="J49" s="265" t="s">
        <v>1365</v>
      </c>
      <c r="K49" s="316" t="s">
        <v>1366</v>
      </c>
      <c r="L49" s="260" t="s">
        <v>1367</v>
      </c>
      <c r="M49" s="259" t="s">
        <v>963</v>
      </c>
      <c r="N49" s="259">
        <v>3013561971</v>
      </c>
      <c r="O49" s="270" t="s">
        <v>1368</v>
      </c>
      <c r="P49" s="264" t="s">
        <v>965</v>
      </c>
      <c r="Q49" s="264" t="s">
        <v>1369</v>
      </c>
      <c r="R49" s="264" t="s">
        <v>967</v>
      </c>
      <c r="S49" s="264" t="s">
        <v>967</v>
      </c>
      <c r="T49" s="409" t="s">
        <v>169</v>
      </c>
      <c r="U49" s="409" t="s">
        <v>1370</v>
      </c>
      <c r="V49" s="715" t="s">
        <v>1099</v>
      </c>
      <c r="W49" s="857" t="s">
        <v>1100</v>
      </c>
      <c r="X49"/>
      <c r="Y49" s="409" t="s">
        <v>1371</v>
      </c>
      <c r="Z49" s="409" t="s">
        <v>1372</v>
      </c>
      <c r="AA49" t="s">
        <v>1323</v>
      </c>
    </row>
    <row r="50" spans="1:27" ht="15.75" customHeight="1">
      <c r="A50" s="1107">
        <v>48</v>
      </c>
      <c r="B50" s="794" t="s">
        <v>1373</v>
      </c>
      <c r="C50" s="697">
        <v>1032446806</v>
      </c>
      <c r="D50" s="604" t="s">
        <v>1051</v>
      </c>
      <c r="E50" s="1096" t="s">
        <v>533</v>
      </c>
      <c r="F50" s="265">
        <v>45698</v>
      </c>
      <c r="G50" s="265">
        <v>45700</v>
      </c>
      <c r="H50" s="365">
        <v>45700</v>
      </c>
      <c r="I50" s="265">
        <v>46022</v>
      </c>
      <c r="J50" s="265" t="s">
        <v>960</v>
      </c>
      <c r="K50" s="316" t="s">
        <v>1374</v>
      </c>
      <c r="L50" s="260" t="s">
        <v>1375</v>
      </c>
      <c r="M50" s="259" t="s">
        <v>963</v>
      </c>
      <c r="N50" s="259">
        <v>3057074062</v>
      </c>
      <c r="O50" s="270" t="s">
        <v>1343</v>
      </c>
      <c r="P50" s="264" t="s">
        <v>965</v>
      </c>
      <c r="Q50" s="264" t="s">
        <v>1369</v>
      </c>
      <c r="R50" s="264" t="s">
        <v>967</v>
      </c>
      <c r="S50" s="264" t="s">
        <v>967</v>
      </c>
      <c r="T50" s="409" t="s">
        <v>523</v>
      </c>
      <c r="U50" s="409" t="s">
        <v>1376</v>
      </c>
      <c r="V50" s="443" t="s">
        <v>1055</v>
      </c>
      <c r="W50" s="857" t="s">
        <v>588</v>
      </c>
      <c r="X50"/>
      <c r="Y50" s="409" t="s">
        <v>1377</v>
      </c>
      <c r="Z50" s="409" t="s">
        <v>1378</v>
      </c>
      <c r="AA50" t="s">
        <v>1379</v>
      </c>
    </row>
    <row r="51" spans="1:27" ht="14.4">
      <c r="A51" s="1107">
        <v>49</v>
      </c>
      <c r="B51" s="845" t="s">
        <v>1380</v>
      </c>
      <c r="C51" s="697">
        <v>1045050387</v>
      </c>
      <c r="D51" s="697" t="s">
        <v>616</v>
      </c>
      <c r="E51" s="273" t="s">
        <v>630</v>
      </c>
      <c r="F51" s="265">
        <v>45701</v>
      </c>
      <c r="G51" s="265">
        <v>45699</v>
      </c>
      <c r="H51" s="265">
        <v>45701</v>
      </c>
      <c r="I51" s="265">
        <v>46009</v>
      </c>
      <c r="J51" s="265" t="s">
        <v>960</v>
      </c>
      <c r="K51" s="316" t="s">
        <v>1381</v>
      </c>
      <c r="L51" s="260" t="s">
        <v>1382</v>
      </c>
      <c r="M51" s="259" t="s">
        <v>35</v>
      </c>
      <c r="N51" s="259">
        <v>3218257854</v>
      </c>
      <c r="O51" s="270" t="s">
        <v>1383</v>
      </c>
      <c r="P51" s="264" t="s">
        <v>965</v>
      </c>
      <c r="Q51" s="264" t="s">
        <v>1384</v>
      </c>
      <c r="R51" s="264" t="s">
        <v>967</v>
      </c>
      <c r="S51" s="264" t="s">
        <v>967</v>
      </c>
      <c r="T51" s="409" t="s">
        <v>620</v>
      </c>
      <c r="U51" s="409" t="s">
        <v>1385</v>
      </c>
      <c r="V51" s="443" t="s">
        <v>1359</v>
      </c>
      <c r="W51" s="859" t="s">
        <v>1331</v>
      </c>
      <c r="X51"/>
      <c r="Y51" s="409" t="s">
        <v>1386</v>
      </c>
      <c r="Z51" s="409" t="s">
        <v>1387</v>
      </c>
      <c r="AA51" t="s">
        <v>1081</v>
      </c>
    </row>
    <row r="52" spans="1:27" ht="14.4">
      <c r="A52" s="1107">
        <v>50</v>
      </c>
      <c r="B52" s="845" t="s">
        <v>1388</v>
      </c>
      <c r="C52" s="697">
        <v>1070966744</v>
      </c>
      <c r="D52" s="697" t="s">
        <v>165</v>
      </c>
      <c r="E52" s="273" t="s">
        <v>1389</v>
      </c>
      <c r="F52" s="265">
        <v>45698</v>
      </c>
      <c r="G52" s="265">
        <v>45698</v>
      </c>
      <c r="H52" s="365">
        <v>45698</v>
      </c>
      <c r="I52" s="265">
        <v>46017</v>
      </c>
      <c r="J52" s="265" t="s">
        <v>960</v>
      </c>
      <c r="K52" s="316" t="s">
        <v>1390</v>
      </c>
      <c r="L52" s="260" t="s">
        <v>1391</v>
      </c>
      <c r="M52" s="259" t="s">
        <v>963</v>
      </c>
      <c r="N52" s="259">
        <v>3028334644</v>
      </c>
      <c r="O52" s="270" t="s">
        <v>1319</v>
      </c>
      <c r="P52" s="264" t="s">
        <v>965</v>
      </c>
      <c r="Q52" s="264" t="s">
        <v>1369</v>
      </c>
      <c r="R52" s="264" t="s">
        <v>967</v>
      </c>
      <c r="S52" s="264" t="s">
        <v>967</v>
      </c>
      <c r="T52" s="409" t="s">
        <v>169</v>
      </c>
      <c r="U52" s="409" t="s">
        <v>1320</v>
      </c>
      <c r="V52" s="443" t="s">
        <v>1099</v>
      </c>
      <c r="W52" s="857" t="s">
        <v>1100</v>
      </c>
      <c r="X52"/>
      <c r="Y52" s="409" t="s">
        <v>1321</v>
      </c>
      <c r="Z52" s="409" t="s">
        <v>1392</v>
      </c>
      <c r="AA52" t="s">
        <v>1323</v>
      </c>
    </row>
    <row r="53" spans="1:27" ht="14.4">
      <c r="A53" s="1107">
        <v>51</v>
      </c>
      <c r="B53" s="845" t="s">
        <v>1393</v>
      </c>
      <c r="C53" s="697">
        <v>7161570</v>
      </c>
      <c r="D53" s="697" t="s">
        <v>308</v>
      </c>
      <c r="E53" s="273" t="s">
        <v>643</v>
      </c>
      <c r="F53" s="265">
        <v>45698</v>
      </c>
      <c r="G53" s="265">
        <v>45698</v>
      </c>
      <c r="H53" s="365">
        <v>45698</v>
      </c>
      <c r="I53" s="265">
        <v>46022</v>
      </c>
      <c r="J53" s="265" t="s">
        <v>960</v>
      </c>
      <c r="K53" s="316" t="s">
        <v>1394</v>
      </c>
      <c r="L53" s="260" t="s">
        <v>1395</v>
      </c>
      <c r="M53" s="259" t="s">
        <v>963</v>
      </c>
      <c r="N53" s="259" t="s">
        <v>1396</v>
      </c>
      <c r="O53" s="270" t="s">
        <v>1012</v>
      </c>
      <c r="P53" s="264" t="s">
        <v>965</v>
      </c>
      <c r="Q53" s="264" t="s">
        <v>1369</v>
      </c>
      <c r="R53" s="264" t="s">
        <v>967</v>
      </c>
      <c r="S53" s="264" t="s">
        <v>967</v>
      </c>
      <c r="T53" s="409" t="s">
        <v>266</v>
      </c>
      <c r="U53" s="409" t="s">
        <v>1397</v>
      </c>
      <c r="V53" s="443" t="s">
        <v>1193</v>
      </c>
      <c r="W53" s="857" t="s">
        <v>1239</v>
      </c>
      <c r="X53"/>
      <c r="Y53" s="409" t="s">
        <v>1398</v>
      </c>
      <c r="Z53" s="409" t="s">
        <v>1399</v>
      </c>
      <c r="AA53" t="s">
        <v>1233</v>
      </c>
    </row>
    <row r="54" spans="1:27" ht="14.4">
      <c r="A54" s="1107">
        <v>52</v>
      </c>
      <c r="B54" s="845" t="s">
        <v>1400</v>
      </c>
      <c r="C54" s="697">
        <v>80727859</v>
      </c>
      <c r="D54" s="697" t="s">
        <v>308</v>
      </c>
      <c r="E54" s="273" t="s">
        <v>337</v>
      </c>
      <c r="F54" s="265">
        <v>45698</v>
      </c>
      <c r="G54" s="265">
        <v>45699</v>
      </c>
      <c r="H54" s="365">
        <v>45699</v>
      </c>
      <c r="I54" s="265">
        <v>46022</v>
      </c>
      <c r="J54" s="265" t="s">
        <v>960</v>
      </c>
      <c r="K54" s="316" t="s">
        <v>1401</v>
      </c>
      <c r="L54" s="260" t="s">
        <v>1402</v>
      </c>
      <c r="M54" s="259" t="s">
        <v>963</v>
      </c>
      <c r="N54" s="259">
        <v>3142694821</v>
      </c>
      <c r="O54" s="270" t="s">
        <v>978</v>
      </c>
      <c r="P54" s="264" t="s">
        <v>965</v>
      </c>
      <c r="Q54" s="264" t="s">
        <v>1369</v>
      </c>
      <c r="R54" s="264" t="s">
        <v>967</v>
      </c>
      <c r="S54" s="264" t="s">
        <v>1403</v>
      </c>
      <c r="T54" s="409" t="s">
        <v>339</v>
      </c>
      <c r="U54" s="409" t="s">
        <v>1404</v>
      </c>
      <c r="V54" s="443" t="s">
        <v>1405</v>
      </c>
      <c r="W54" s="857" t="s">
        <v>1239</v>
      </c>
      <c r="X54"/>
      <c r="Y54" s="409" t="s">
        <v>1406</v>
      </c>
      <c r="Z54" s="409" t="s">
        <v>1407</v>
      </c>
      <c r="AA54" t="s">
        <v>974</v>
      </c>
    </row>
    <row r="55" spans="1:27" ht="14.4">
      <c r="A55" s="1107">
        <v>53</v>
      </c>
      <c r="B55" s="720" t="s">
        <v>1408</v>
      </c>
      <c r="C55" s="264">
        <v>1153465692</v>
      </c>
      <c r="D55" s="264" t="s">
        <v>225</v>
      </c>
      <c r="E55" s="273" t="s">
        <v>234</v>
      </c>
      <c r="F55" s="265">
        <v>45698</v>
      </c>
      <c r="G55" s="265">
        <v>45699</v>
      </c>
      <c r="H55" s="365">
        <v>45699</v>
      </c>
      <c r="I55" s="265">
        <v>46022</v>
      </c>
      <c r="J55" s="265" t="s">
        <v>960</v>
      </c>
      <c r="K55" s="316" t="s">
        <v>1409</v>
      </c>
      <c r="L55" s="260" t="s">
        <v>1410</v>
      </c>
      <c r="M55" s="259" t="s">
        <v>35</v>
      </c>
      <c r="N55" s="259">
        <v>3046609761</v>
      </c>
      <c r="O55" s="270" t="s">
        <v>1383</v>
      </c>
      <c r="P55" s="264" t="s">
        <v>965</v>
      </c>
      <c r="Q55" s="264" t="s">
        <v>1369</v>
      </c>
      <c r="R55" s="264" t="s">
        <v>967</v>
      </c>
      <c r="S55" s="264" t="s">
        <v>967</v>
      </c>
      <c r="T55" s="409" t="s">
        <v>229</v>
      </c>
      <c r="U55" s="409" t="s">
        <v>1411</v>
      </c>
      <c r="V55" s="443" t="s">
        <v>1127</v>
      </c>
      <c r="W55" s="857" t="s">
        <v>486</v>
      </c>
      <c r="X55"/>
      <c r="Y55" s="409" t="s">
        <v>1412</v>
      </c>
      <c r="Z55" s="409" t="s">
        <v>1413</v>
      </c>
      <c r="AA55" t="s">
        <v>1081</v>
      </c>
    </row>
    <row r="56" spans="1:27" ht="14.4">
      <c r="A56" s="1107">
        <v>54</v>
      </c>
      <c r="B56" s="720" t="s">
        <v>1414</v>
      </c>
      <c r="C56" s="264">
        <v>52367030</v>
      </c>
      <c r="D56" s="264" t="s">
        <v>1083</v>
      </c>
      <c r="E56" s="273" t="s">
        <v>153</v>
      </c>
      <c r="F56" s="265">
        <v>45700</v>
      </c>
      <c r="G56" s="265">
        <v>45701</v>
      </c>
      <c r="H56" s="265">
        <v>45701</v>
      </c>
      <c r="I56" s="265">
        <v>46022</v>
      </c>
      <c r="J56" s="265" t="s">
        <v>960</v>
      </c>
      <c r="K56" s="316" t="s">
        <v>1415</v>
      </c>
      <c r="L56" s="260" t="s">
        <v>1416</v>
      </c>
      <c r="M56" s="259" t="s">
        <v>35</v>
      </c>
      <c r="N56" s="259">
        <v>3015553100</v>
      </c>
      <c r="O56" s="270" t="s">
        <v>1012</v>
      </c>
      <c r="P56" s="264" t="s">
        <v>965</v>
      </c>
      <c r="Q56" s="264" t="s">
        <v>1384</v>
      </c>
      <c r="R56" s="264" t="s">
        <v>967</v>
      </c>
      <c r="S56" s="264" t="s">
        <v>1403</v>
      </c>
      <c r="T56" s="409" t="s">
        <v>116</v>
      </c>
      <c r="U56" s="409" t="s">
        <v>1417</v>
      </c>
      <c r="V56" s="443" t="s">
        <v>1089</v>
      </c>
      <c r="W56" s="857" t="s">
        <v>113</v>
      </c>
      <c r="X56"/>
      <c r="Y56" s="409" t="s">
        <v>1418</v>
      </c>
      <c r="Z56" s="409" t="s">
        <v>1419</v>
      </c>
      <c r="AA56" t="s">
        <v>1420</v>
      </c>
    </row>
    <row r="57" spans="1:27" ht="14.4">
      <c r="A57" s="1107">
        <v>55</v>
      </c>
      <c r="B57" s="720" t="s">
        <v>1421</v>
      </c>
      <c r="C57" s="264">
        <v>52832041</v>
      </c>
      <c r="D57" s="264" t="s">
        <v>369</v>
      </c>
      <c r="E57" s="273" t="s">
        <v>807</v>
      </c>
      <c r="F57" s="265">
        <v>45700</v>
      </c>
      <c r="G57" s="265">
        <v>45701</v>
      </c>
      <c r="H57" s="265">
        <v>45701</v>
      </c>
      <c r="I57" s="265">
        <v>46020</v>
      </c>
      <c r="J57" s="265" t="s">
        <v>960</v>
      </c>
      <c r="K57" s="316" t="s">
        <v>1422</v>
      </c>
      <c r="L57" s="260" t="s">
        <v>1423</v>
      </c>
      <c r="M57" s="259" t="s">
        <v>963</v>
      </c>
      <c r="N57" s="259">
        <v>3183604043</v>
      </c>
      <c r="O57" s="270" t="s">
        <v>1296</v>
      </c>
      <c r="P57" s="264" t="s">
        <v>965</v>
      </c>
      <c r="Q57" s="264" t="s">
        <v>1424</v>
      </c>
      <c r="R57" s="264" t="s">
        <v>967</v>
      </c>
      <c r="S57" s="264" t="s">
        <v>1403</v>
      </c>
      <c r="T57" s="409" t="s">
        <v>266</v>
      </c>
      <c r="U57" s="409" t="s">
        <v>1425</v>
      </c>
      <c r="V57" s="715" t="s">
        <v>1193</v>
      </c>
      <c r="W57" s="857" t="s">
        <v>1066</v>
      </c>
      <c r="X57"/>
      <c r="Y57" s="409" t="s">
        <v>1426</v>
      </c>
      <c r="Z57" s="409" t="s">
        <v>1427</v>
      </c>
      <c r="AA57" t="s">
        <v>1428</v>
      </c>
    </row>
    <row r="58" spans="1:27" ht="28.8">
      <c r="A58" s="1107">
        <v>56</v>
      </c>
      <c r="B58" s="845" t="s">
        <v>1429</v>
      </c>
      <c r="C58" s="697">
        <v>52985049</v>
      </c>
      <c r="D58" s="604" t="s">
        <v>456</v>
      </c>
      <c r="E58" s="1106" t="s">
        <v>1430</v>
      </c>
      <c r="F58" s="265">
        <v>45748</v>
      </c>
      <c r="G58" s="265">
        <v>45749</v>
      </c>
      <c r="H58" s="265">
        <v>45749</v>
      </c>
      <c r="I58" s="596">
        <v>46019</v>
      </c>
      <c r="J58" s="265" t="s">
        <v>960</v>
      </c>
      <c r="K58" s="317"/>
      <c r="L58" s="260" t="s">
        <v>1431</v>
      </c>
      <c r="M58" s="259" t="s">
        <v>35</v>
      </c>
      <c r="N58" s="259">
        <v>3103407957</v>
      </c>
      <c r="O58" s="271" t="s">
        <v>986</v>
      </c>
      <c r="P58" s="264" t="s">
        <v>965</v>
      </c>
      <c r="Q58" s="410" t="s">
        <v>1432</v>
      </c>
      <c r="R58" s="264" t="s">
        <v>967</v>
      </c>
      <c r="S58" s="264" t="s">
        <v>1403</v>
      </c>
      <c r="T58" s="409" t="s">
        <v>460</v>
      </c>
      <c r="U58" s="409" t="s">
        <v>1433</v>
      </c>
      <c r="V58" s="717" t="s">
        <v>1434</v>
      </c>
      <c r="W58" s="857" t="s">
        <v>1435</v>
      </c>
      <c r="X58"/>
      <c r="Y58" s="409" t="s">
        <v>1436</v>
      </c>
      <c r="Z58" s="409" t="s">
        <v>1437</v>
      </c>
      <c r="AA58" t="s">
        <v>1081</v>
      </c>
    </row>
    <row r="59" spans="1:27" ht="28.8">
      <c r="A59" s="1107">
        <v>57</v>
      </c>
      <c r="B59" s="794" t="s">
        <v>1438</v>
      </c>
      <c r="C59" s="697">
        <v>1013588815</v>
      </c>
      <c r="D59" s="604" t="s">
        <v>1051</v>
      </c>
      <c r="E59" s="1097" t="s">
        <v>1439</v>
      </c>
      <c r="F59" s="265">
        <v>45700</v>
      </c>
      <c r="G59" s="265">
        <v>45701</v>
      </c>
      <c r="H59" s="265">
        <v>45701</v>
      </c>
      <c r="I59" s="596" t="s">
        <v>1440</v>
      </c>
      <c r="J59" s="265" t="s">
        <v>960</v>
      </c>
      <c r="K59" s="316" t="s">
        <v>1441</v>
      </c>
      <c r="L59" s="260" t="s">
        <v>1442</v>
      </c>
      <c r="M59" s="259" t="s">
        <v>963</v>
      </c>
      <c r="N59" s="259">
        <v>3214206870</v>
      </c>
      <c r="O59" s="271" t="s">
        <v>1443</v>
      </c>
      <c r="P59" s="264" t="s">
        <v>965</v>
      </c>
      <c r="Q59" s="264" t="s">
        <v>1424</v>
      </c>
      <c r="R59" s="264" t="s">
        <v>967</v>
      </c>
      <c r="S59" s="264" t="s">
        <v>967</v>
      </c>
      <c r="T59" s="409" t="s">
        <v>523</v>
      </c>
      <c r="U59" s="409" t="s">
        <v>1444</v>
      </c>
      <c r="V59" s="443" t="s">
        <v>1055</v>
      </c>
      <c r="W59" s="857" t="s">
        <v>519</v>
      </c>
      <c r="X59"/>
      <c r="Y59" s="409" t="s">
        <v>1445</v>
      </c>
      <c r="Z59" s="409" t="s">
        <v>1446</v>
      </c>
      <c r="AA59" t="s">
        <v>1447</v>
      </c>
    </row>
    <row r="60" spans="1:27" ht="28.8">
      <c r="A60" s="1107">
        <v>58</v>
      </c>
      <c r="B60" s="845" t="s">
        <v>1448</v>
      </c>
      <c r="C60" s="697">
        <v>39786085</v>
      </c>
      <c r="D60" s="697" t="s">
        <v>262</v>
      </c>
      <c r="E60" s="594" t="s">
        <v>1449</v>
      </c>
      <c r="F60" s="265">
        <v>45701</v>
      </c>
      <c r="G60" s="265">
        <v>45701</v>
      </c>
      <c r="H60" s="265">
        <v>45701</v>
      </c>
      <c r="I60" s="1117" t="s">
        <v>1450</v>
      </c>
      <c r="J60" s="265" t="s">
        <v>960</v>
      </c>
      <c r="K60" s="316" t="s">
        <v>1451</v>
      </c>
      <c r="L60" s="260" t="s">
        <v>1452</v>
      </c>
      <c r="M60" s="259" t="s">
        <v>963</v>
      </c>
      <c r="N60" s="259">
        <v>3015685760</v>
      </c>
      <c r="O60" s="271" t="s">
        <v>978</v>
      </c>
      <c r="P60" s="264" t="s">
        <v>965</v>
      </c>
      <c r="Q60" s="264" t="s">
        <v>1384</v>
      </c>
      <c r="R60" s="264" t="s">
        <v>967</v>
      </c>
      <c r="S60" s="264" t="s">
        <v>967</v>
      </c>
      <c r="T60" s="409" t="s">
        <v>266</v>
      </c>
      <c r="U60" s="409" t="s">
        <v>1453</v>
      </c>
      <c r="V60" s="443" t="s">
        <v>1193</v>
      </c>
      <c r="W60" s="857" t="s">
        <v>264</v>
      </c>
      <c r="X60"/>
      <c r="Y60" s="409" t="s">
        <v>1454</v>
      </c>
      <c r="Z60" s="409" t="s">
        <v>1455</v>
      </c>
      <c r="AA60" t="s">
        <v>1069</v>
      </c>
    </row>
    <row r="61" spans="1:27" ht="28.8">
      <c r="A61" s="1107">
        <v>59</v>
      </c>
      <c r="B61" s="845" t="s">
        <v>1456</v>
      </c>
      <c r="C61" s="697">
        <v>52557167</v>
      </c>
      <c r="D61" s="264" t="s">
        <v>456</v>
      </c>
      <c r="E61" s="273" t="s">
        <v>469</v>
      </c>
      <c r="F61" s="265">
        <v>45701</v>
      </c>
      <c r="G61" s="265">
        <v>45701</v>
      </c>
      <c r="H61" s="265">
        <v>45701</v>
      </c>
      <c r="I61" s="265">
        <v>46020</v>
      </c>
      <c r="J61" s="265" t="s">
        <v>960</v>
      </c>
      <c r="K61" s="316" t="s">
        <v>1457</v>
      </c>
      <c r="L61" s="260" t="s">
        <v>1458</v>
      </c>
      <c r="M61" s="259" t="s">
        <v>963</v>
      </c>
      <c r="N61" s="259">
        <v>3006500715</v>
      </c>
      <c r="O61" s="271" t="s">
        <v>978</v>
      </c>
      <c r="P61" s="264" t="s">
        <v>965</v>
      </c>
      <c r="Q61" s="264" t="s">
        <v>1384</v>
      </c>
      <c r="R61" s="264" t="s">
        <v>967</v>
      </c>
      <c r="S61" s="264" t="s">
        <v>1403</v>
      </c>
      <c r="T61" s="409" t="s">
        <v>460</v>
      </c>
      <c r="U61" s="409" t="s">
        <v>1459</v>
      </c>
      <c r="V61" s="443" t="s">
        <v>1434</v>
      </c>
      <c r="W61" s="910" t="s">
        <v>1435</v>
      </c>
      <c r="X61" s="611" t="s">
        <v>1022</v>
      </c>
      <c r="Y61" s="409" t="s">
        <v>1460</v>
      </c>
      <c r="Z61" s="409" t="s">
        <v>1461</v>
      </c>
      <c r="AA61" t="s">
        <v>1462</v>
      </c>
    </row>
    <row r="62" spans="1:27" ht="32.25" customHeight="1">
      <c r="A62" s="1107">
        <v>60</v>
      </c>
      <c r="B62" s="845" t="s">
        <v>1463</v>
      </c>
      <c r="C62" s="697">
        <v>41756554</v>
      </c>
      <c r="D62" s="264" t="s">
        <v>456</v>
      </c>
      <c r="E62" s="273" t="s">
        <v>479</v>
      </c>
      <c r="F62" s="265">
        <v>45701</v>
      </c>
      <c r="G62" s="265">
        <v>45702</v>
      </c>
      <c r="H62" s="265">
        <v>45702</v>
      </c>
      <c r="I62" s="265">
        <v>46021</v>
      </c>
      <c r="J62" s="265" t="s">
        <v>960</v>
      </c>
      <c r="K62" s="316" t="s">
        <v>1464</v>
      </c>
      <c r="L62" s="260" t="s">
        <v>1465</v>
      </c>
      <c r="M62" s="259" t="s">
        <v>963</v>
      </c>
      <c r="N62" s="259">
        <v>3219158488</v>
      </c>
      <c r="O62" s="271" t="s">
        <v>1042</v>
      </c>
      <c r="P62" s="264" t="s">
        <v>965</v>
      </c>
      <c r="Q62" s="264" t="s">
        <v>1384</v>
      </c>
      <c r="R62" s="264" t="s">
        <v>967</v>
      </c>
      <c r="S62" s="264" t="s">
        <v>967</v>
      </c>
      <c r="T62" s="409" t="s">
        <v>460</v>
      </c>
      <c r="U62" s="409" t="s">
        <v>1466</v>
      </c>
      <c r="V62" s="443" t="s">
        <v>1434</v>
      </c>
      <c r="W62" s="857" t="s">
        <v>1435</v>
      </c>
      <c r="X62"/>
      <c r="Y62" s="409" t="s">
        <v>1467</v>
      </c>
      <c r="Z62" s="710" t="s">
        <v>1468</v>
      </c>
      <c r="AA62" t="s">
        <v>1469</v>
      </c>
    </row>
    <row r="63" spans="1:27" ht="14.4">
      <c r="A63" s="1107">
        <v>61</v>
      </c>
      <c r="B63" s="845" t="s">
        <v>1470</v>
      </c>
      <c r="C63" s="697">
        <v>79694106</v>
      </c>
      <c r="D63" s="697" t="s">
        <v>1083</v>
      </c>
      <c r="E63" s="273" t="s">
        <v>143</v>
      </c>
      <c r="F63" s="265">
        <v>45701</v>
      </c>
      <c r="G63" s="265">
        <v>45701</v>
      </c>
      <c r="H63" s="265">
        <v>45701</v>
      </c>
      <c r="I63" s="265">
        <v>46022</v>
      </c>
      <c r="J63" s="265" t="s">
        <v>960</v>
      </c>
      <c r="K63" s="316" t="s">
        <v>1471</v>
      </c>
      <c r="L63" s="260" t="s">
        <v>1472</v>
      </c>
      <c r="M63" s="259" t="s">
        <v>35</v>
      </c>
      <c r="N63" s="259">
        <v>3023745333</v>
      </c>
      <c r="O63" s="271" t="s">
        <v>1012</v>
      </c>
      <c r="P63" s="264" t="s">
        <v>965</v>
      </c>
      <c r="Q63" s="264" t="s">
        <v>1384</v>
      </c>
      <c r="R63" s="264" t="s">
        <v>967</v>
      </c>
      <c r="S63" s="264" t="s">
        <v>967</v>
      </c>
      <c r="T63" s="409" t="s">
        <v>116</v>
      </c>
      <c r="U63" s="409" t="s">
        <v>1473</v>
      </c>
      <c r="V63" s="715" t="s">
        <v>1089</v>
      </c>
      <c r="W63" s="857" t="s">
        <v>113</v>
      </c>
      <c r="X63"/>
      <c r="Y63" s="409" t="s">
        <v>1418</v>
      </c>
      <c r="Z63" s="409" t="s">
        <v>1474</v>
      </c>
      <c r="AA63" t="s">
        <v>1166</v>
      </c>
    </row>
    <row r="64" spans="1:27" ht="14.4">
      <c r="A64" s="1107">
        <v>62</v>
      </c>
      <c r="B64" s="720" t="s">
        <v>1475</v>
      </c>
      <c r="C64" s="264">
        <v>1112758351</v>
      </c>
      <c r="D64" s="264" t="s">
        <v>1083</v>
      </c>
      <c r="E64" s="273" t="s">
        <v>132</v>
      </c>
      <c r="F64" s="265">
        <v>45701</v>
      </c>
      <c r="G64" s="265">
        <v>45702</v>
      </c>
      <c r="H64" s="265">
        <v>45702</v>
      </c>
      <c r="I64" s="265">
        <v>46022</v>
      </c>
      <c r="J64" s="265" t="s">
        <v>1476</v>
      </c>
      <c r="K64" s="316" t="s">
        <v>1477</v>
      </c>
      <c r="L64" s="260" t="s">
        <v>1478</v>
      </c>
      <c r="M64" s="259" t="s">
        <v>35</v>
      </c>
      <c r="N64" s="259">
        <v>3154968576</v>
      </c>
      <c r="O64" s="271" t="s">
        <v>978</v>
      </c>
      <c r="P64" s="264" t="s">
        <v>965</v>
      </c>
      <c r="Q64" s="264" t="s">
        <v>1424</v>
      </c>
      <c r="R64" s="264" t="s">
        <v>967</v>
      </c>
      <c r="S64" s="264" t="s">
        <v>967</v>
      </c>
      <c r="T64" s="409" t="s">
        <v>1087</v>
      </c>
      <c r="U64" s="409" t="s">
        <v>1479</v>
      </c>
      <c r="V64" s="715" t="s">
        <v>1089</v>
      </c>
      <c r="W64" s="857" t="s">
        <v>113</v>
      </c>
      <c r="X64"/>
      <c r="Y64" s="409" t="s">
        <v>1480</v>
      </c>
      <c r="Z64" s="409" t="s">
        <v>1481</v>
      </c>
      <c r="AA64" t="s">
        <v>1482</v>
      </c>
    </row>
    <row r="65" spans="1:28" s="1" customFormat="1" ht="28.5" customHeight="1">
      <c r="A65" s="1098">
        <v>63</v>
      </c>
      <c r="B65" s="1111" t="s">
        <v>1483</v>
      </c>
      <c r="C65" s="1005">
        <v>32190797</v>
      </c>
      <c r="D65" s="1005" t="s">
        <v>456</v>
      </c>
      <c r="E65" s="594" t="s">
        <v>458</v>
      </c>
      <c r="F65" s="265">
        <v>45701</v>
      </c>
      <c r="G65" s="265">
        <v>45701</v>
      </c>
      <c r="H65" s="265">
        <v>45701</v>
      </c>
      <c r="I65" s="265">
        <v>46020</v>
      </c>
      <c r="J65" s="265" t="s">
        <v>1476</v>
      </c>
      <c r="K65" s="316" t="s">
        <v>1484</v>
      </c>
      <c r="L65" s="260" t="s">
        <v>1485</v>
      </c>
      <c r="M65" s="259" t="s">
        <v>963</v>
      </c>
      <c r="N65" s="259">
        <v>3146157341</v>
      </c>
      <c r="O65" s="271" t="s">
        <v>986</v>
      </c>
      <c r="P65" s="264" t="s">
        <v>965</v>
      </c>
      <c r="Q65" s="264" t="s">
        <v>1384</v>
      </c>
      <c r="R65" s="264" t="s">
        <v>967</v>
      </c>
      <c r="S65" s="264" t="s">
        <v>967</v>
      </c>
      <c r="T65" s="409" t="s">
        <v>460</v>
      </c>
      <c r="U65" s="409" t="s">
        <v>1486</v>
      </c>
      <c r="V65" s="715" t="s">
        <v>1434</v>
      </c>
      <c r="W65" s="857" t="s">
        <v>1435</v>
      </c>
      <c r="X65"/>
      <c r="Y65" s="409" t="s">
        <v>1487</v>
      </c>
      <c r="Z65" s="409" t="s">
        <v>1488</v>
      </c>
      <c r="AA65" s="793" t="s">
        <v>1266</v>
      </c>
      <c r="AB65" s="1" t="s">
        <v>1489</v>
      </c>
    </row>
    <row r="66" spans="1:28" ht="28.8">
      <c r="A66" s="1107">
        <v>64</v>
      </c>
      <c r="B66" s="720" t="s">
        <v>1490</v>
      </c>
      <c r="C66" s="264">
        <v>1031168591</v>
      </c>
      <c r="D66" s="697" t="s">
        <v>277</v>
      </c>
      <c r="E66" s="1106" t="s">
        <v>1491</v>
      </c>
      <c r="F66" s="265">
        <v>45714</v>
      </c>
      <c r="G66" s="265">
        <v>45716</v>
      </c>
      <c r="H66" s="265">
        <v>45716</v>
      </c>
      <c r="I66" s="265">
        <v>46022</v>
      </c>
      <c r="J66" s="265" t="s">
        <v>1492</v>
      </c>
      <c r="K66" s="316"/>
      <c r="L66" s="718" t="s">
        <v>1493</v>
      </c>
      <c r="M66" s="259" t="s">
        <v>963</v>
      </c>
      <c r="N66" s="259">
        <v>3124603115</v>
      </c>
      <c r="O66" s="270" t="s">
        <v>1319</v>
      </c>
      <c r="P66" s="264" t="s">
        <v>965</v>
      </c>
      <c r="Q66" s="264" t="s">
        <v>1494</v>
      </c>
      <c r="R66" s="264" t="s">
        <v>967</v>
      </c>
      <c r="S66" s="264" t="s">
        <v>1403</v>
      </c>
      <c r="T66" s="409" t="s">
        <v>169</v>
      </c>
      <c r="U66" s="409" t="s">
        <v>1495</v>
      </c>
      <c r="V66" s="717" t="s">
        <v>1496</v>
      </c>
      <c r="W66" s="916" t="s">
        <v>432</v>
      </c>
      <c r="X66" s="611" t="s">
        <v>1120</v>
      </c>
      <c r="Y66" s="409" t="s">
        <v>1497</v>
      </c>
      <c r="Z66" s="409" t="s">
        <v>1498</v>
      </c>
      <c r="AA66" t="s">
        <v>1323</v>
      </c>
    </row>
    <row r="67" spans="1:28" ht="28.8">
      <c r="A67" s="1107">
        <v>65</v>
      </c>
      <c r="B67" s="794" t="s">
        <v>1499</v>
      </c>
      <c r="C67" s="697">
        <v>80762565</v>
      </c>
      <c r="D67" s="604" t="s">
        <v>1051</v>
      </c>
      <c r="E67" s="273" t="s">
        <v>1500</v>
      </c>
      <c r="F67" s="265">
        <v>45701</v>
      </c>
      <c r="G67" s="265">
        <v>45707</v>
      </c>
      <c r="H67" s="265">
        <v>45707</v>
      </c>
      <c r="I67" s="595">
        <v>46019</v>
      </c>
      <c r="J67" s="265" t="s">
        <v>960</v>
      </c>
      <c r="K67" s="316" t="s">
        <v>1501</v>
      </c>
      <c r="L67" s="260" t="s">
        <v>1502</v>
      </c>
      <c r="M67" s="259" t="s">
        <v>963</v>
      </c>
      <c r="N67" s="259">
        <v>3192149824</v>
      </c>
      <c r="O67" s="271" t="s">
        <v>1503</v>
      </c>
      <c r="P67" s="264" t="s">
        <v>965</v>
      </c>
      <c r="Q67" s="264" t="s">
        <v>1424</v>
      </c>
      <c r="R67" s="264" t="s">
        <v>967</v>
      </c>
      <c r="S67" s="264" t="s">
        <v>967</v>
      </c>
      <c r="T67" s="409" t="s">
        <v>523</v>
      </c>
      <c r="U67" s="409" t="s">
        <v>1504</v>
      </c>
      <c r="V67" s="443" t="s">
        <v>1055</v>
      </c>
      <c r="W67" s="857" t="s">
        <v>588</v>
      </c>
      <c r="X67"/>
      <c r="Y67" s="409" t="s">
        <v>1505</v>
      </c>
      <c r="Z67" s="409" t="s">
        <v>1506</v>
      </c>
      <c r="AA67" t="s">
        <v>1507</v>
      </c>
    </row>
    <row r="68" spans="1:28" ht="28.8">
      <c r="A68" s="1107">
        <v>66</v>
      </c>
      <c r="B68" s="794" t="s">
        <v>1508</v>
      </c>
      <c r="C68" s="697">
        <v>1022414292</v>
      </c>
      <c r="D68" s="604" t="s">
        <v>1051</v>
      </c>
      <c r="E68" s="273" t="s">
        <v>1509</v>
      </c>
      <c r="F68" s="265">
        <v>45701</v>
      </c>
      <c r="G68" s="265">
        <v>45705</v>
      </c>
      <c r="H68" s="265">
        <v>45705</v>
      </c>
      <c r="I68" s="595">
        <v>46017</v>
      </c>
      <c r="J68" s="265" t="s">
        <v>960</v>
      </c>
      <c r="K68" s="316" t="s">
        <v>1510</v>
      </c>
      <c r="L68" s="260" t="s">
        <v>1511</v>
      </c>
      <c r="M68" s="259" t="s">
        <v>963</v>
      </c>
      <c r="N68" s="259">
        <v>3209371078</v>
      </c>
      <c r="O68" s="271" t="s">
        <v>1004</v>
      </c>
      <c r="P68" s="264" t="s">
        <v>965</v>
      </c>
      <c r="Q68" s="264" t="s">
        <v>1424</v>
      </c>
      <c r="R68" s="264" t="s">
        <v>967</v>
      </c>
      <c r="S68" s="264" t="s">
        <v>1403</v>
      </c>
      <c r="T68" s="409" t="s">
        <v>523</v>
      </c>
      <c r="U68" s="409" t="s">
        <v>1512</v>
      </c>
      <c r="V68" s="443" t="s">
        <v>1055</v>
      </c>
      <c r="W68" s="857" t="s">
        <v>1100</v>
      </c>
      <c r="X68"/>
      <c r="Y68" s="409" t="s">
        <v>1513</v>
      </c>
      <c r="Z68" s="409" t="s">
        <v>1514</v>
      </c>
      <c r="AA68" t="s">
        <v>1058</v>
      </c>
    </row>
    <row r="69" spans="1:28" ht="14.4">
      <c r="A69" s="1107">
        <v>67</v>
      </c>
      <c r="B69" s="845" t="s">
        <v>1515</v>
      </c>
      <c r="C69" s="697">
        <v>72490403</v>
      </c>
      <c r="D69" s="697" t="s">
        <v>165</v>
      </c>
      <c r="E69" s="273" t="s">
        <v>1516</v>
      </c>
      <c r="F69" s="265">
        <v>45702</v>
      </c>
      <c r="G69" s="265">
        <v>45705</v>
      </c>
      <c r="H69" s="265">
        <v>45705</v>
      </c>
      <c r="I69" s="265">
        <v>46022</v>
      </c>
      <c r="J69" s="265" t="s">
        <v>180</v>
      </c>
      <c r="K69" s="316" t="s">
        <v>1517</v>
      </c>
      <c r="L69" s="260" t="s">
        <v>1518</v>
      </c>
      <c r="M69" s="259" t="s">
        <v>963</v>
      </c>
      <c r="N69" s="259">
        <v>3012878997</v>
      </c>
      <c r="O69" s="271" t="s">
        <v>1519</v>
      </c>
      <c r="P69" s="264" t="s">
        <v>965</v>
      </c>
      <c r="Q69" s="264" t="s">
        <v>1384</v>
      </c>
      <c r="R69" s="264" t="s">
        <v>967</v>
      </c>
      <c r="S69" s="264" t="s">
        <v>967</v>
      </c>
      <c r="T69" s="409" t="s">
        <v>169</v>
      </c>
      <c r="U69" s="409" t="s">
        <v>1520</v>
      </c>
      <c r="V69" s="443" t="s">
        <v>1521</v>
      </c>
      <c r="W69" s="896" t="s">
        <v>1100</v>
      </c>
      <c r="X69"/>
      <c r="Y69" s="409" t="s">
        <v>1522</v>
      </c>
      <c r="Z69" s="409" t="s">
        <v>1523</v>
      </c>
      <c r="AA69" t="s">
        <v>1069</v>
      </c>
    </row>
    <row r="70" spans="1:28" ht="14.4">
      <c r="A70" s="1107">
        <v>68</v>
      </c>
      <c r="B70" s="720" t="s">
        <v>1524</v>
      </c>
      <c r="C70" s="264">
        <v>74380539</v>
      </c>
      <c r="D70" s="264" t="s">
        <v>456</v>
      </c>
      <c r="E70" s="273" t="s">
        <v>484</v>
      </c>
      <c r="F70" s="265">
        <v>45705</v>
      </c>
      <c r="G70" s="265">
        <v>45705</v>
      </c>
      <c r="H70" s="265">
        <v>45705</v>
      </c>
      <c r="I70" s="265">
        <v>46022</v>
      </c>
      <c r="J70" s="265" t="s">
        <v>960</v>
      </c>
      <c r="K70" s="316" t="s">
        <v>1525</v>
      </c>
      <c r="L70" s="260" t="s">
        <v>1526</v>
      </c>
      <c r="M70" s="259" t="s">
        <v>963</v>
      </c>
      <c r="N70" s="259">
        <v>3118533661</v>
      </c>
      <c r="O70" s="270" t="s">
        <v>1012</v>
      </c>
      <c r="P70" s="264" t="s">
        <v>965</v>
      </c>
      <c r="Q70" s="264" t="s">
        <v>1424</v>
      </c>
      <c r="R70" s="264" t="s">
        <v>967</v>
      </c>
      <c r="S70" s="264" t="s">
        <v>967</v>
      </c>
      <c r="T70" s="409" t="s">
        <v>460</v>
      </c>
      <c r="U70" s="409" t="s">
        <v>1527</v>
      </c>
      <c r="V70" s="443" t="s">
        <v>1434</v>
      </c>
      <c r="W70" s="857" t="s">
        <v>1435</v>
      </c>
      <c r="X70"/>
      <c r="Y70" s="409" t="s">
        <v>1528</v>
      </c>
      <c r="Z70" s="409" t="s">
        <v>1529</v>
      </c>
      <c r="AA70" t="s">
        <v>1530</v>
      </c>
    </row>
    <row r="71" spans="1:28" ht="14.4">
      <c r="A71" s="1107">
        <v>69</v>
      </c>
      <c r="B71" s="845" t="s">
        <v>1531</v>
      </c>
      <c r="C71" s="697">
        <v>4132326</v>
      </c>
      <c r="D71" s="264" t="s">
        <v>456</v>
      </c>
      <c r="E71" s="273" t="s">
        <v>1532</v>
      </c>
      <c r="F71" s="265">
        <v>45705</v>
      </c>
      <c r="G71" s="265">
        <v>45706</v>
      </c>
      <c r="H71" s="265">
        <v>45706</v>
      </c>
      <c r="I71" s="265">
        <v>46018</v>
      </c>
      <c r="J71" s="265" t="s">
        <v>960</v>
      </c>
      <c r="K71" s="316" t="s">
        <v>1533</v>
      </c>
      <c r="L71" s="260" t="s">
        <v>1534</v>
      </c>
      <c r="M71" s="259" t="s">
        <v>963</v>
      </c>
      <c r="N71" s="259">
        <v>3178547440</v>
      </c>
      <c r="O71" s="271" t="s">
        <v>978</v>
      </c>
      <c r="P71" s="264" t="s">
        <v>965</v>
      </c>
      <c r="Q71" s="264" t="s">
        <v>1424</v>
      </c>
      <c r="R71" s="264" t="s">
        <v>967</v>
      </c>
      <c r="S71" s="264" t="s">
        <v>1403</v>
      </c>
      <c r="T71" s="409" t="s">
        <v>460</v>
      </c>
      <c r="U71" s="409" t="s">
        <v>1535</v>
      </c>
      <c r="V71" s="443" t="s">
        <v>1434</v>
      </c>
      <c r="W71" s="857" t="s">
        <v>1239</v>
      </c>
      <c r="X71"/>
      <c r="Y71" s="409" t="s">
        <v>1536</v>
      </c>
      <c r="Z71" s="409" t="s">
        <v>1537</v>
      </c>
      <c r="AA71" t="s">
        <v>1233</v>
      </c>
    </row>
    <row r="72" spans="1:28" ht="28.8">
      <c r="A72" s="1107">
        <v>70</v>
      </c>
      <c r="B72" s="845" t="s">
        <v>1538</v>
      </c>
      <c r="C72" s="697">
        <v>1080292134</v>
      </c>
      <c r="D72" s="697" t="s">
        <v>308</v>
      </c>
      <c r="E72" s="594" t="s">
        <v>1539</v>
      </c>
      <c r="F72" s="265">
        <v>45705</v>
      </c>
      <c r="G72" s="265">
        <v>45705</v>
      </c>
      <c r="H72" s="265">
        <v>45705</v>
      </c>
      <c r="I72" s="1117" t="s">
        <v>1540</v>
      </c>
      <c r="J72" s="265" t="s">
        <v>1476</v>
      </c>
      <c r="K72" s="316" t="s">
        <v>1541</v>
      </c>
      <c r="L72" s="260" t="s">
        <v>1542</v>
      </c>
      <c r="M72" s="259" t="s">
        <v>963</v>
      </c>
      <c r="N72" s="259">
        <v>3214330184</v>
      </c>
      <c r="O72" s="271" t="s">
        <v>1343</v>
      </c>
      <c r="P72" s="264" t="s">
        <v>965</v>
      </c>
      <c r="Q72" s="264" t="s">
        <v>1424</v>
      </c>
      <c r="R72" s="264" t="s">
        <v>965</v>
      </c>
      <c r="S72" s="264" t="s">
        <v>967</v>
      </c>
      <c r="T72" s="409" t="s">
        <v>389</v>
      </c>
      <c r="U72" s="409" t="s">
        <v>1543</v>
      </c>
      <c r="V72" s="715" t="s">
        <v>1544</v>
      </c>
      <c r="W72" s="857" t="s">
        <v>349</v>
      </c>
      <c r="X72"/>
      <c r="Y72" s="409" t="s">
        <v>1545</v>
      </c>
      <c r="Z72" s="409" t="s">
        <v>1546</v>
      </c>
      <c r="AA72" t="s">
        <v>1462</v>
      </c>
    </row>
    <row r="73" spans="1:28" ht="14.4">
      <c r="A73" s="1107">
        <v>71</v>
      </c>
      <c r="B73" s="845" t="s">
        <v>1547</v>
      </c>
      <c r="C73" s="697">
        <v>1000269918</v>
      </c>
      <c r="D73" s="697" t="s">
        <v>1083</v>
      </c>
      <c r="E73" s="273" t="s">
        <v>159</v>
      </c>
      <c r="F73" s="265">
        <v>45706</v>
      </c>
      <c r="G73" s="265">
        <v>45707</v>
      </c>
      <c r="H73" s="265">
        <v>45707</v>
      </c>
      <c r="I73" s="265">
        <v>46022</v>
      </c>
      <c r="J73" s="265" t="s">
        <v>960</v>
      </c>
      <c r="K73" s="316" t="s">
        <v>1548</v>
      </c>
      <c r="L73" s="260" t="s">
        <v>1549</v>
      </c>
      <c r="M73" s="259" t="s">
        <v>35</v>
      </c>
      <c r="N73" s="259">
        <v>3118793479</v>
      </c>
      <c r="O73" s="270" t="s">
        <v>1004</v>
      </c>
      <c r="P73" s="264" t="s">
        <v>965</v>
      </c>
      <c r="Q73" s="264" t="s">
        <v>1424</v>
      </c>
      <c r="R73" s="264" t="s">
        <v>967</v>
      </c>
      <c r="S73" s="264" t="s">
        <v>1403</v>
      </c>
      <c r="T73" s="409" t="s">
        <v>1087</v>
      </c>
      <c r="U73" s="409" t="s">
        <v>1550</v>
      </c>
      <c r="V73" s="715" t="s">
        <v>1089</v>
      </c>
      <c r="W73" s="857" t="s">
        <v>113</v>
      </c>
      <c r="X73"/>
      <c r="Y73" s="409" t="s">
        <v>1551</v>
      </c>
      <c r="Z73" s="409" t="s">
        <v>1552</v>
      </c>
      <c r="AA73" t="s">
        <v>1553</v>
      </c>
    </row>
    <row r="74" spans="1:28" ht="14.4">
      <c r="A74" s="1107">
        <v>72</v>
      </c>
      <c r="B74" s="1112" t="s">
        <v>1554</v>
      </c>
      <c r="C74" s="264">
        <v>52123199</v>
      </c>
      <c r="D74" s="264" t="s">
        <v>73</v>
      </c>
      <c r="E74" s="273" t="s">
        <v>99</v>
      </c>
      <c r="F74" s="265">
        <v>45706</v>
      </c>
      <c r="G74" s="265">
        <v>45707</v>
      </c>
      <c r="H74" s="265">
        <v>45707</v>
      </c>
      <c r="I74" s="265">
        <v>46022</v>
      </c>
      <c r="J74" s="265" t="s">
        <v>960</v>
      </c>
      <c r="K74" s="316" t="s">
        <v>1555</v>
      </c>
      <c r="L74" s="260" t="s">
        <v>1556</v>
      </c>
      <c r="M74" s="259" t="s">
        <v>963</v>
      </c>
      <c r="N74" s="259">
        <v>3104557306</v>
      </c>
      <c r="O74" s="271" t="s">
        <v>1368</v>
      </c>
      <c r="P74" s="264" t="s">
        <v>965</v>
      </c>
      <c r="Q74" s="264" t="s">
        <v>1424</v>
      </c>
      <c r="R74" s="264" t="s">
        <v>967</v>
      </c>
      <c r="S74" s="264" t="s">
        <v>967</v>
      </c>
      <c r="T74" s="409" t="s">
        <v>1557</v>
      </c>
      <c r="U74" s="409" t="s">
        <v>1558</v>
      </c>
      <c r="V74" s="443" t="s">
        <v>1559</v>
      </c>
      <c r="W74" s="857" t="s">
        <v>1560</v>
      </c>
      <c r="X74"/>
      <c r="Y74" s="409" t="s">
        <v>1561</v>
      </c>
      <c r="Z74" s="409" t="s">
        <v>1562</v>
      </c>
      <c r="AA74" t="s">
        <v>1563</v>
      </c>
    </row>
    <row r="75" spans="1:28" ht="14.4">
      <c r="A75" s="1107">
        <v>73</v>
      </c>
      <c r="B75" s="1112" t="s">
        <v>1564</v>
      </c>
      <c r="C75" s="697">
        <v>1019054090</v>
      </c>
      <c r="D75" s="697" t="s">
        <v>23</v>
      </c>
      <c r="E75" s="273" t="s">
        <v>393</v>
      </c>
      <c r="F75" s="265">
        <v>45706</v>
      </c>
      <c r="G75" s="265">
        <v>45707</v>
      </c>
      <c r="H75" s="265">
        <v>45707</v>
      </c>
      <c r="I75" s="265">
        <v>46022</v>
      </c>
      <c r="J75" s="265" t="s">
        <v>960</v>
      </c>
      <c r="K75" s="316" t="s">
        <v>1565</v>
      </c>
      <c r="L75" s="260" t="s">
        <v>1566</v>
      </c>
      <c r="M75" s="259" t="s">
        <v>35</v>
      </c>
      <c r="N75" s="259">
        <v>3118383954</v>
      </c>
      <c r="O75" s="271" t="s">
        <v>1012</v>
      </c>
      <c r="P75" s="264" t="s">
        <v>965</v>
      </c>
      <c r="Q75" s="264" t="s">
        <v>1567</v>
      </c>
      <c r="R75" s="264" t="s">
        <v>967</v>
      </c>
      <c r="S75" s="264" t="s">
        <v>967</v>
      </c>
      <c r="T75" s="409" t="s">
        <v>389</v>
      </c>
      <c r="U75" s="409" t="s">
        <v>1568</v>
      </c>
      <c r="V75" s="443" t="s">
        <v>1078</v>
      </c>
      <c r="W75" s="857" t="s">
        <v>398</v>
      </c>
      <c r="X75"/>
      <c r="Y75" s="409" t="s">
        <v>1569</v>
      </c>
      <c r="Z75" s="409" t="s">
        <v>1570</v>
      </c>
      <c r="AA75" t="s">
        <v>1103</v>
      </c>
    </row>
    <row r="76" spans="1:28" ht="14.4">
      <c r="A76" s="1107">
        <v>74</v>
      </c>
      <c r="B76" s="1112" t="s">
        <v>1571</v>
      </c>
      <c r="C76" s="697">
        <v>52438078</v>
      </c>
      <c r="D76" s="697" t="s">
        <v>23</v>
      </c>
      <c r="E76" s="273" t="s">
        <v>403</v>
      </c>
      <c r="F76" s="265">
        <v>45706</v>
      </c>
      <c r="G76" s="265">
        <v>45707</v>
      </c>
      <c r="H76" s="265">
        <v>45707</v>
      </c>
      <c r="I76" s="265">
        <v>46022</v>
      </c>
      <c r="J76" s="265" t="s">
        <v>960</v>
      </c>
      <c r="K76" s="316" t="s">
        <v>1572</v>
      </c>
      <c r="L76" s="260" t="s">
        <v>1573</v>
      </c>
      <c r="M76" s="259" t="s">
        <v>35</v>
      </c>
      <c r="N76" s="259">
        <v>3212032442</v>
      </c>
      <c r="O76" s="271" t="s">
        <v>1574</v>
      </c>
      <c r="P76" s="264" t="s">
        <v>965</v>
      </c>
      <c r="Q76" s="264" t="s">
        <v>1567</v>
      </c>
      <c r="R76" s="264" t="s">
        <v>967</v>
      </c>
      <c r="S76" s="264" t="s">
        <v>967</v>
      </c>
      <c r="T76" s="409" t="s">
        <v>389</v>
      </c>
      <c r="U76" s="409" t="s">
        <v>1575</v>
      </c>
      <c r="V76" s="715" t="s">
        <v>1078</v>
      </c>
      <c r="W76" s="857" t="s">
        <v>398</v>
      </c>
      <c r="X76"/>
      <c r="Y76" s="409" t="s">
        <v>1576</v>
      </c>
      <c r="Z76" s="409" t="s">
        <v>1577</v>
      </c>
      <c r="AA76" t="s">
        <v>1578</v>
      </c>
    </row>
    <row r="77" spans="1:28" ht="28.8">
      <c r="A77" s="1107">
        <v>75</v>
      </c>
      <c r="B77" s="799" t="s">
        <v>1579</v>
      </c>
      <c r="C77" s="264">
        <v>1143852863</v>
      </c>
      <c r="D77" s="604" t="s">
        <v>1580</v>
      </c>
      <c r="E77" s="800" t="s">
        <v>1581</v>
      </c>
      <c r="F77" s="265">
        <v>45708</v>
      </c>
      <c r="G77" s="265">
        <v>45708</v>
      </c>
      <c r="H77" s="265">
        <v>45708</v>
      </c>
      <c r="I77" s="265">
        <v>46022</v>
      </c>
      <c r="J77" s="265" t="s">
        <v>72</v>
      </c>
      <c r="K77" s="316" t="s">
        <v>1582</v>
      </c>
      <c r="L77" s="408" t="s">
        <v>1583</v>
      </c>
      <c r="M77" s="407" t="s">
        <v>963</v>
      </c>
      <c r="N77" s="407">
        <v>3183678196</v>
      </c>
      <c r="O77" s="798" t="s">
        <v>1584</v>
      </c>
      <c r="P77" s="264" t="s">
        <v>965</v>
      </c>
      <c r="Q77" s="264" t="s">
        <v>1567</v>
      </c>
      <c r="R77" s="264" t="s">
        <v>967</v>
      </c>
      <c r="S77" s="264" t="s">
        <v>967</v>
      </c>
      <c r="T77" s="409" t="s">
        <v>281</v>
      </c>
      <c r="U77" s="409" t="s">
        <v>1585</v>
      </c>
      <c r="V77" s="801" t="s">
        <v>1586</v>
      </c>
      <c r="W77" s="894" t="s">
        <v>1100</v>
      </c>
      <c r="X77" s="81" t="s">
        <v>1120</v>
      </c>
      <c r="Y77" s="409" t="s">
        <v>1587</v>
      </c>
      <c r="Z77" s="409" t="s">
        <v>1588</v>
      </c>
      <c r="AA77" t="s">
        <v>1233</v>
      </c>
    </row>
    <row r="78" spans="1:28" s="1" customFormat="1" ht="14.4">
      <c r="A78" s="1098">
        <v>76</v>
      </c>
      <c r="B78" s="1007" t="s">
        <v>1589</v>
      </c>
      <c r="C78" s="604">
        <v>40327871</v>
      </c>
      <c r="D78" s="1005" t="s">
        <v>430</v>
      </c>
      <c r="E78" s="594" t="s">
        <v>1590</v>
      </c>
      <c r="F78" s="265">
        <v>45708</v>
      </c>
      <c r="G78" s="265">
        <v>45708</v>
      </c>
      <c r="H78" s="265">
        <v>45708</v>
      </c>
      <c r="I78" s="265">
        <v>45966</v>
      </c>
      <c r="J78" s="265" t="s">
        <v>1591</v>
      </c>
      <c r="K78" s="316" t="s">
        <v>1592</v>
      </c>
      <c r="L78" s="260" t="s">
        <v>1593</v>
      </c>
      <c r="M78" s="259" t="s">
        <v>963</v>
      </c>
      <c r="N78" s="259">
        <v>3118366590</v>
      </c>
      <c r="O78" s="271" t="s">
        <v>1594</v>
      </c>
      <c r="P78" s="264" t="s">
        <v>965</v>
      </c>
      <c r="Q78" s="264" t="s">
        <v>1595</v>
      </c>
      <c r="R78" s="264" t="s">
        <v>967</v>
      </c>
      <c r="S78" s="264" t="s">
        <v>967</v>
      </c>
      <c r="T78" s="409" t="s">
        <v>281</v>
      </c>
      <c r="U78" s="409" t="s">
        <v>1596</v>
      </c>
      <c r="V78" s="715" t="s">
        <v>1586</v>
      </c>
      <c r="W78" s="857" t="s">
        <v>971</v>
      </c>
      <c r="X78"/>
      <c r="Y78" s="409" t="s">
        <v>1597</v>
      </c>
      <c r="Z78" s="409" t="s">
        <v>1598</v>
      </c>
      <c r="AA78" s="1" t="s">
        <v>1599</v>
      </c>
    </row>
    <row r="79" spans="1:28" s="608" customFormat="1" ht="16.5" customHeight="1">
      <c r="A79" s="1098">
        <v>77</v>
      </c>
      <c r="B79" s="1007" t="s">
        <v>1600</v>
      </c>
      <c r="C79" s="604">
        <v>1018466041</v>
      </c>
      <c r="D79" s="604" t="s">
        <v>73</v>
      </c>
      <c r="E79" s="594" t="s">
        <v>1601</v>
      </c>
      <c r="F79" s="265">
        <v>45709</v>
      </c>
      <c r="G79" s="265">
        <v>45709</v>
      </c>
      <c r="H79" s="265">
        <v>45709</v>
      </c>
      <c r="I79" s="265">
        <v>46022</v>
      </c>
      <c r="J79" s="265" t="s">
        <v>960</v>
      </c>
      <c r="K79" s="316" t="s">
        <v>1602</v>
      </c>
      <c r="L79" s="408" t="s">
        <v>1603</v>
      </c>
      <c r="M79" s="259" t="s">
        <v>963</v>
      </c>
      <c r="N79" s="407">
        <v>3165620028</v>
      </c>
      <c r="O79" s="724" t="s">
        <v>1604</v>
      </c>
      <c r="P79" s="264" t="s">
        <v>965</v>
      </c>
      <c r="Q79" s="264" t="s">
        <v>1567</v>
      </c>
      <c r="R79" s="264" t="s">
        <v>967</v>
      </c>
      <c r="S79" s="264" t="s">
        <v>1403</v>
      </c>
      <c r="T79" s="409" t="s">
        <v>1043</v>
      </c>
      <c r="U79" s="409" t="s">
        <v>1605</v>
      </c>
      <c r="V79" s="443" t="s">
        <v>1606</v>
      </c>
      <c r="W79" s="857" t="s">
        <v>1560</v>
      </c>
      <c r="X79" s="102"/>
      <c r="Y79" s="409" t="s">
        <v>1607</v>
      </c>
      <c r="Z79" s="710" t="s">
        <v>1608</v>
      </c>
      <c r="AA79" s="608" t="s">
        <v>1599</v>
      </c>
    </row>
    <row r="80" spans="1:28" ht="28.8">
      <c r="A80" s="1107">
        <v>78</v>
      </c>
      <c r="B80" s="720" t="s">
        <v>1609</v>
      </c>
      <c r="C80" s="264">
        <v>1032507593</v>
      </c>
      <c r="D80" s="604" t="s">
        <v>1051</v>
      </c>
      <c r="E80" s="273" t="s">
        <v>1610</v>
      </c>
      <c r="F80" s="265">
        <v>45709</v>
      </c>
      <c r="G80" s="265">
        <v>45709</v>
      </c>
      <c r="H80" s="265">
        <v>45709</v>
      </c>
      <c r="I80" s="265">
        <v>46022</v>
      </c>
      <c r="J80" s="265" t="s">
        <v>960</v>
      </c>
      <c r="K80" s="316" t="s">
        <v>1611</v>
      </c>
      <c r="L80" s="260" t="s">
        <v>1612</v>
      </c>
      <c r="M80" s="259" t="s">
        <v>963</v>
      </c>
      <c r="N80" s="259"/>
      <c r="O80" s="270" t="s">
        <v>1613</v>
      </c>
      <c r="P80" s="264" t="s">
        <v>965</v>
      </c>
      <c r="Q80" s="264" t="s">
        <v>1494</v>
      </c>
      <c r="R80" s="264" t="s">
        <v>967</v>
      </c>
      <c r="S80" s="264" t="s">
        <v>1403</v>
      </c>
      <c r="T80" s="409" t="s">
        <v>523</v>
      </c>
      <c r="U80" s="409" t="s">
        <v>1614</v>
      </c>
      <c r="V80" s="715" t="s">
        <v>1615</v>
      </c>
      <c r="W80" s="857" t="s">
        <v>519</v>
      </c>
      <c r="X80"/>
      <c r="Y80" s="409" t="s">
        <v>1616</v>
      </c>
      <c r="Z80" s="409" t="s">
        <v>1617</v>
      </c>
      <c r="AA80" t="s">
        <v>1618</v>
      </c>
    </row>
    <row r="81" spans="1:27" ht="14.4">
      <c r="A81" s="1107">
        <v>79</v>
      </c>
      <c r="B81" s="720" t="s">
        <v>1619</v>
      </c>
      <c r="C81" s="264">
        <v>1030688878</v>
      </c>
      <c r="D81" s="697" t="s">
        <v>277</v>
      </c>
      <c r="E81" s="273" t="s">
        <v>1620</v>
      </c>
      <c r="F81" s="265">
        <v>45709</v>
      </c>
      <c r="G81" s="265">
        <v>45709</v>
      </c>
      <c r="H81" s="265">
        <v>45709</v>
      </c>
      <c r="I81" s="265">
        <v>46022</v>
      </c>
      <c r="J81" s="265" t="s">
        <v>1492</v>
      </c>
      <c r="K81" s="316" t="s">
        <v>1621</v>
      </c>
      <c r="L81" s="260" t="s">
        <v>1622</v>
      </c>
      <c r="M81" s="259"/>
      <c r="N81" s="259">
        <v>3017537893</v>
      </c>
      <c r="O81" s="270" t="s">
        <v>1613</v>
      </c>
      <c r="P81" s="264" t="s">
        <v>965</v>
      </c>
      <c r="Q81" s="264" t="s">
        <v>1623</v>
      </c>
      <c r="R81" s="264" t="s">
        <v>967</v>
      </c>
      <c r="S81" s="264" t="s">
        <v>967</v>
      </c>
      <c r="T81" s="409" t="s">
        <v>281</v>
      </c>
      <c r="U81" s="409" t="s">
        <v>1624</v>
      </c>
      <c r="V81" s="807" t="s">
        <v>1586</v>
      </c>
      <c r="W81" s="857" t="s">
        <v>432</v>
      </c>
      <c r="X81"/>
      <c r="Y81" s="409" t="s">
        <v>1625</v>
      </c>
      <c r="Z81" s="409" t="s">
        <v>1626</v>
      </c>
      <c r="AA81" t="s">
        <v>1627</v>
      </c>
    </row>
    <row r="82" spans="1:27" ht="28.8">
      <c r="A82" s="1107">
        <v>80</v>
      </c>
      <c r="B82" s="720" t="s">
        <v>1628</v>
      </c>
      <c r="C82" s="264">
        <v>52225721</v>
      </c>
      <c r="D82" s="604" t="s">
        <v>1051</v>
      </c>
      <c r="E82" s="273" t="s">
        <v>1629</v>
      </c>
      <c r="F82" s="265">
        <v>45712</v>
      </c>
      <c r="G82" s="265">
        <v>45712</v>
      </c>
      <c r="H82" s="265">
        <v>45712</v>
      </c>
      <c r="I82" s="265">
        <v>46022</v>
      </c>
      <c r="J82" s="265" t="s">
        <v>960</v>
      </c>
      <c r="K82" s="316" t="s">
        <v>1630</v>
      </c>
      <c r="L82" s="260" t="s">
        <v>1631</v>
      </c>
      <c r="M82" s="259" t="s">
        <v>963</v>
      </c>
      <c r="N82" s="259">
        <v>3104299191</v>
      </c>
      <c r="O82" s="270" t="s">
        <v>1632</v>
      </c>
      <c r="P82" s="264" t="s">
        <v>965</v>
      </c>
      <c r="Q82" s="264" t="s">
        <v>1623</v>
      </c>
      <c r="R82" s="264" t="s">
        <v>967</v>
      </c>
      <c r="S82" s="264" t="s">
        <v>1403</v>
      </c>
      <c r="T82" s="409" t="s">
        <v>523</v>
      </c>
      <c r="U82" s="409" t="s">
        <v>1633</v>
      </c>
      <c r="V82" s="715" t="s">
        <v>1615</v>
      </c>
      <c r="W82" s="857" t="s">
        <v>519</v>
      </c>
      <c r="X82"/>
      <c r="Y82" s="409" t="s">
        <v>1634</v>
      </c>
      <c r="Z82" s="409" t="s">
        <v>1635</v>
      </c>
      <c r="AA82" t="s">
        <v>1636</v>
      </c>
    </row>
    <row r="83" spans="1:27" ht="14.4">
      <c r="A83" s="1107">
        <v>81</v>
      </c>
      <c r="B83" s="720" t="s">
        <v>1637</v>
      </c>
      <c r="C83" s="264">
        <v>20911057</v>
      </c>
      <c r="D83" s="264" t="s">
        <v>1083</v>
      </c>
      <c r="E83" s="273" t="s">
        <v>1638</v>
      </c>
      <c r="F83" s="265">
        <v>45709</v>
      </c>
      <c r="G83" s="265">
        <v>45712</v>
      </c>
      <c r="H83" s="265">
        <v>45712</v>
      </c>
      <c r="I83" s="265">
        <v>46022</v>
      </c>
      <c r="J83" s="265" t="s">
        <v>1492</v>
      </c>
      <c r="K83" s="316" t="s">
        <v>1639</v>
      </c>
      <c r="L83" s="260" t="s">
        <v>1640</v>
      </c>
      <c r="M83" s="259"/>
      <c r="N83" s="259">
        <v>3132526832</v>
      </c>
      <c r="O83" s="270" t="s">
        <v>1641</v>
      </c>
      <c r="P83" s="264" t="s">
        <v>965</v>
      </c>
      <c r="Q83" s="264" t="s">
        <v>1567</v>
      </c>
      <c r="R83" s="264" t="s">
        <v>967</v>
      </c>
      <c r="S83" s="264" t="s">
        <v>1403</v>
      </c>
      <c r="T83" s="409" t="s">
        <v>1087</v>
      </c>
      <c r="U83" s="409" t="s">
        <v>1642</v>
      </c>
      <c r="V83" s="715" t="s">
        <v>1643</v>
      </c>
      <c r="W83" s="857" t="s">
        <v>113</v>
      </c>
      <c r="X83"/>
      <c r="Y83" s="409" t="s">
        <v>1644</v>
      </c>
      <c r="Z83" s="409" t="s">
        <v>1645</v>
      </c>
      <c r="AA83" t="s">
        <v>1148</v>
      </c>
    </row>
    <row r="84" spans="1:27" ht="14.4">
      <c r="A84" s="1107">
        <v>82</v>
      </c>
      <c r="B84" s="720" t="s">
        <v>1646</v>
      </c>
      <c r="C84" s="264">
        <v>80021126</v>
      </c>
      <c r="D84" s="697" t="s">
        <v>277</v>
      </c>
      <c r="E84" s="273" t="s">
        <v>1647</v>
      </c>
      <c r="F84" s="265">
        <v>45712</v>
      </c>
      <c r="G84" s="265">
        <v>45712</v>
      </c>
      <c r="H84" s="265">
        <v>45712</v>
      </c>
      <c r="I84" s="265">
        <v>46022</v>
      </c>
      <c r="J84" s="265" t="s">
        <v>1492</v>
      </c>
      <c r="K84" s="316" t="s">
        <v>1648</v>
      </c>
      <c r="L84" s="260" t="s">
        <v>1649</v>
      </c>
      <c r="M84" s="259"/>
      <c r="N84" s="259">
        <v>3132086341</v>
      </c>
      <c r="O84" s="270" t="s">
        <v>1503</v>
      </c>
      <c r="P84" s="264" t="s">
        <v>965</v>
      </c>
      <c r="Q84" s="264" t="s">
        <v>1623</v>
      </c>
      <c r="R84" s="264" t="s">
        <v>967</v>
      </c>
      <c r="S84" s="264" t="s">
        <v>1403</v>
      </c>
      <c r="T84" s="409" t="s">
        <v>281</v>
      </c>
      <c r="U84" s="409" t="s">
        <v>1650</v>
      </c>
      <c r="V84" s="715" t="s">
        <v>1586</v>
      </c>
      <c r="W84" s="857" t="s">
        <v>432</v>
      </c>
      <c r="X84"/>
      <c r="Y84" s="409" t="s">
        <v>1651</v>
      </c>
      <c r="Z84" s="409" t="s">
        <v>1652</v>
      </c>
      <c r="AA84" t="s">
        <v>1058</v>
      </c>
    </row>
    <row r="85" spans="1:27" ht="14.4">
      <c r="A85" s="1107">
        <v>83</v>
      </c>
      <c r="B85" s="845" t="s">
        <v>1653</v>
      </c>
      <c r="C85" s="697">
        <v>1007639771</v>
      </c>
      <c r="D85" s="697" t="s">
        <v>489</v>
      </c>
      <c r="E85" s="273" t="s">
        <v>504</v>
      </c>
      <c r="F85" s="265">
        <v>45714</v>
      </c>
      <c r="G85" s="265">
        <v>45712</v>
      </c>
      <c r="H85" s="265">
        <v>45714</v>
      </c>
      <c r="I85" s="265">
        <v>46022</v>
      </c>
      <c r="J85" s="265" t="s">
        <v>1492</v>
      </c>
      <c r="K85" s="316" t="s">
        <v>1654</v>
      </c>
      <c r="L85" s="260" t="s">
        <v>1655</v>
      </c>
      <c r="M85" s="259" t="s">
        <v>35</v>
      </c>
      <c r="N85" s="259">
        <v>3187799665</v>
      </c>
      <c r="O85" s="271" t="s">
        <v>1004</v>
      </c>
      <c r="P85" s="264" t="s">
        <v>965</v>
      </c>
      <c r="Q85" s="264" t="s">
        <v>1494</v>
      </c>
      <c r="R85" s="264" t="s">
        <v>967</v>
      </c>
      <c r="S85" s="264" t="s">
        <v>1403</v>
      </c>
      <c r="T85" s="409" t="s">
        <v>1656</v>
      </c>
      <c r="U85" s="409" t="s">
        <v>1657</v>
      </c>
      <c r="V85" s="443" t="s">
        <v>1033</v>
      </c>
      <c r="W85" s="857" t="s">
        <v>239</v>
      </c>
      <c r="X85"/>
      <c r="Y85" s="409" t="s">
        <v>1658</v>
      </c>
      <c r="Z85" s="710" t="s">
        <v>1659</v>
      </c>
      <c r="AA85" t="s">
        <v>1660</v>
      </c>
    </row>
    <row r="86" spans="1:27" ht="14.4">
      <c r="A86" s="1107">
        <v>84</v>
      </c>
      <c r="B86" s="845" t="s">
        <v>1661</v>
      </c>
      <c r="C86" s="697">
        <v>80226686</v>
      </c>
      <c r="D86" s="697" t="s">
        <v>489</v>
      </c>
      <c r="E86" s="273" t="s">
        <v>653</v>
      </c>
      <c r="F86" s="265">
        <v>45712</v>
      </c>
      <c r="G86" s="265">
        <v>45712</v>
      </c>
      <c r="H86" s="265">
        <v>45712</v>
      </c>
      <c r="I86" s="265">
        <v>46022</v>
      </c>
      <c r="J86" s="265" t="s">
        <v>1492</v>
      </c>
      <c r="K86" s="316" t="s">
        <v>1662</v>
      </c>
      <c r="L86" s="260" t="s">
        <v>1663</v>
      </c>
      <c r="M86" s="259" t="s">
        <v>35</v>
      </c>
      <c r="N86" s="259">
        <v>3205719575</v>
      </c>
      <c r="O86" s="271" t="s">
        <v>1343</v>
      </c>
      <c r="P86" s="264" t="s">
        <v>965</v>
      </c>
      <c r="Q86" s="264" t="s">
        <v>1623</v>
      </c>
      <c r="R86" s="264" t="s">
        <v>967</v>
      </c>
      <c r="S86" s="264" t="s">
        <v>967</v>
      </c>
      <c r="T86" s="409" t="s">
        <v>1656</v>
      </c>
      <c r="U86" s="409" t="s">
        <v>1664</v>
      </c>
      <c r="V86" s="715" t="s">
        <v>1033</v>
      </c>
      <c r="W86" s="857" t="s">
        <v>239</v>
      </c>
      <c r="X86"/>
      <c r="Y86" s="409" t="s">
        <v>1665</v>
      </c>
      <c r="Z86" s="409" t="s">
        <v>1666</v>
      </c>
      <c r="AA86" t="s">
        <v>1667</v>
      </c>
    </row>
    <row r="87" spans="1:27" ht="14.4">
      <c r="A87" s="1107">
        <v>85</v>
      </c>
      <c r="B87" s="720" t="s">
        <v>1668</v>
      </c>
      <c r="C87" s="264">
        <v>1037322228</v>
      </c>
      <c r="D87" s="264" t="s">
        <v>1669</v>
      </c>
      <c r="E87" s="273" t="s">
        <v>1670</v>
      </c>
      <c r="F87" s="265">
        <v>45714</v>
      </c>
      <c r="G87" s="265">
        <v>45716</v>
      </c>
      <c r="H87" s="265">
        <v>45716</v>
      </c>
      <c r="I87" s="265">
        <v>45835</v>
      </c>
      <c r="J87" s="265" t="s">
        <v>1476</v>
      </c>
      <c r="K87" s="316" t="s">
        <v>1671</v>
      </c>
      <c r="L87" s="260" t="s">
        <v>1672</v>
      </c>
      <c r="M87" s="259" t="s">
        <v>35</v>
      </c>
      <c r="N87" s="259">
        <v>3007069654</v>
      </c>
      <c r="O87" s="601">
        <v>13100000</v>
      </c>
      <c r="P87" s="264" t="s">
        <v>965</v>
      </c>
      <c r="Q87" s="264" t="s">
        <v>1494</v>
      </c>
      <c r="R87" s="264" t="s">
        <v>967</v>
      </c>
      <c r="S87" s="264" t="s">
        <v>1403</v>
      </c>
      <c r="T87" s="409" t="s">
        <v>420</v>
      </c>
      <c r="U87" s="409" t="s">
        <v>1673</v>
      </c>
      <c r="V87" s="443" t="s">
        <v>1674</v>
      </c>
      <c r="W87" s="857" t="s">
        <v>398</v>
      </c>
      <c r="X87"/>
      <c r="Y87" s="941" t="s">
        <v>1675</v>
      </c>
      <c r="Z87" s="941" t="s">
        <v>1676</v>
      </c>
      <c r="AA87" t="s">
        <v>1166</v>
      </c>
    </row>
    <row r="88" spans="1:27" ht="14.4">
      <c r="A88" s="1107">
        <v>86</v>
      </c>
      <c r="B88" s="845" t="s">
        <v>1677</v>
      </c>
      <c r="C88" s="697">
        <v>1032493663</v>
      </c>
      <c r="D88" s="264" t="s">
        <v>225</v>
      </c>
      <c r="E88" s="273" t="s">
        <v>249</v>
      </c>
      <c r="F88" s="265">
        <v>45714</v>
      </c>
      <c r="G88" s="265">
        <v>45716</v>
      </c>
      <c r="H88" s="265">
        <v>45716</v>
      </c>
      <c r="I88" s="265">
        <v>46022</v>
      </c>
      <c r="J88" s="265" t="s">
        <v>1492</v>
      </c>
      <c r="K88" s="316" t="s">
        <v>1678</v>
      </c>
      <c r="L88" s="260" t="s">
        <v>1679</v>
      </c>
      <c r="M88" s="259" t="s">
        <v>35</v>
      </c>
      <c r="N88" s="259">
        <v>3214036626</v>
      </c>
      <c r="O88" s="601">
        <v>11000000</v>
      </c>
      <c r="P88" s="264" t="s">
        <v>965</v>
      </c>
      <c r="Q88" s="264" t="s">
        <v>1494</v>
      </c>
      <c r="R88" s="264" t="s">
        <v>967</v>
      </c>
      <c r="S88" s="264" t="s">
        <v>1403</v>
      </c>
      <c r="T88" s="409" t="s">
        <v>229</v>
      </c>
      <c r="U88" s="409" t="s">
        <v>1680</v>
      </c>
      <c r="V88" s="443" t="s">
        <v>1681</v>
      </c>
      <c r="W88" s="857" t="s">
        <v>486</v>
      </c>
      <c r="X88"/>
      <c r="Y88" s="941" t="s">
        <v>1682</v>
      </c>
      <c r="Z88" s="409" t="s">
        <v>1683</v>
      </c>
      <c r="AA88" t="s">
        <v>1069</v>
      </c>
    </row>
    <row r="89" spans="1:27" ht="14.4">
      <c r="A89" s="1107">
        <v>87</v>
      </c>
      <c r="B89" s="845" t="s">
        <v>1684</v>
      </c>
      <c r="C89" s="697">
        <v>73188214</v>
      </c>
      <c r="D89" s="697" t="s">
        <v>1669</v>
      </c>
      <c r="E89" s="273" t="s">
        <v>1685</v>
      </c>
      <c r="F89" s="265">
        <v>45714</v>
      </c>
      <c r="G89" s="265">
        <v>45716</v>
      </c>
      <c r="H89" s="265">
        <v>45716</v>
      </c>
      <c r="I89" s="265">
        <v>45835</v>
      </c>
      <c r="J89" s="265" t="s">
        <v>1492</v>
      </c>
      <c r="K89" s="316" t="s">
        <v>1686</v>
      </c>
      <c r="L89" s="260" t="s">
        <v>1687</v>
      </c>
      <c r="M89" s="259" t="s">
        <v>35</v>
      </c>
      <c r="N89" s="259"/>
      <c r="O89" s="602">
        <v>13100000</v>
      </c>
      <c r="P89" s="264" t="s">
        <v>965</v>
      </c>
      <c r="Q89" s="264" t="s">
        <v>1494</v>
      </c>
      <c r="R89" s="264" t="s">
        <v>967</v>
      </c>
      <c r="S89" s="264" t="s">
        <v>1403</v>
      </c>
      <c r="T89" s="409" t="s">
        <v>1688</v>
      </c>
      <c r="U89" s="409" t="s">
        <v>1689</v>
      </c>
      <c r="V89" s="443" t="s">
        <v>1674</v>
      </c>
      <c r="W89" s="857" t="s">
        <v>398</v>
      </c>
      <c r="X89"/>
      <c r="Y89" s="941" t="s">
        <v>1675</v>
      </c>
      <c r="Z89" s="941" t="s">
        <v>1690</v>
      </c>
      <c r="AA89" t="s">
        <v>1166</v>
      </c>
    </row>
    <row r="90" spans="1:27" ht="14.4">
      <c r="A90" s="1107">
        <v>88</v>
      </c>
      <c r="B90" s="833" t="s">
        <v>1691</v>
      </c>
      <c r="C90" s="697">
        <v>1018498265</v>
      </c>
      <c r="D90" s="697" t="s">
        <v>1669</v>
      </c>
      <c r="E90" s="273" t="s">
        <v>1692</v>
      </c>
      <c r="F90" s="265">
        <v>45715</v>
      </c>
      <c r="G90" s="265">
        <v>45716</v>
      </c>
      <c r="H90" s="265">
        <v>45716</v>
      </c>
      <c r="I90" s="265">
        <v>45835</v>
      </c>
      <c r="J90" s="265" t="s">
        <v>1492</v>
      </c>
      <c r="K90" s="316" t="s">
        <v>1693</v>
      </c>
      <c r="L90" s="260" t="s">
        <v>1694</v>
      </c>
      <c r="M90" s="259" t="s">
        <v>35</v>
      </c>
      <c r="N90" s="259">
        <v>3222395249</v>
      </c>
      <c r="O90" s="602">
        <v>5700000</v>
      </c>
      <c r="P90" s="264" t="s">
        <v>965</v>
      </c>
      <c r="Q90" s="264" t="s">
        <v>1494</v>
      </c>
      <c r="R90" s="264" t="s">
        <v>967</v>
      </c>
      <c r="S90" s="264" t="s">
        <v>1403</v>
      </c>
      <c r="T90" s="409" t="s">
        <v>1688</v>
      </c>
      <c r="U90" s="409" t="s">
        <v>1695</v>
      </c>
      <c r="V90" s="715" t="s">
        <v>1674</v>
      </c>
      <c r="W90" s="857" t="s">
        <v>398</v>
      </c>
      <c r="X90"/>
      <c r="Y90" s="407" t="s">
        <v>1696</v>
      </c>
      <c r="Z90" s="409" t="s">
        <v>1697</v>
      </c>
      <c r="AA90" t="s">
        <v>1660</v>
      </c>
    </row>
    <row r="91" spans="1:27" ht="14.4">
      <c r="A91" s="1107">
        <v>89</v>
      </c>
      <c r="B91" s="833" t="s">
        <v>1698</v>
      </c>
      <c r="C91" s="697">
        <v>1073669269</v>
      </c>
      <c r="D91" s="697" t="s">
        <v>165</v>
      </c>
      <c r="E91" s="273" t="s">
        <v>1100</v>
      </c>
      <c r="F91" s="265">
        <v>45743</v>
      </c>
      <c r="G91" s="265">
        <v>45743</v>
      </c>
      <c r="H91" s="265">
        <v>45743</v>
      </c>
      <c r="I91" s="265">
        <v>46022</v>
      </c>
      <c r="J91" s="265" t="s">
        <v>1492</v>
      </c>
      <c r="K91" s="735" t="s">
        <v>1699</v>
      </c>
      <c r="L91" s="260" t="s">
        <v>1700</v>
      </c>
      <c r="M91" s="259" t="s">
        <v>1701</v>
      </c>
      <c r="N91" s="711">
        <v>3013416874</v>
      </c>
      <c r="O91" s="602">
        <v>7100000</v>
      </c>
      <c r="P91" s="264" t="s">
        <v>965</v>
      </c>
      <c r="Q91" s="264" t="s">
        <v>1702</v>
      </c>
      <c r="R91" s="264" t="s">
        <v>967</v>
      </c>
      <c r="S91" s="264" t="s">
        <v>1403</v>
      </c>
      <c r="T91" s="409" t="s">
        <v>169</v>
      </c>
      <c r="U91" s="409" t="s">
        <v>1703</v>
      </c>
      <c r="V91" s="443" t="s">
        <v>1704</v>
      </c>
      <c r="W91" s="897" t="s">
        <v>971</v>
      </c>
      <c r="X91" s="612"/>
      <c r="Y91" s="407" t="s">
        <v>1705</v>
      </c>
      <c r="Z91" s="409" t="s">
        <v>1706</v>
      </c>
      <c r="AA91" t="s">
        <v>1707</v>
      </c>
    </row>
    <row r="92" spans="1:27" s="102" customFormat="1" ht="30" customHeight="1">
      <c r="A92" s="1107">
        <v>90</v>
      </c>
      <c r="B92" s="833" t="s">
        <v>1708</v>
      </c>
      <c r="C92" s="697">
        <v>1109663695</v>
      </c>
      <c r="D92" s="697" t="s">
        <v>73</v>
      </c>
      <c r="E92" s="800" t="s">
        <v>1709</v>
      </c>
      <c r="F92" s="265">
        <v>45744</v>
      </c>
      <c r="G92" s="265">
        <v>45743</v>
      </c>
      <c r="H92" s="265">
        <v>45744</v>
      </c>
      <c r="I92" s="265">
        <v>46022</v>
      </c>
      <c r="J92" s="265" t="s">
        <v>72</v>
      </c>
      <c r="K92" s="765" t="s">
        <v>1710</v>
      </c>
      <c r="L92" s="408" t="s">
        <v>1711</v>
      </c>
      <c r="M92" s="407" t="s">
        <v>1701</v>
      </c>
      <c r="N92" s="712">
        <v>3206666145</v>
      </c>
      <c r="O92" s="837">
        <v>3500000</v>
      </c>
      <c r="P92" s="264" t="s">
        <v>965</v>
      </c>
      <c r="Q92" s="264" t="s">
        <v>1702</v>
      </c>
      <c r="R92" s="264" t="s">
        <v>967</v>
      </c>
      <c r="S92" s="264" t="s">
        <v>1403</v>
      </c>
      <c r="T92" s="407" t="s">
        <v>1712</v>
      </c>
      <c r="U92" s="407" t="s">
        <v>1713</v>
      </c>
      <c r="V92" s="840" t="s">
        <v>1714</v>
      </c>
      <c r="W92" s="994" t="s">
        <v>89</v>
      </c>
      <c r="X92" s="841" t="s">
        <v>1022</v>
      </c>
      <c r="Y92" s="407" t="s">
        <v>1715</v>
      </c>
      <c r="Z92" s="407" t="s">
        <v>1716</v>
      </c>
      <c r="AA92" s="102" t="s">
        <v>1717</v>
      </c>
    </row>
    <row r="93" spans="1:27" ht="14.4">
      <c r="A93" s="1107">
        <v>91</v>
      </c>
      <c r="B93" s="607" t="s">
        <v>1718</v>
      </c>
      <c r="C93" s="697">
        <v>1110530826</v>
      </c>
      <c r="D93" s="697" t="s">
        <v>73</v>
      </c>
      <c r="E93" s="273" t="s">
        <v>971</v>
      </c>
      <c r="F93" s="265">
        <v>45751</v>
      </c>
      <c r="G93" s="265">
        <v>45751</v>
      </c>
      <c r="H93" s="265">
        <v>45751</v>
      </c>
      <c r="I93" s="265">
        <v>46022</v>
      </c>
      <c r="J93" s="265" t="s">
        <v>960</v>
      </c>
      <c r="K93" s="736" t="s">
        <v>1719</v>
      </c>
      <c r="L93" s="316" t="s">
        <v>1720</v>
      </c>
      <c r="M93" s="259" t="s">
        <v>1701</v>
      </c>
      <c r="N93" s="723">
        <v>3017287956</v>
      </c>
      <c r="O93" s="602">
        <v>14000000</v>
      </c>
      <c r="P93" s="264" t="s">
        <v>965</v>
      </c>
      <c r="Q93" s="410" t="s">
        <v>1721</v>
      </c>
      <c r="R93" s="264" t="s">
        <v>967</v>
      </c>
      <c r="S93" s="264" t="s">
        <v>1403</v>
      </c>
      <c r="T93" s="409" t="s">
        <v>1722</v>
      </c>
      <c r="U93" s="409" t="s">
        <v>1723</v>
      </c>
      <c r="V93" s="715" t="s">
        <v>1724</v>
      </c>
      <c r="W93" s="858" t="s">
        <v>62</v>
      </c>
      <c r="X93" s="612"/>
      <c r="Y93" s="407" t="s">
        <v>1725</v>
      </c>
      <c r="Z93" s="409" t="s">
        <v>1726</v>
      </c>
      <c r="AA93" t="s">
        <v>1727</v>
      </c>
    </row>
    <row r="94" spans="1:27" s="102" customFormat="1" ht="14.4">
      <c r="A94" s="1107">
        <v>92</v>
      </c>
      <c r="B94" s="835" t="s">
        <v>1728</v>
      </c>
      <c r="C94" s="1110">
        <v>51850870</v>
      </c>
      <c r="D94" s="697" t="s">
        <v>73</v>
      </c>
      <c r="E94" s="836" t="s">
        <v>1729</v>
      </c>
      <c r="F94" s="265">
        <v>45751</v>
      </c>
      <c r="G94" s="265">
        <v>45754</v>
      </c>
      <c r="H94" s="265">
        <v>45754</v>
      </c>
      <c r="I94" s="265">
        <v>46022</v>
      </c>
      <c r="J94" s="265" t="s">
        <v>960</v>
      </c>
      <c r="K94" s="765" t="s">
        <v>1730</v>
      </c>
      <c r="L94" s="408" t="s">
        <v>1731</v>
      </c>
      <c r="M94" s="407" t="s">
        <v>35</v>
      </c>
      <c r="N94" s="712">
        <v>3203424565</v>
      </c>
      <c r="O94" s="837">
        <v>10000000</v>
      </c>
      <c r="P94" s="264" t="s">
        <v>965</v>
      </c>
      <c r="Q94" s="410" t="s">
        <v>1721</v>
      </c>
      <c r="R94" s="264" t="s">
        <v>967</v>
      </c>
      <c r="S94" s="264" t="s">
        <v>1403</v>
      </c>
      <c r="T94" s="409" t="s">
        <v>229</v>
      </c>
      <c r="U94" s="407" t="s">
        <v>1732</v>
      </c>
      <c r="V94" s="834" t="s">
        <v>1733</v>
      </c>
      <c r="W94" s="897" t="s">
        <v>1734</v>
      </c>
      <c r="X94" s="838"/>
      <c r="Y94" s="407" t="s">
        <v>1735</v>
      </c>
      <c r="Z94" s="407" t="s">
        <v>1736</v>
      </c>
      <c r="AA94" s="102" t="s">
        <v>1737</v>
      </c>
    </row>
    <row r="95" spans="1:27" ht="14.4">
      <c r="A95" s="1107">
        <v>93</v>
      </c>
      <c r="B95" s="835" t="s">
        <v>1738</v>
      </c>
      <c r="C95" s="1110">
        <v>1032406723</v>
      </c>
      <c r="D95" s="697" t="s">
        <v>308</v>
      </c>
      <c r="E95" s="594" t="s">
        <v>1739</v>
      </c>
      <c r="F95" s="265">
        <v>45755</v>
      </c>
      <c r="G95" s="265">
        <v>45754</v>
      </c>
      <c r="H95" s="265">
        <v>45755</v>
      </c>
      <c r="I95" s="849">
        <v>46015</v>
      </c>
      <c r="J95" s="265" t="s">
        <v>1492</v>
      </c>
      <c r="K95" s="735" t="s">
        <v>1740</v>
      </c>
      <c r="L95" s="260" t="s">
        <v>1741</v>
      </c>
      <c r="M95" s="259" t="s">
        <v>1701</v>
      </c>
      <c r="N95" s="711">
        <v>3114771408</v>
      </c>
      <c r="O95" s="602">
        <v>8000000</v>
      </c>
      <c r="P95" s="264" t="s">
        <v>965</v>
      </c>
      <c r="Q95" s="410" t="s">
        <v>1721</v>
      </c>
      <c r="R95" s="264" t="s">
        <v>967</v>
      </c>
      <c r="S95" s="264" t="s">
        <v>1403</v>
      </c>
      <c r="T95" s="409" t="s">
        <v>311</v>
      </c>
      <c r="U95" s="409" t="s">
        <v>1742</v>
      </c>
      <c r="V95" s="725" t="s">
        <v>1743</v>
      </c>
      <c r="W95" s="858" t="s">
        <v>1248</v>
      </c>
      <c r="X95" s="612"/>
      <c r="Y95" s="409" t="s">
        <v>1744</v>
      </c>
      <c r="Z95" s="409" t="s">
        <v>1745</v>
      </c>
      <c r="AA95" t="s">
        <v>1746</v>
      </c>
    </row>
    <row r="96" spans="1:27" ht="18" customHeight="1">
      <c r="A96" s="1107">
        <v>94</v>
      </c>
      <c r="B96" s="835" t="s">
        <v>1747</v>
      </c>
      <c r="C96" s="1110">
        <v>86087352</v>
      </c>
      <c r="D96" s="698" t="s">
        <v>430</v>
      </c>
      <c r="E96" s="273" t="s">
        <v>1748</v>
      </c>
      <c r="F96" s="265">
        <v>45754</v>
      </c>
      <c r="G96" s="265">
        <v>45754</v>
      </c>
      <c r="H96" s="265">
        <v>45754</v>
      </c>
      <c r="I96" s="265">
        <v>46022</v>
      </c>
      <c r="J96" s="265" t="s">
        <v>1749</v>
      </c>
      <c r="K96" s="735" t="s">
        <v>1750</v>
      </c>
      <c r="L96" s="260" t="s">
        <v>1751</v>
      </c>
      <c r="M96" s="606" t="s">
        <v>1701</v>
      </c>
      <c r="N96" s="259">
        <v>3214942756</v>
      </c>
      <c r="O96" s="602">
        <v>12000000</v>
      </c>
      <c r="P96" s="264" t="s">
        <v>965</v>
      </c>
      <c r="Q96" s="410" t="s">
        <v>1721</v>
      </c>
      <c r="R96" s="264" t="s">
        <v>967</v>
      </c>
      <c r="S96" s="264" t="s">
        <v>1403</v>
      </c>
      <c r="T96" s="409" t="s">
        <v>229</v>
      </c>
      <c r="U96" s="409" t="s">
        <v>1752</v>
      </c>
      <c r="V96" s="726" t="s">
        <v>1733</v>
      </c>
      <c r="W96" s="897" t="s">
        <v>971</v>
      </c>
      <c r="X96"/>
      <c r="Y96" s="409" t="s">
        <v>1753</v>
      </c>
      <c r="Z96" s="409" t="s">
        <v>1754</v>
      </c>
      <c r="AA96" t="s">
        <v>1233</v>
      </c>
    </row>
    <row r="97" spans="1:28" ht="18.75" customHeight="1">
      <c r="A97" s="1107">
        <v>95</v>
      </c>
      <c r="B97" s="835" t="s">
        <v>1755</v>
      </c>
      <c r="C97" s="1110">
        <v>1004754920</v>
      </c>
      <c r="D97" s="721" t="s">
        <v>1756</v>
      </c>
      <c r="E97" s="273" t="s">
        <v>1757</v>
      </c>
      <c r="F97" s="265">
        <v>45754</v>
      </c>
      <c r="G97" s="265">
        <v>45755</v>
      </c>
      <c r="H97" s="265">
        <v>45755</v>
      </c>
      <c r="I97" s="265">
        <v>46022</v>
      </c>
      <c r="J97" s="265" t="s">
        <v>960</v>
      </c>
      <c r="K97" s="735" t="s">
        <v>1758</v>
      </c>
      <c r="L97" s="260" t="s">
        <v>1759</v>
      </c>
      <c r="M97" s="606" t="s">
        <v>1701</v>
      </c>
      <c r="N97" s="711">
        <v>3245044783</v>
      </c>
      <c r="O97" s="602">
        <v>4100000</v>
      </c>
      <c r="P97" s="264" t="s">
        <v>965</v>
      </c>
      <c r="Q97" s="410" t="s">
        <v>1721</v>
      </c>
      <c r="R97" s="264" t="s">
        <v>967</v>
      </c>
      <c r="S97" s="264" t="s">
        <v>1403</v>
      </c>
      <c r="T97" s="409" t="s">
        <v>281</v>
      </c>
      <c r="U97" s="409" t="s">
        <v>1760</v>
      </c>
      <c r="V97" s="725" t="s">
        <v>1761</v>
      </c>
      <c r="W97" s="897" t="s">
        <v>1734</v>
      </c>
      <c r="X97" s="612"/>
      <c r="Y97" s="409" t="s">
        <v>1762</v>
      </c>
      <c r="Z97" s="409" t="s">
        <v>1763</v>
      </c>
      <c r="AA97" t="s">
        <v>1103</v>
      </c>
    </row>
    <row r="98" spans="1:28" ht="14.4">
      <c r="A98" s="1107">
        <v>96</v>
      </c>
      <c r="B98" s="607" t="s">
        <v>1764</v>
      </c>
      <c r="C98" s="264">
        <v>86081305</v>
      </c>
      <c r="D98" s="697" t="s">
        <v>225</v>
      </c>
      <c r="E98" s="273" t="s">
        <v>1765</v>
      </c>
      <c r="F98" s="265">
        <v>45756</v>
      </c>
      <c r="G98" s="265">
        <v>45755</v>
      </c>
      <c r="H98" s="265">
        <v>45756</v>
      </c>
      <c r="I98" s="265">
        <v>46022</v>
      </c>
      <c r="J98" s="265" t="s">
        <v>960</v>
      </c>
      <c r="K98" s="735" t="s">
        <v>1766</v>
      </c>
      <c r="L98" s="260" t="s">
        <v>1767</v>
      </c>
      <c r="M98" s="259" t="s">
        <v>35</v>
      </c>
      <c r="N98" s="711">
        <v>3204561054</v>
      </c>
      <c r="O98" s="602">
        <v>9000000</v>
      </c>
      <c r="P98" s="264" t="s">
        <v>965</v>
      </c>
      <c r="Q98" s="264" t="s">
        <v>1768</v>
      </c>
      <c r="R98" s="264" t="s">
        <v>967</v>
      </c>
      <c r="S98" s="264" t="s">
        <v>1403</v>
      </c>
      <c r="T98" s="409" t="s">
        <v>229</v>
      </c>
      <c r="U98" s="409" t="s">
        <v>1769</v>
      </c>
      <c r="V98" s="725" t="s">
        <v>1127</v>
      </c>
      <c r="W98" s="995" t="s">
        <v>486</v>
      </c>
      <c r="X98" s="603"/>
      <c r="Y98" s="409" t="s">
        <v>1770</v>
      </c>
      <c r="Z98" s="409" t="s">
        <v>1771</v>
      </c>
      <c r="AA98" t="s">
        <v>1772</v>
      </c>
    </row>
    <row r="99" spans="1:28" s="102" customFormat="1" ht="20.25" customHeight="1">
      <c r="A99" s="1107">
        <v>97</v>
      </c>
      <c r="B99" s="607" t="s">
        <v>1773</v>
      </c>
      <c r="C99" s="264">
        <v>1030623254</v>
      </c>
      <c r="D99" s="722" t="s">
        <v>73</v>
      </c>
      <c r="E99" s="273" t="s">
        <v>1774</v>
      </c>
      <c r="F99" s="265">
        <v>45755</v>
      </c>
      <c r="G99" s="265">
        <v>45755</v>
      </c>
      <c r="H99" s="265">
        <v>45755</v>
      </c>
      <c r="I99" s="265">
        <v>46022</v>
      </c>
      <c r="J99" s="265" t="s">
        <v>960</v>
      </c>
      <c r="K99" s="765" t="s">
        <v>1775</v>
      </c>
      <c r="L99" s="408" t="s">
        <v>1776</v>
      </c>
      <c r="M99" s="609" t="s">
        <v>1701</v>
      </c>
      <c r="N99" s="712">
        <v>3144355547</v>
      </c>
      <c r="O99" s="602">
        <v>10000000</v>
      </c>
      <c r="P99" s="264" t="s">
        <v>965</v>
      </c>
      <c r="Q99" s="410" t="s">
        <v>1721</v>
      </c>
      <c r="R99" s="264" t="s">
        <v>967</v>
      </c>
      <c r="S99" s="264" t="s">
        <v>1403</v>
      </c>
      <c r="T99" s="407" t="s">
        <v>229</v>
      </c>
      <c r="U99" s="407" t="s">
        <v>1777</v>
      </c>
      <c r="V99" s="408" t="s">
        <v>1733</v>
      </c>
      <c r="W99" s="897" t="s">
        <v>971</v>
      </c>
      <c r="Y99" s="409" t="s">
        <v>1778</v>
      </c>
      <c r="Z99" s="407" t="s">
        <v>1779</v>
      </c>
      <c r="AA99" s="102" t="s">
        <v>1103</v>
      </c>
    </row>
    <row r="100" spans="1:28" ht="14.4">
      <c r="A100" s="1107">
        <v>98</v>
      </c>
      <c r="B100" s="607" t="s">
        <v>1780</v>
      </c>
      <c r="C100" s="264">
        <v>1065638839</v>
      </c>
      <c r="D100" s="697" t="s">
        <v>277</v>
      </c>
      <c r="E100" s="273" t="s">
        <v>1781</v>
      </c>
      <c r="F100" s="265">
        <v>45755</v>
      </c>
      <c r="G100" s="265">
        <v>45755</v>
      </c>
      <c r="H100" s="265">
        <v>45755</v>
      </c>
      <c r="I100" s="265">
        <v>46020</v>
      </c>
      <c r="J100" s="265" t="s">
        <v>180</v>
      </c>
      <c r="K100" s="735" t="s">
        <v>1782</v>
      </c>
      <c r="L100" s="260" t="s">
        <v>1783</v>
      </c>
      <c r="M100" s="606" t="s">
        <v>1701</v>
      </c>
      <c r="N100" s="711">
        <v>3174422530</v>
      </c>
      <c r="O100" s="602">
        <v>13000000</v>
      </c>
      <c r="P100" s="264" t="s">
        <v>965</v>
      </c>
      <c r="Q100" s="410" t="s">
        <v>1721</v>
      </c>
      <c r="R100" s="264" t="s">
        <v>967</v>
      </c>
      <c r="S100" s="264" t="s">
        <v>1403</v>
      </c>
      <c r="T100" s="407" t="s">
        <v>415</v>
      </c>
      <c r="U100" s="409" t="s">
        <v>1784</v>
      </c>
      <c r="V100" s="408" t="s">
        <v>1785</v>
      </c>
      <c r="W100" s="858" t="s">
        <v>432</v>
      </c>
      <c r="X100" s="612"/>
      <c r="Y100" s="409" t="s">
        <v>1786</v>
      </c>
      <c r="Z100" s="409" t="s">
        <v>1787</v>
      </c>
      <c r="AA100" t="s">
        <v>1462</v>
      </c>
    </row>
    <row r="101" spans="1:28" ht="14.4">
      <c r="A101" s="1107">
        <v>99</v>
      </c>
      <c r="B101" s="607" t="s">
        <v>1788</v>
      </c>
      <c r="C101" s="264">
        <v>40333290</v>
      </c>
      <c r="D101" s="264" t="s">
        <v>1756</v>
      </c>
      <c r="E101" s="273" t="s">
        <v>1789</v>
      </c>
      <c r="F101" s="265">
        <v>45757</v>
      </c>
      <c r="G101" s="265">
        <v>45757</v>
      </c>
      <c r="H101" s="265">
        <v>45757</v>
      </c>
      <c r="I101" s="265">
        <v>46022</v>
      </c>
      <c r="J101" s="265" t="s">
        <v>1749</v>
      </c>
      <c r="K101" s="735" t="s">
        <v>1790</v>
      </c>
      <c r="L101" s="260" t="s">
        <v>1791</v>
      </c>
      <c r="M101" s="259" t="s">
        <v>35</v>
      </c>
      <c r="N101" s="259">
        <v>3107545265</v>
      </c>
      <c r="O101" s="602">
        <v>9000000</v>
      </c>
      <c r="P101" s="264" t="s">
        <v>965</v>
      </c>
      <c r="Q101" s="264" t="s">
        <v>1768</v>
      </c>
      <c r="R101" s="264" t="s">
        <v>967</v>
      </c>
      <c r="S101" s="264" t="s">
        <v>967</v>
      </c>
      <c r="T101" s="407" t="s">
        <v>1792</v>
      </c>
      <c r="U101" s="409" t="s">
        <v>1793</v>
      </c>
      <c r="V101" s="408" t="s">
        <v>1794</v>
      </c>
      <c r="W101" s="858" t="s">
        <v>1435</v>
      </c>
      <c r="X101" s="603"/>
      <c r="Y101" s="409" t="s">
        <v>1795</v>
      </c>
      <c r="Z101" s="409" t="s">
        <v>1796</v>
      </c>
      <c r="AA101" t="s">
        <v>1797</v>
      </c>
    </row>
    <row r="102" spans="1:28" ht="14.4">
      <c r="A102" s="1107">
        <v>100</v>
      </c>
      <c r="B102" s="407" t="s">
        <v>1798</v>
      </c>
      <c r="C102" s="264">
        <v>1072196100</v>
      </c>
      <c r="D102" s="264" t="s">
        <v>23</v>
      </c>
      <c r="E102" s="273" t="s">
        <v>1799</v>
      </c>
      <c r="F102" s="265">
        <v>45758</v>
      </c>
      <c r="G102" s="265">
        <v>45758</v>
      </c>
      <c r="H102" s="265">
        <v>45758</v>
      </c>
      <c r="I102" s="265">
        <v>46022</v>
      </c>
      <c r="J102" s="265" t="s">
        <v>960</v>
      </c>
      <c r="K102" s="735" t="s">
        <v>1800</v>
      </c>
      <c r="L102" s="260" t="s">
        <v>1801</v>
      </c>
      <c r="M102" s="259" t="s">
        <v>35</v>
      </c>
      <c r="N102" s="711">
        <v>3132519273</v>
      </c>
      <c r="O102" s="602">
        <v>6400000</v>
      </c>
      <c r="P102" s="264" t="s">
        <v>965</v>
      </c>
      <c r="Q102" s="264" t="s">
        <v>1768</v>
      </c>
      <c r="R102" s="264" t="s">
        <v>967</v>
      </c>
      <c r="S102" s="264" t="s">
        <v>1403</v>
      </c>
      <c r="T102" s="407" t="s">
        <v>587</v>
      </c>
      <c r="U102" s="409" t="s">
        <v>1802</v>
      </c>
      <c r="V102" s="725" t="s">
        <v>1803</v>
      </c>
      <c r="W102" s="912" t="s">
        <v>398</v>
      </c>
      <c r="X102" s="603"/>
      <c r="Y102" t="s">
        <v>1804</v>
      </c>
      <c r="Z102" s="409" t="s">
        <v>1805</v>
      </c>
      <c r="AA102" t="s">
        <v>1660</v>
      </c>
    </row>
    <row r="103" spans="1:28" ht="14.4">
      <c r="A103" s="1107">
        <v>101</v>
      </c>
      <c r="B103" s="833" t="s">
        <v>1806</v>
      </c>
      <c r="C103" s="697">
        <v>46376088</v>
      </c>
      <c r="D103" s="264" t="s">
        <v>1756</v>
      </c>
      <c r="E103" s="273" t="s">
        <v>1435</v>
      </c>
      <c r="F103" s="265">
        <v>45762</v>
      </c>
      <c r="G103" s="265">
        <v>45763</v>
      </c>
      <c r="H103" s="265">
        <v>45763</v>
      </c>
      <c r="I103" s="265">
        <v>46022</v>
      </c>
      <c r="J103" s="265" t="s">
        <v>960</v>
      </c>
      <c r="K103" s="735" t="s">
        <v>1807</v>
      </c>
      <c r="L103" s="718" t="s">
        <v>1808</v>
      </c>
      <c r="M103" s="259" t="s">
        <v>35</v>
      </c>
      <c r="N103" s="711">
        <v>3124626029</v>
      </c>
      <c r="O103" s="602">
        <v>10000000</v>
      </c>
      <c r="P103" s="264" t="s">
        <v>965</v>
      </c>
      <c r="Q103" s="264" t="s">
        <v>1768</v>
      </c>
      <c r="R103" s="264" t="s">
        <v>967</v>
      </c>
      <c r="S103" s="264" t="s">
        <v>1403</v>
      </c>
      <c r="T103" s="407" t="s">
        <v>1809</v>
      </c>
      <c r="U103" s="409" t="s">
        <v>1810</v>
      </c>
      <c r="V103" s="725" t="s">
        <v>1811</v>
      </c>
      <c r="W103" s="897" t="s">
        <v>1211</v>
      </c>
      <c r="X103" s="603"/>
      <c r="Y103" t="s">
        <v>1812</v>
      </c>
      <c r="Z103" s="996" t="s">
        <v>1813</v>
      </c>
      <c r="AA103" t="s">
        <v>1814</v>
      </c>
    </row>
    <row r="104" spans="1:28" ht="28.8">
      <c r="A104" s="1107">
        <v>102</v>
      </c>
      <c r="B104" s="833" t="s">
        <v>1815</v>
      </c>
      <c r="C104" s="697">
        <v>1151949203</v>
      </c>
      <c r="D104" s="264" t="s">
        <v>489</v>
      </c>
      <c r="E104" s="1106" t="s">
        <v>1816</v>
      </c>
      <c r="F104" s="265">
        <v>45761</v>
      </c>
      <c r="G104" s="265">
        <v>45761</v>
      </c>
      <c r="H104" s="265">
        <v>45761</v>
      </c>
      <c r="I104" s="265">
        <v>46022</v>
      </c>
      <c r="J104" s="265" t="s">
        <v>72</v>
      </c>
      <c r="K104" s="735"/>
      <c r="L104" s="718" t="s">
        <v>1817</v>
      </c>
      <c r="M104" s="606" t="s">
        <v>1701</v>
      </c>
      <c r="N104" s="259">
        <v>3166269394</v>
      </c>
      <c r="O104" s="602">
        <v>8000000</v>
      </c>
      <c r="P104" s="264" t="s">
        <v>965</v>
      </c>
      <c r="Q104" s="264" t="s">
        <v>1768</v>
      </c>
      <c r="R104" s="264" t="s">
        <v>967</v>
      </c>
      <c r="S104" s="264" t="s">
        <v>1403</v>
      </c>
      <c r="T104" s="407" t="s">
        <v>281</v>
      </c>
      <c r="U104" s="409" t="s">
        <v>1818</v>
      </c>
      <c r="V104" s="725" t="s">
        <v>1819</v>
      </c>
      <c r="W104" s="858" t="s">
        <v>239</v>
      </c>
      <c r="X104" s="603"/>
      <c r="Y104" s="409" t="s">
        <v>1820</v>
      </c>
      <c r="Z104" s="409" t="s">
        <v>1821</v>
      </c>
      <c r="AA104" s="409" t="s">
        <v>1822</v>
      </c>
    </row>
    <row r="105" spans="1:28" s="1" customFormat="1" ht="24" customHeight="1">
      <c r="A105" s="604">
        <v>103</v>
      </c>
      <c r="B105" s="1109" t="s">
        <v>1823</v>
      </c>
      <c r="C105" s="1005">
        <v>40926683</v>
      </c>
      <c r="D105" s="604" t="s">
        <v>308</v>
      </c>
      <c r="E105" s="594" t="s">
        <v>1824</v>
      </c>
      <c r="F105" s="265">
        <v>45762</v>
      </c>
      <c r="G105" s="265">
        <v>45763</v>
      </c>
      <c r="H105" s="265">
        <v>45763</v>
      </c>
      <c r="I105" s="265">
        <v>46022</v>
      </c>
      <c r="J105" s="265" t="s">
        <v>1244</v>
      </c>
      <c r="K105" s="735" t="s">
        <v>1825</v>
      </c>
      <c r="L105" s="260" t="s">
        <v>1826</v>
      </c>
      <c r="M105" s="606" t="s">
        <v>1701</v>
      </c>
      <c r="N105" s="259">
        <v>3113378258</v>
      </c>
      <c r="O105" s="602">
        <v>8000000</v>
      </c>
      <c r="P105" s="264" t="s">
        <v>965</v>
      </c>
      <c r="Q105" s="264" t="s">
        <v>1768</v>
      </c>
      <c r="R105" s="264" t="s">
        <v>967</v>
      </c>
      <c r="S105" s="264" t="s">
        <v>967</v>
      </c>
      <c r="T105" s="409" t="s">
        <v>311</v>
      </c>
      <c r="U105" s="409" t="s">
        <v>1827</v>
      </c>
      <c r="V105" s="714" t="s">
        <v>1828</v>
      </c>
      <c r="W105" s="858" t="s">
        <v>349</v>
      </c>
      <c r="X105" s="603"/>
      <c r="Y105" s="409" t="s">
        <v>1829</v>
      </c>
      <c r="Z105" s="409" t="s">
        <v>1830</v>
      </c>
      <c r="AA105" s="1006" t="s">
        <v>1831</v>
      </c>
      <c r="AB105" s="1" t="s">
        <v>1489</v>
      </c>
    </row>
    <row r="106" spans="1:28" ht="14.4">
      <c r="A106" s="697">
        <v>104</v>
      </c>
      <c r="B106" s="1113" t="s">
        <v>1832</v>
      </c>
      <c r="C106" s="697">
        <v>1016022941</v>
      </c>
      <c r="D106" s="264" t="s">
        <v>23</v>
      </c>
      <c r="E106" s="273" t="s">
        <v>1833</v>
      </c>
      <c r="F106" s="265">
        <v>45763</v>
      </c>
      <c r="G106" s="265">
        <v>45763</v>
      </c>
      <c r="H106" s="265">
        <v>45763</v>
      </c>
      <c r="I106" s="265">
        <v>46022</v>
      </c>
      <c r="J106" s="265" t="s">
        <v>960</v>
      </c>
      <c r="K106" s="766" t="s">
        <v>1834</v>
      </c>
      <c r="L106" s="718" t="s">
        <v>1835</v>
      </c>
      <c r="M106" s="606" t="s">
        <v>35</v>
      </c>
      <c r="N106" s="259">
        <v>3168338347</v>
      </c>
      <c r="O106" s="602">
        <v>8000000</v>
      </c>
      <c r="P106" s="264" t="s">
        <v>965</v>
      </c>
      <c r="Q106" s="264" t="s">
        <v>1836</v>
      </c>
      <c r="R106" s="264" t="s">
        <v>967</v>
      </c>
      <c r="S106" s="264" t="s">
        <v>967</v>
      </c>
      <c r="T106" s="407" t="s">
        <v>389</v>
      </c>
      <c r="U106" s="409" t="s">
        <v>1837</v>
      </c>
      <c r="V106" s="408" t="s">
        <v>1838</v>
      </c>
      <c r="W106" s="912" t="s">
        <v>398</v>
      </c>
      <c r="X106" s="603"/>
      <c r="Y106" s="409" t="s">
        <v>1839</v>
      </c>
      <c r="Z106" s="409" t="s">
        <v>1840</v>
      </c>
      <c r="AA106" s="409" t="s">
        <v>1797</v>
      </c>
    </row>
    <row r="107" spans="1:28" ht="21" customHeight="1">
      <c r="A107" s="697">
        <v>105</v>
      </c>
      <c r="B107" s="607" t="s">
        <v>1841</v>
      </c>
      <c r="C107" s="264">
        <v>80088040</v>
      </c>
      <c r="D107" s="792" t="s">
        <v>165</v>
      </c>
      <c r="E107" s="273" t="s">
        <v>1842</v>
      </c>
      <c r="F107" s="265">
        <v>45762</v>
      </c>
      <c r="G107" s="265">
        <v>45768</v>
      </c>
      <c r="H107" s="265">
        <v>45768</v>
      </c>
      <c r="I107" s="265">
        <v>46022</v>
      </c>
      <c r="J107" s="713" t="s">
        <v>1843</v>
      </c>
      <c r="K107" s="766" t="s">
        <v>1844</v>
      </c>
      <c r="L107" s="718" t="s">
        <v>1845</v>
      </c>
      <c r="M107" s="606" t="s">
        <v>1701</v>
      </c>
      <c r="N107" s="259">
        <v>3134996390</v>
      </c>
      <c r="O107" s="602">
        <v>13000000</v>
      </c>
      <c r="P107" s="264" t="s">
        <v>965</v>
      </c>
      <c r="Q107" s="264" t="s">
        <v>1836</v>
      </c>
      <c r="R107" s="264" t="s">
        <v>967</v>
      </c>
      <c r="S107" s="264" t="s">
        <v>967</v>
      </c>
      <c r="T107" s="407" t="s">
        <v>281</v>
      </c>
      <c r="U107" s="409" t="s">
        <v>1846</v>
      </c>
      <c r="V107" s="725" t="s">
        <v>1847</v>
      </c>
      <c r="W107" s="858" t="s">
        <v>1100</v>
      </c>
      <c r="X107" s="603"/>
      <c r="Y107" s="409" t="s">
        <v>1848</v>
      </c>
      <c r="Z107" s="409" t="s">
        <v>1849</v>
      </c>
      <c r="AA107" t="s">
        <v>992</v>
      </c>
    </row>
    <row r="108" spans="1:28" ht="21.75" customHeight="1">
      <c r="A108" s="264">
        <v>106</v>
      </c>
      <c r="B108" s="607" t="s">
        <v>1850</v>
      </c>
      <c r="C108" s="264">
        <v>79407636</v>
      </c>
      <c r="D108" s="264" t="s">
        <v>308</v>
      </c>
      <c r="E108" s="273" t="s">
        <v>1851</v>
      </c>
      <c r="F108" s="265">
        <v>45768</v>
      </c>
      <c r="G108" s="265">
        <v>45775</v>
      </c>
      <c r="H108" s="265">
        <v>45775</v>
      </c>
      <c r="I108" s="265">
        <v>46022</v>
      </c>
      <c r="J108" s="713" t="s">
        <v>1843</v>
      </c>
      <c r="K108" s="735" t="s">
        <v>1852</v>
      </c>
      <c r="L108" s="718" t="s">
        <v>1853</v>
      </c>
      <c r="M108" s="606" t="s">
        <v>1701</v>
      </c>
      <c r="N108" s="259">
        <v>3017152323</v>
      </c>
      <c r="O108" s="602">
        <v>14000000</v>
      </c>
      <c r="P108" s="264" t="s">
        <v>965</v>
      </c>
      <c r="Q108" s="264" t="s">
        <v>1854</v>
      </c>
      <c r="R108" s="264" t="s">
        <v>967</v>
      </c>
      <c r="S108" s="264" t="s">
        <v>967</v>
      </c>
      <c r="T108" s="407" t="s">
        <v>169</v>
      </c>
      <c r="U108" s="409" t="s">
        <v>1855</v>
      </c>
      <c r="V108" s="725" t="s">
        <v>1856</v>
      </c>
      <c r="W108" s="897" t="s">
        <v>971</v>
      </c>
      <c r="X108"/>
      <c r="Y108" s="409" t="s">
        <v>1857</v>
      </c>
      <c r="Z108" s="409" t="s">
        <v>1858</v>
      </c>
      <c r="AA108" s="409" t="s">
        <v>1233</v>
      </c>
    </row>
    <row r="109" spans="1:28" ht="14.4">
      <c r="A109" s="697">
        <v>107</v>
      </c>
      <c r="B109" s="607" t="s">
        <v>1859</v>
      </c>
      <c r="C109" s="264">
        <v>1098602030</v>
      </c>
      <c r="D109" s="264" t="s">
        <v>23</v>
      </c>
      <c r="E109" s="273" t="s">
        <v>1860</v>
      </c>
      <c r="F109" s="265">
        <v>45769</v>
      </c>
      <c r="G109" s="265">
        <v>45769</v>
      </c>
      <c r="H109" s="265">
        <v>45769</v>
      </c>
      <c r="I109" s="265">
        <v>46022</v>
      </c>
      <c r="J109" s="713" t="s">
        <v>1843</v>
      </c>
      <c r="K109" s="735" t="s">
        <v>1861</v>
      </c>
      <c r="L109" s="260" t="s">
        <v>1862</v>
      </c>
      <c r="M109" s="606" t="s">
        <v>1701</v>
      </c>
      <c r="N109" s="270" t="s">
        <v>1863</v>
      </c>
      <c r="O109" s="602">
        <v>13000000</v>
      </c>
      <c r="P109" s="264" t="s">
        <v>965</v>
      </c>
      <c r="Q109" s="264" t="s">
        <v>1854</v>
      </c>
      <c r="R109" s="264" t="s">
        <v>967</v>
      </c>
      <c r="S109" s="264" t="s">
        <v>967</v>
      </c>
      <c r="T109" s="407" t="s">
        <v>281</v>
      </c>
      <c r="U109" s="409" t="s">
        <v>1864</v>
      </c>
      <c r="V109" s="839" t="s">
        <v>1847</v>
      </c>
      <c r="W109" s="913" t="s">
        <v>1100</v>
      </c>
      <c r="X109"/>
      <c r="Y109" s="409" t="s">
        <v>1865</v>
      </c>
      <c r="Z109" s="409" t="s">
        <v>1866</v>
      </c>
      <c r="AA109" s="409" t="s">
        <v>1233</v>
      </c>
    </row>
    <row r="110" spans="1:28" ht="18" customHeight="1">
      <c r="A110" s="1114">
        <v>108</v>
      </c>
      <c r="B110" s="607" t="s">
        <v>1867</v>
      </c>
      <c r="C110" s="264">
        <v>1121933930</v>
      </c>
      <c r="D110" s="792" t="s">
        <v>1868</v>
      </c>
      <c r="E110" s="273" t="s">
        <v>1869</v>
      </c>
      <c r="F110" s="265">
        <v>45799</v>
      </c>
      <c r="G110" s="265">
        <v>45798</v>
      </c>
      <c r="H110" s="265">
        <v>45799</v>
      </c>
      <c r="I110" s="265">
        <v>46022</v>
      </c>
      <c r="J110" s="265" t="s">
        <v>1591</v>
      </c>
      <c r="K110" s="735" t="s">
        <v>1870</v>
      </c>
      <c r="L110" s="718" t="s">
        <v>1871</v>
      </c>
      <c r="M110" s="606" t="s">
        <v>1701</v>
      </c>
      <c r="N110" s="270" t="s">
        <v>1872</v>
      </c>
      <c r="O110" s="602">
        <v>8000000</v>
      </c>
      <c r="P110" s="264" t="s">
        <v>965</v>
      </c>
      <c r="Q110" s="264" t="s">
        <v>1873</v>
      </c>
      <c r="R110" s="264" t="s">
        <v>967</v>
      </c>
      <c r="S110" s="802" t="s">
        <v>1403</v>
      </c>
      <c r="T110" s="407" t="s">
        <v>169</v>
      </c>
      <c r="U110" s="409" t="s">
        <v>1874</v>
      </c>
      <c r="V110" s="725" t="s">
        <v>1875</v>
      </c>
      <c r="W110" s="852" t="s">
        <v>1734</v>
      </c>
      <c r="Y110" s="409" t="s">
        <v>1876</v>
      </c>
      <c r="Z110" s="409" t="s">
        <v>1877</v>
      </c>
      <c r="AA110" s="409" t="s">
        <v>1878</v>
      </c>
    </row>
    <row r="111" spans="1:28" ht="16.5" customHeight="1">
      <c r="A111" s="1114">
        <v>109</v>
      </c>
      <c r="B111" s="607" t="s">
        <v>1879</v>
      </c>
      <c r="C111" s="264">
        <v>1090457412</v>
      </c>
      <c r="D111" s="792" t="s">
        <v>23</v>
      </c>
      <c r="E111" s="273" t="s">
        <v>1880</v>
      </c>
      <c r="F111" s="265">
        <v>45803</v>
      </c>
      <c r="G111" s="265">
        <v>45804</v>
      </c>
      <c r="H111" s="265">
        <v>45804</v>
      </c>
      <c r="I111" s="265">
        <v>46022</v>
      </c>
      <c r="J111" s="265" t="s">
        <v>960</v>
      </c>
      <c r="K111" s="316" t="s">
        <v>1881</v>
      </c>
      <c r="L111" s="260" t="s">
        <v>1882</v>
      </c>
      <c r="M111" s="606" t="s">
        <v>35</v>
      </c>
      <c r="N111" s="259">
        <v>3203453233</v>
      </c>
      <c r="O111" s="602">
        <v>10000000</v>
      </c>
      <c r="P111" s="264" t="s">
        <v>965</v>
      </c>
      <c r="Q111" s="264" t="s">
        <v>1883</v>
      </c>
      <c r="R111" s="264" t="s">
        <v>967</v>
      </c>
      <c r="S111" s="802" t="s">
        <v>1403</v>
      </c>
      <c r="T111" s="407" t="s">
        <v>1884</v>
      </c>
      <c r="U111" s="409" t="s">
        <v>1885</v>
      </c>
      <c r="V111" s="839" t="s">
        <v>1875</v>
      </c>
      <c r="W111" s="851" t="s">
        <v>398</v>
      </c>
      <c r="Y111" s="409" t="s">
        <v>1886</v>
      </c>
      <c r="Z111" s="409" t="s">
        <v>1887</v>
      </c>
      <c r="AA111" s="409" t="s">
        <v>1797</v>
      </c>
    </row>
    <row r="112" spans="1:28" ht="17.25" customHeight="1">
      <c r="A112" s="1114">
        <v>110</v>
      </c>
      <c r="B112" s="407" t="s">
        <v>1888</v>
      </c>
      <c r="C112" s="264">
        <v>1015466577</v>
      </c>
      <c r="D112" s="792" t="s">
        <v>165</v>
      </c>
      <c r="E112" s="273" t="s">
        <v>1889</v>
      </c>
      <c r="F112" s="265">
        <v>45803</v>
      </c>
      <c r="G112" s="265">
        <v>45804</v>
      </c>
      <c r="H112" s="265">
        <v>45804</v>
      </c>
      <c r="I112" s="265">
        <v>46022</v>
      </c>
      <c r="J112" s="265" t="s">
        <v>960</v>
      </c>
      <c r="K112" s="735" t="s">
        <v>1890</v>
      </c>
      <c r="L112" s="260" t="s">
        <v>1891</v>
      </c>
      <c r="M112" s="606" t="s">
        <v>1701</v>
      </c>
      <c r="N112" s="259">
        <v>3144716035</v>
      </c>
      <c r="O112" s="602" t="s">
        <v>1892</v>
      </c>
      <c r="P112" s="264" t="s">
        <v>965</v>
      </c>
      <c r="Q112" s="264" t="s">
        <v>1883</v>
      </c>
      <c r="R112" s="264" t="s">
        <v>967</v>
      </c>
      <c r="S112" s="802" t="s">
        <v>1403</v>
      </c>
      <c r="T112" s="259" t="s">
        <v>1893</v>
      </c>
      <c r="U112" s="409" t="s">
        <v>1894</v>
      </c>
      <c r="V112" s="839" t="s">
        <v>1875</v>
      </c>
      <c r="W112" s="852" t="s">
        <v>971</v>
      </c>
      <c r="Y112" s="409" t="s">
        <v>1895</v>
      </c>
      <c r="Z112" s="409" t="s">
        <v>1896</v>
      </c>
      <c r="AA112" s="409" t="s">
        <v>1897</v>
      </c>
    </row>
    <row r="113" spans="1:27" ht="18.75" customHeight="1">
      <c r="A113" s="802">
        <v>111</v>
      </c>
      <c r="B113" s="833" t="s">
        <v>1898</v>
      </c>
      <c r="C113" s="697">
        <v>73583076</v>
      </c>
      <c r="D113" s="265" t="s">
        <v>1899</v>
      </c>
      <c r="E113" s="273" t="s">
        <v>1900</v>
      </c>
      <c r="F113" s="265">
        <v>45804</v>
      </c>
      <c r="G113" s="265">
        <v>45806</v>
      </c>
      <c r="H113" s="265">
        <v>45806</v>
      </c>
      <c r="I113" s="265">
        <v>46022</v>
      </c>
      <c r="J113" s="265" t="s">
        <v>1492</v>
      </c>
      <c r="K113" s="735" t="s">
        <v>1901</v>
      </c>
      <c r="L113" s="260" t="s">
        <v>1902</v>
      </c>
      <c r="M113" s="606" t="s">
        <v>1701</v>
      </c>
      <c r="N113" s="270" t="s">
        <v>1903</v>
      </c>
      <c r="O113" s="271" t="s">
        <v>1904</v>
      </c>
      <c r="P113" s="264" t="s">
        <v>965</v>
      </c>
      <c r="Q113" s="264" t="s">
        <v>1873</v>
      </c>
      <c r="R113" s="264" t="s">
        <v>967</v>
      </c>
      <c r="S113" s="802" t="s">
        <v>1403</v>
      </c>
      <c r="T113" s="268" t="s">
        <v>1905</v>
      </c>
      <c r="U113" s="409" t="s">
        <v>1906</v>
      </c>
      <c r="V113" s="839" t="s">
        <v>1875</v>
      </c>
      <c r="W113" s="852" t="s">
        <v>971</v>
      </c>
      <c r="Y113" s="409" t="s">
        <v>1907</v>
      </c>
      <c r="Z113" s="409" t="s">
        <v>1908</v>
      </c>
      <c r="AA113" s="409" t="s">
        <v>1233</v>
      </c>
    </row>
    <row r="114" spans="1:27" ht="15.75" customHeight="1">
      <c r="A114" s="1114">
        <v>112</v>
      </c>
      <c r="B114" s="833" t="s">
        <v>1909</v>
      </c>
      <c r="C114" s="697">
        <v>1104699009</v>
      </c>
      <c r="D114" s="792" t="s">
        <v>1910</v>
      </c>
      <c r="E114" s="273" t="s">
        <v>1911</v>
      </c>
      <c r="F114" s="265">
        <v>45806</v>
      </c>
      <c r="G114" s="265">
        <v>45806</v>
      </c>
      <c r="H114" s="265">
        <v>45806</v>
      </c>
      <c r="I114" s="265">
        <v>46022</v>
      </c>
      <c r="J114" s="265" t="s">
        <v>960</v>
      </c>
      <c r="K114" s="316" t="s">
        <v>1912</v>
      </c>
      <c r="L114" s="718" t="s">
        <v>1913</v>
      </c>
      <c r="M114" s="606" t="s">
        <v>35</v>
      </c>
      <c r="N114" s="259">
        <v>3118690517</v>
      </c>
      <c r="O114" s="271" t="s">
        <v>1914</v>
      </c>
      <c r="P114" s="264" t="s">
        <v>965</v>
      </c>
      <c r="Q114" s="264" t="s">
        <v>1883</v>
      </c>
      <c r="R114" s="264" t="s">
        <v>967</v>
      </c>
      <c r="S114" s="802" t="s">
        <v>967</v>
      </c>
      <c r="T114" s="268" t="s">
        <v>1915</v>
      </c>
      <c r="U114" s="940" t="s">
        <v>1916</v>
      </c>
      <c r="V114" s="839" t="s">
        <v>1875</v>
      </c>
      <c r="W114" s="409" t="s">
        <v>1917</v>
      </c>
      <c r="Y114" s="409" t="s">
        <v>1918</v>
      </c>
      <c r="Z114" s="409" t="s">
        <v>1919</v>
      </c>
      <c r="AA114" s="409" t="s">
        <v>1233</v>
      </c>
    </row>
    <row r="115" spans="1:27" ht="14.4">
      <c r="A115" s="1115">
        <v>113</v>
      </c>
      <c r="B115" s="607" t="s">
        <v>1920</v>
      </c>
      <c r="C115" s="264">
        <v>1026277966</v>
      </c>
      <c r="D115" s="792" t="s">
        <v>616</v>
      </c>
      <c r="E115" s="273" t="s">
        <v>1921</v>
      </c>
      <c r="F115" s="265">
        <v>45811</v>
      </c>
      <c r="G115" s="265">
        <v>45811</v>
      </c>
      <c r="H115" s="265">
        <v>45811</v>
      </c>
      <c r="I115" s="265">
        <v>46022</v>
      </c>
      <c r="J115" s="265" t="s">
        <v>960</v>
      </c>
      <c r="K115" s="718" t="s">
        <v>1922</v>
      </c>
      <c r="L115" s="832" t="s">
        <v>1923</v>
      </c>
      <c r="M115" s="259" t="s">
        <v>35</v>
      </c>
      <c r="N115" s="259">
        <v>3182480461</v>
      </c>
      <c r="O115" s="271" t="s">
        <v>1904</v>
      </c>
      <c r="P115" s="264" t="s">
        <v>965</v>
      </c>
      <c r="Q115" s="265">
        <v>45825</v>
      </c>
      <c r="R115" s="264" t="s">
        <v>967</v>
      </c>
      <c r="S115" s="802" t="s">
        <v>1924</v>
      </c>
      <c r="T115" s="268" t="s">
        <v>1925</v>
      </c>
      <c r="U115" s="409" t="s">
        <v>1926</v>
      </c>
      <c r="V115" s="443" t="s">
        <v>1875</v>
      </c>
      <c r="W115" s="409" t="s">
        <v>1927</v>
      </c>
      <c r="Y115" s="409" t="s">
        <v>1928</v>
      </c>
      <c r="Z115" s="409" t="s">
        <v>1929</v>
      </c>
      <c r="AA115" s="409" t="s">
        <v>1103</v>
      </c>
    </row>
    <row r="116" spans="1:27" ht="14.4">
      <c r="A116" s="697">
        <v>114</v>
      </c>
      <c r="B116" s="607" t="s">
        <v>1930</v>
      </c>
      <c r="C116" s="264">
        <v>1110527572</v>
      </c>
      <c r="D116" s="264" t="s">
        <v>308</v>
      </c>
      <c r="E116" s="273" t="s">
        <v>1931</v>
      </c>
      <c r="F116" s="265">
        <v>45817</v>
      </c>
      <c r="G116" s="265">
        <v>45817</v>
      </c>
      <c r="H116" s="265">
        <v>45817</v>
      </c>
      <c r="I116" s="265">
        <v>46022</v>
      </c>
      <c r="J116" s="265" t="s">
        <v>1932</v>
      </c>
      <c r="K116" s="718" t="s">
        <v>1933</v>
      </c>
      <c r="L116" s="718" t="s">
        <v>1934</v>
      </c>
      <c r="M116" s="259" t="s">
        <v>1701</v>
      </c>
      <c r="N116" s="259">
        <v>3103255012</v>
      </c>
      <c r="O116" s="844">
        <v>7000000</v>
      </c>
      <c r="P116" s="264" t="s">
        <v>965</v>
      </c>
      <c r="Q116" s="265">
        <v>45825</v>
      </c>
      <c r="R116" s="264" t="s">
        <v>967</v>
      </c>
      <c r="S116" s="802" t="s">
        <v>1924</v>
      </c>
      <c r="T116" s="268" t="s">
        <v>608</v>
      </c>
      <c r="U116" s="409" t="s">
        <v>1935</v>
      </c>
      <c r="V116" s="443" t="s">
        <v>1936</v>
      </c>
      <c r="W116" s="409" t="s">
        <v>1239</v>
      </c>
      <c r="Y116" s="409" t="s">
        <v>1937</v>
      </c>
      <c r="Z116" s="409" t="s">
        <v>1938</v>
      </c>
      <c r="AA116" s="409" t="s">
        <v>1939</v>
      </c>
    </row>
    <row r="117" spans="1:27" ht="14.4">
      <c r="A117" s="697">
        <v>115</v>
      </c>
      <c r="B117" s="833" t="s">
        <v>1940</v>
      </c>
      <c r="C117" s="1101">
        <v>18004953</v>
      </c>
      <c r="D117" s="264" t="s">
        <v>308</v>
      </c>
      <c r="E117" s="273" t="s">
        <v>1941</v>
      </c>
      <c r="F117" s="265">
        <v>45818</v>
      </c>
      <c r="G117" s="265">
        <v>45821</v>
      </c>
      <c r="H117" s="265">
        <v>45821</v>
      </c>
      <c r="I117" s="265">
        <v>46022</v>
      </c>
      <c r="J117" s="265" t="s">
        <v>1942</v>
      </c>
      <c r="K117" s="718" t="s">
        <v>1943</v>
      </c>
      <c r="L117" s="718" t="s">
        <v>1944</v>
      </c>
      <c r="M117" s="259" t="s">
        <v>1701</v>
      </c>
      <c r="N117" s="259">
        <v>3162456649</v>
      </c>
      <c r="O117" s="844">
        <v>7000000</v>
      </c>
      <c r="P117" s="264" t="s">
        <v>965</v>
      </c>
      <c r="Q117" s="265">
        <v>45825</v>
      </c>
      <c r="R117" s="264" t="s">
        <v>967</v>
      </c>
      <c r="S117" s="802" t="s">
        <v>1924</v>
      </c>
      <c r="T117" s="268" t="s">
        <v>608</v>
      </c>
      <c r="U117" s="940" t="s">
        <v>1945</v>
      </c>
      <c r="V117" s="443" t="s">
        <v>1936</v>
      </c>
      <c r="W117" s="409" t="s">
        <v>1239</v>
      </c>
      <c r="Y117" s="409" t="s">
        <v>1946</v>
      </c>
      <c r="Z117" s="409" t="s">
        <v>1947</v>
      </c>
      <c r="AA117" s="409" t="s">
        <v>1000</v>
      </c>
    </row>
    <row r="118" spans="1:27" ht="15" customHeight="1">
      <c r="A118" s="697">
        <v>116</v>
      </c>
      <c r="B118" s="833" t="s">
        <v>1948</v>
      </c>
      <c r="C118" s="1101">
        <v>52166143</v>
      </c>
      <c r="D118" s="264" t="s">
        <v>1949</v>
      </c>
      <c r="E118" s="273" t="s">
        <v>1950</v>
      </c>
      <c r="F118" s="265">
        <v>45825</v>
      </c>
      <c r="G118" s="265">
        <v>45826</v>
      </c>
      <c r="H118" s="265">
        <v>45826</v>
      </c>
      <c r="I118" s="265">
        <v>46022</v>
      </c>
      <c r="J118" s="265" t="s">
        <v>960</v>
      </c>
      <c r="K118" s="736" t="s">
        <v>1951</v>
      </c>
      <c r="L118" s="260" t="s">
        <v>1952</v>
      </c>
      <c r="M118" s="1002" t="s">
        <v>35</v>
      </c>
      <c r="N118">
        <v>3114672786</v>
      </c>
      <c r="O118" s="602">
        <v>10000000</v>
      </c>
      <c r="P118" s="264" t="s">
        <v>965</v>
      </c>
      <c r="Q118" s="155" t="s">
        <v>1953</v>
      </c>
      <c r="R118" s="264" t="s">
        <v>967</v>
      </c>
      <c r="S118" s="802" t="s">
        <v>1924</v>
      </c>
      <c r="T118" s="268" t="s">
        <v>1954</v>
      </c>
      <c r="U118" s="409" t="s">
        <v>1955</v>
      </c>
      <c r="V118" s="443" t="s">
        <v>1956</v>
      </c>
      <c r="W118" s="409" t="s">
        <v>1927</v>
      </c>
      <c r="Y118" s="409" t="s">
        <v>1957</v>
      </c>
      <c r="Z118" s="409" t="s">
        <v>1958</v>
      </c>
      <c r="AA118" s="409" t="s">
        <v>1959</v>
      </c>
    </row>
    <row r="119" spans="1:27" ht="15" customHeight="1">
      <c r="A119" s="697">
        <v>117</v>
      </c>
      <c r="B119" s="833" t="s">
        <v>1960</v>
      </c>
      <c r="C119" s="1101">
        <v>91110982</v>
      </c>
      <c r="D119" s="264" t="s">
        <v>1949</v>
      </c>
      <c r="E119" s="273" t="s">
        <v>1961</v>
      </c>
      <c r="F119" s="265">
        <v>45825</v>
      </c>
      <c r="G119" s="265">
        <v>45825</v>
      </c>
      <c r="H119" s="265">
        <v>45825</v>
      </c>
      <c r="I119" s="265">
        <v>46022</v>
      </c>
      <c r="J119" s="265" t="s">
        <v>1962</v>
      </c>
      <c r="K119" s="736" t="s">
        <v>1963</v>
      </c>
      <c r="L119" s="260" t="s">
        <v>1964</v>
      </c>
      <c r="M119" s="259"/>
      <c r="N119">
        <v>3178951332</v>
      </c>
      <c r="O119" s="602">
        <v>12000000</v>
      </c>
      <c r="P119" s="264" t="s">
        <v>965</v>
      </c>
      <c r="Q119" s="155" t="s">
        <v>1953</v>
      </c>
      <c r="R119" s="264" t="s">
        <v>967</v>
      </c>
      <c r="S119" s="802" t="s">
        <v>1924</v>
      </c>
      <c r="T119" s="268" t="s">
        <v>1965</v>
      </c>
      <c r="U119" s="409" t="s">
        <v>1966</v>
      </c>
      <c r="V119" s="443" t="s">
        <v>1967</v>
      </c>
      <c r="W119" s="409" t="s">
        <v>1927</v>
      </c>
      <c r="Y119" s="409" t="s">
        <v>1968</v>
      </c>
      <c r="Z119" s="409" t="s">
        <v>1969</v>
      </c>
      <c r="AA119" s="409" t="s">
        <v>1233</v>
      </c>
    </row>
    <row r="120" spans="1:27" ht="15" customHeight="1">
      <c r="A120" s="697">
        <v>118</v>
      </c>
      <c r="B120" s="833" t="s">
        <v>1970</v>
      </c>
      <c r="C120" s="1101">
        <v>1140892226</v>
      </c>
      <c r="D120" s="264" t="s">
        <v>1949</v>
      </c>
      <c r="E120" s="273" t="s">
        <v>1971</v>
      </c>
      <c r="F120" s="265">
        <v>45835</v>
      </c>
      <c r="G120" s="265">
        <v>45835</v>
      </c>
      <c r="H120" s="265">
        <v>45835</v>
      </c>
      <c r="I120" s="265">
        <v>46022</v>
      </c>
      <c r="J120" s="265" t="s">
        <v>960</v>
      </c>
      <c r="K120" s="736" t="s">
        <v>1972</v>
      </c>
      <c r="L120" s="443" t="s">
        <v>1952</v>
      </c>
      <c r="M120" s="259"/>
      <c r="N120">
        <v>3023590973</v>
      </c>
      <c r="O120" s="602">
        <v>6500000</v>
      </c>
      <c r="P120" s="264" t="s">
        <v>965</v>
      </c>
      <c r="Q120" s="155" t="s">
        <v>1953</v>
      </c>
      <c r="R120" s="264" t="s">
        <v>967</v>
      </c>
      <c r="S120" s="802" t="s">
        <v>1924</v>
      </c>
      <c r="T120" t="s">
        <v>523</v>
      </c>
      <c r="U120" t="s">
        <v>1973</v>
      </c>
      <c r="V120" s="443" t="s">
        <v>1974</v>
      </c>
      <c r="W120" s="409"/>
      <c r="Y120" s="409" t="s">
        <v>1975</v>
      </c>
      <c r="Z120" s="409" t="s">
        <v>1976</v>
      </c>
      <c r="AA120" s="409" t="s">
        <v>1797</v>
      </c>
    </row>
    <row r="121" spans="1:27" ht="15" customHeight="1">
      <c r="A121" s="697">
        <v>119</v>
      </c>
      <c r="B121" s="833" t="s">
        <v>1977</v>
      </c>
      <c r="C121" s="1101">
        <v>1000522006</v>
      </c>
      <c r="D121" s="264" t="s">
        <v>1949</v>
      </c>
      <c r="E121" s="273" t="s">
        <v>1978</v>
      </c>
      <c r="F121" s="265">
        <v>45854</v>
      </c>
      <c r="G121" s="265">
        <v>45862</v>
      </c>
      <c r="H121" s="265">
        <v>45862</v>
      </c>
      <c r="I121" s="265">
        <v>46022</v>
      </c>
      <c r="J121" s="265" t="s">
        <v>960</v>
      </c>
      <c r="K121" s="316" t="s">
        <v>1979</v>
      </c>
      <c r="L121" s="260" t="s">
        <v>1980</v>
      </c>
      <c r="M121" s="259" t="s">
        <v>35</v>
      </c>
      <c r="N121" s="259">
        <v>3183684172</v>
      </c>
      <c r="O121" s="844">
        <v>4100000</v>
      </c>
      <c r="P121" s="264" t="s">
        <v>965</v>
      </c>
      <c r="Q121" s="17" t="s">
        <v>1981</v>
      </c>
      <c r="R121" s="264" t="s">
        <v>967</v>
      </c>
      <c r="S121" s="264" t="s">
        <v>1982</v>
      </c>
      <c r="T121" t="s">
        <v>1983</v>
      </c>
      <c r="U121" s="1004" t="s">
        <v>1984</v>
      </c>
      <c r="V121" s="443" t="s">
        <v>1985</v>
      </c>
      <c r="W121" s="1003" t="s">
        <v>1927</v>
      </c>
      <c r="Y121" s="1003" t="s">
        <v>1986</v>
      </c>
      <c r="Z121" t="s">
        <v>1987</v>
      </c>
      <c r="AA121" t="s">
        <v>1988</v>
      </c>
    </row>
    <row r="122" spans="1:27" ht="15" customHeight="1">
      <c r="A122" s="697">
        <v>120</v>
      </c>
      <c r="B122" s="833" t="s">
        <v>1989</v>
      </c>
      <c r="C122" s="1101">
        <v>80797035</v>
      </c>
      <c r="D122" s="264" t="s">
        <v>489</v>
      </c>
      <c r="E122" s="273" t="s">
        <v>499</v>
      </c>
      <c r="F122" s="265">
        <v>45862</v>
      </c>
      <c r="G122" s="265">
        <v>45863</v>
      </c>
      <c r="H122" s="265">
        <v>45863</v>
      </c>
      <c r="I122" s="265">
        <v>46022</v>
      </c>
      <c r="J122" s="265" t="s">
        <v>960</v>
      </c>
      <c r="K122" s="718" t="s">
        <v>1990</v>
      </c>
      <c r="L122" s="260" t="s">
        <v>1991</v>
      </c>
      <c r="M122" s="259" t="s">
        <v>1701</v>
      </c>
      <c r="N122" s="259">
        <v>3057120178</v>
      </c>
      <c r="O122" s="844">
        <v>10000000</v>
      </c>
      <c r="P122" s="264" t="s">
        <v>965</v>
      </c>
      <c r="Q122" s="17" t="s">
        <v>1981</v>
      </c>
      <c r="R122" s="264" t="s">
        <v>1982</v>
      </c>
      <c r="S122" s="264" t="s">
        <v>1982</v>
      </c>
      <c r="T122" t="s">
        <v>1992</v>
      </c>
      <c r="U122" s="1" t="s">
        <v>1993</v>
      </c>
      <c r="V122" s="443" t="s">
        <v>1994</v>
      </c>
      <c r="W122" s="264" t="s">
        <v>239</v>
      </c>
      <c r="Y122" t="s">
        <v>1995</v>
      </c>
      <c r="Z122" t="s">
        <v>1996</v>
      </c>
      <c r="AA122" t="s">
        <v>1997</v>
      </c>
    </row>
    <row r="123" spans="1:27" ht="23.25" customHeight="1">
      <c r="A123" s="697">
        <v>121</v>
      </c>
      <c r="B123" s="833" t="s">
        <v>1998</v>
      </c>
      <c r="C123" s="1101">
        <v>1121943854</v>
      </c>
      <c r="D123" s="264"/>
      <c r="E123" s="273" t="s">
        <v>1999</v>
      </c>
      <c r="F123" s="265">
        <v>45866</v>
      </c>
      <c r="G123" s="265">
        <v>45867</v>
      </c>
      <c r="H123" s="265">
        <v>45867</v>
      </c>
      <c r="I123" s="265">
        <v>46022</v>
      </c>
      <c r="J123" s="265" t="s">
        <v>960</v>
      </c>
      <c r="K123" s="718" t="s">
        <v>2000</v>
      </c>
      <c r="L123" s="260" t="s">
        <v>2001</v>
      </c>
      <c r="M123" s="259"/>
      <c r="N123" s="259">
        <v>3223243117</v>
      </c>
      <c r="O123" s="844">
        <v>4500000</v>
      </c>
      <c r="P123" s="264" t="s">
        <v>965</v>
      </c>
      <c r="Q123" s="17" t="s">
        <v>1981</v>
      </c>
      <c r="R123" s="264" t="s">
        <v>967</v>
      </c>
      <c r="S123" s="264" t="s">
        <v>1982</v>
      </c>
      <c r="T123" t="s">
        <v>2002</v>
      </c>
      <c r="U123" t="s">
        <v>2003</v>
      </c>
      <c r="V123" s="443" t="s">
        <v>2004</v>
      </c>
      <c r="W123" s="264"/>
      <c r="Y123" t="s">
        <v>2005</v>
      </c>
      <c r="Z123" t="s">
        <v>2006</v>
      </c>
      <c r="AA123" t="s">
        <v>1831</v>
      </c>
    </row>
    <row r="124" spans="1:27" ht="15" customHeight="1">
      <c r="A124" s="697">
        <v>122</v>
      </c>
      <c r="B124" s="833" t="s">
        <v>2007</v>
      </c>
      <c r="C124" s="1101">
        <v>1102832901</v>
      </c>
      <c r="D124" s="264" t="s">
        <v>73</v>
      </c>
      <c r="E124" s="273" t="s">
        <v>2008</v>
      </c>
      <c r="F124" s="265">
        <v>45870</v>
      </c>
      <c r="G124" s="265">
        <v>45870</v>
      </c>
      <c r="H124" s="265">
        <v>45870</v>
      </c>
      <c r="I124" s="265">
        <v>46022</v>
      </c>
      <c r="J124" s="265" t="s">
        <v>960</v>
      </c>
      <c r="K124" s="736" t="s">
        <v>2009</v>
      </c>
      <c r="L124" s="443" t="s">
        <v>2010</v>
      </c>
      <c r="N124">
        <v>3024328666</v>
      </c>
      <c r="O124" s="844">
        <v>10000000</v>
      </c>
      <c r="P124" s="264" t="s">
        <v>965</v>
      </c>
      <c r="Q124" s="17" t="s">
        <v>1981</v>
      </c>
      <c r="R124" s="1022" t="s">
        <v>967</v>
      </c>
      <c r="S124" s="1022" t="s">
        <v>1982</v>
      </c>
      <c r="T124" t="s">
        <v>2011</v>
      </c>
      <c r="U124" t="s">
        <v>2012</v>
      </c>
      <c r="V124" s="443" t="s">
        <v>2013</v>
      </c>
      <c r="W124" s="264"/>
      <c r="Y124" t="s">
        <v>2014</v>
      </c>
      <c r="Z124" t="s">
        <v>2015</v>
      </c>
      <c r="AA124" t="s">
        <v>1233</v>
      </c>
    </row>
    <row r="131" spans="23:23" ht="15" customHeight="1">
      <c r="W131" s="593"/>
    </row>
  </sheetData>
  <autoFilter ref="A2:AA124" xr:uid="{88F4D46C-88DC-44E6-828A-D4FEFDBC4547}">
    <filterColumn colId="4">
      <filters>
        <filter val="HERNANDEZ CARDENAS PAULA ANDREA"/>
        <filter val="ORDOSGOITIA AHUMADA PAUL BERNARDO"/>
      </filters>
    </filterColumn>
  </autoFilter>
  <mergeCells count="1">
    <mergeCell ref="A1:R1"/>
  </mergeCells>
  <phoneticPr fontId="46" type="noConversion"/>
  <conditionalFormatting sqref="P3:R90 P93:R117 P91:Q92">
    <cfRule type="containsText" dxfId="221" priority="190" operator="containsText" text="PENDIENTE">
      <formula>NOT(ISERROR(SEARCH("PENDIENTE",P3)))</formula>
    </cfRule>
  </conditionalFormatting>
  <conditionalFormatting sqref="P3:R109 S27:S109 P110:S116 S117:S120 P117:R117">
    <cfRule type="containsText" dxfId="220" priority="188" operator="containsText" text="GESTIONADO">
      <formula>NOT(ISERROR(SEARCH("GESTIONADO",P3)))</formula>
    </cfRule>
  </conditionalFormatting>
  <conditionalFormatting sqref="R3:R90 R93:R124">
    <cfRule type="containsText" dxfId="219" priority="189" operator="containsText" text="EN PROCESO">
      <formula>NOT(ISERROR(SEARCH("EN PROCESO",R3)))</formula>
    </cfRule>
  </conditionalFormatting>
  <conditionalFormatting sqref="R91:R92 S46:S120">
    <cfRule type="containsText" dxfId="218" priority="56" operator="containsText" text="PENDIENTE">
      <formula>NOT(ISERROR(SEARCH("PENDIENTE",R46)))</formula>
    </cfRule>
  </conditionalFormatting>
  <conditionalFormatting sqref="R91:R92">
    <cfRule type="containsText" dxfId="217" priority="55" operator="containsText" text="EN PROCESO">
      <formula>NOT(ISERROR(SEARCH("EN PROCESO",R91)))</formula>
    </cfRule>
  </conditionalFormatting>
  <conditionalFormatting sqref="R118:R124">
    <cfRule type="containsText" dxfId="216" priority="10" operator="containsText" text="GESTIONADO">
      <formula>NOT(ISERROR(SEARCH("GESTIONADO",R118)))</formula>
    </cfRule>
    <cfRule type="containsText" dxfId="215" priority="11" operator="containsText" text="PENDIENTE">
      <formula>NOT(ISERROR(SEARCH("PENDIENTE",R118)))</formula>
    </cfRule>
  </conditionalFormatting>
  <conditionalFormatting sqref="R24:S26 Z15:Z23 T27:U111 V94:V114 W100:W102 W104:W107 W109 U112:U113 W114:W124 U115:U116">
    <cfRule type="containsText" dxfId="214" priority="159" operator="containsText" text="GESTIONADO">
      <formula>NOT(ISERROR(SEARCH("GESTIONADO",R15)))</formula>
    </cfRule>
    <cfRule type="containsText" dxfId="213" priority="161" operator="containsText" text="PENDIENTE">
      <formula>NOT(ISERROR(SEARCH("PENDIENTE",R15)))</formula>
    </cfRule>
  </conditionalFormatting>
  <conditionalFormatting sqref="S3:S25">
    <cfRule type="containsText" dxfId="212" priority="150" operator="containsText" text="GESTIONADO">
      <formula>NOT(ISERROR(SEARCH("GESTIONADO",S3)))</formula>
    </cfRule>
    <cfRule type="containsText" dxfId="211" priority="151" operator="containsText" text="EN PROCESO">
      <formula>NOT(ISERROR(SEARCH("EN PROCESO",S3)))</formula>
    </cfRule>
    <cfRule type="containsText" dxfId="210" priority="152" operator="containsText" text="PENDIENTE">
      <formula>NOT(ISERROR(SEARCH("PENDIENTE",S3)))</formula>
    </cfRule>
  </conditionalFormatting>
  <conditionalFormatting sqref="S26">
    <cfRule type="containsText" dxfId="209" priority="160" operator="containsText" text="EN PROCESO">
      <formula>NOT(ISERROR(SEARCH("EN PROCESO",S26)))</formula>
    </cfRule>
  </conditionalFormatting>
  <conditionalFormatting sqref="S27:S37">
    <cfRule type="containsText" dxfId="208" priority="104" operator="containsText" text="PENDIENTE">
      <formula>NOT(ISERROR(SEARCH("PENDIENTE",S27)))</formula>
    </cfRule>
  </conditionalFormatting>
  <conditionalFormatting sqref="S27:S38">
    <cfRule type="containsText" dxfId="207" priority="103" operator="containsText" text="EN PROCESO">
      <formula>NOT(ISERROR(SEARCH("EN PROCESO",S27)))</formula>
    </cfRule>
  </conditionalFormatting>
  <conditionalFormatting sqref="S34:S35">
    <cfRule type="containsText" dxfId="206" priority="87" operator="containsText" text="PENDIENTE">
      <formula>NOT(ISERROR(SEARCH("PENDIENTE",S34)))</formula>
    </cfRule>
    <cfRule type="containsText" dxfId="205" priority="86" operator="containsText" text="EN PROCESO">
      <formula>NOT(ISERROR(SEARCH("EN PROCESO",S34)))</formula>
    </cfRule>
  </conditionalFormatting>
  <conditionalFormatting sqref="S35">
    <cfRule type="containsText" dxfId="204" priority="85" operator="containsText" text="PENDIENTE">
      <formula>NOT(ISERROR(SEARCH("PENDIENTE",S35)))</formula>
    </cfRule>
    <cfRule type="containsText" dxfId="203" priority="84" operator="containsText" text="EN PROCESO">
      <formula>NOT(ISERROR(SEARCH("EN PROCESO",S35)))</formula>
    </cfRule>
  </conditionalFormatting>
  <conditionalFormatting sqref="S38:S46">
    <cfRule type="containsText" dxfId="202" priority="134" operator="containsText" text="PENDIENTE">
      <formula>NOT(ISERROR(SEARCH("PENDIENTE",S38)))</formula>
    </cfRule>
  </conditionalFormatting>
  <conditionalFormatting sqref="S41:S44">
    <cfRule type="containsText" dxfId="201" priority="133" operator="containsText" text="EN PROCESO">
      <formula>NOT(ISERROR(SEARCH("EN PROCESO",S41)))</formula>
    </cfRule>
  </conditionalFormatting>
  <conditionalFormatting sqref="S46:S124">
    <cfRule type="containsText" dxfId="200" priority="3" operator="containsText" text="EN PROCESO">
      <formula>NOT(ISERROR(SEARCH("EN PROCESO",S46)))</formula>
    </cfRule>
  </conditionalFormatting>
  <conditionalFormatting sqref="S121:S124">
    <cfRule type="containsText" dxfId="199" priority="1" operator="containsText" text="GESTIONADO">
      <formula>NOT(ISERROR(SEARCH("GESTIONADO",S121)))</formula>
    </cfRule>
    <cfRule type="containsText" dxfId="198" priority="2" operator="containsText" text="PENDIENTE">
      <formula>NOT(ISERROR(SEARCH("PENDIENTE",S121)))</formula>
    </cfRule>
  </conditionalFormatting>
  <conditionalFormatting sqref="T3:U23">
    <cfRule type="containsText" dxfId="197" priority="73" operator="containsText" text="PENDIENTE">
      <formula>NOT(ISERROR(SEARCH("PENDIENTE",T3)))</formula>
    </cfRule>
    <cfRule type="containsText" dxfId="196" priority="72" operator="containsText" text="GESTIONADO">
      <formula>NOT(ISERROR(SEARCH("GESTIONADO",T3)))</formula>
    </cfRule>
  </conditionalFormatting>
  <conditionalFormatting sqref="T25:U25">
    <cfRule type="containsText" dxfId="195" priority="80" operator="containsText" text="GESTIONADO">
      <formula>NOT(ISERROR(SEARCH("GESTIONADO",T25)))</formula>
    </cfRule>
    <cfRule type="containsText" dxfId="194" priority="81" operator="containsText" text="PENDIENTE">
      <formula>NOT(ISERROR(SEARCH("PENDIENTE",T25)))</formula>
    </cfRule>
  </conditionalFormatting>
  <conditionalFormatting sqref="U118:U119">
    <cfRule type="containsText" dxfId="193" priority="28" operator="containsText" text="GESTIONADO">
      <formula>NOT(ISERROR(SEARCH("GESTIONADO",U118)))</formula>
    </cfRule>
    <cfRule type="containsText" dxfId="192" priority="29" operator="containsText" text="PENDIENTE">
      <formula>NOT(ISERROR(SEARCH("PENDIENTE",U118)))</formula>
    </cfRule>
  </conditionalFormatting>
  <conditionalFormatting sqref="W93 W95">
    <cfRule type="containsText" dxfId="191" priority="59" operator="containsText" text="PENDIENTE">
      <formula>NOT(ISERROR(SEARCH("PENDIENTE",W93)))</formula>
    </cfRule>
    <cfRule type="containsText" dxfId="190" priority="58" operator="containsText" text="GESTIONADO">
      <formula>NOT(ISERROR(SEARCH("GESTIONADO",W93)))</formula>
    </cfRule>
  </conditionalFormatting>
  <conditionalFormatting sqref="Y3:Y23">
    <cfRule type="containsText" dxfId="189" priority="40" operator="containsText" text="GESTIONADO">
      <formula>NOT(ISERROR(SEARCH("GESTIONADO",Y3)))</formula>
    </cfRule>
    <cfRule type="containsText" dxfId="188" priority="41" operator="containsText" text="PENDIENTE">
      <formula>NOT(ISERROR(SEARCH("PENDIENTE",Y3)))</formula>
    </cfRule>
  </conditionalFormatting>
  <conditionalFormatting sqref="Y121">
    <cfRule type="containsText" dxfId="187" priority="13" operator="containsText" text="PENDIENTE">
      <formula>NOT(ISERROR(SEARCH("PENDIENTE",Y121)))</formula>
    </cfRule>
    <cfRule type="containsText" dxfId="186" priority="12" operator="containsText" text="GESTIONADO">
      <formula>NOT(ISERROR(SEARCH("GESTIONADO",Y121)))</formula>
    </cfRule>
  </conditionalFormatting>
  <conditionalFormatting sqref="Y25:Z25">
    <cfRule type="containsText" dxfId="185" priority="43" operator="containsText" text="PENDIENTE">
      <formula>NOT(ISERROR(SEARCH("PENDIENTE",Y25)))</formula>
    </cfRule>
    <cfRule type="containsText" dxfId="184" priority="42" operator="containsText" text="GESTIONADO">
      <formula>NOT(ISERROR(SEARCH("GESTIONADO",Y25)))</formula>
    </cfRule>
  </conditionalFormatting>
  <conditionalFormatting sqref="Y27:Z32 Z33 Y34:Z86 Z88 Y90:Z101 Z102 Y104:Z107 P118:P124">
    <cfRule type="containsText" dxfId="183" priority="33" operator="containsText" text="PENDIENTE">
      <formula>NOT(ISERROR(SEARCH("PENDIENTE",P27)))</formula>
    </cfRule>
    <cfRule type="containsText" dxfId="182" priority="32" operator="containsText" text="GESTIONADO">
      <formula>NOT(ISERROR(SEARCH("GESTIONADO",P27)))</formula>
    </cfRule>
  </conditionalFormatting>
  <conditionalFormatting sqref="Y108:AA120">
    <cfRule type="containsText" dxfId="181" priority="22" operator="containsText" text="GESTIONADO">
      <formula>NOT(ISERROR(SEARCH("GESTIONADO",Y108)))</formula>
    </cfRule>
    <cfRule type="containsText" dxfId="180" priority="23" operator="containsText" text="PENDIENTE">
      <formula>NOT(ISERROR(SEARCH("PENDIENTE",Y108)))</formula>
    </cfRule>
  </conditionalFormatting>
  <conditionalFormatting sqref="Z3:Z13">
    <cfRule type="containsText" dxfId="179" priority="15" operator="containsText" text="PENDIENTE">
      <formula>NOT(ISERROR(SEARCH("PENDIENTE",Z3)))</formula>
    </cfRule>
    <cfRule type="containsText" dxfId="178" priority="14" operator="containsText" text="GESTIONADO">
      <formula>NOT(ISERROR(SEARCH("GESTIONADO",Z3)))</formula>
    </cfRule>
  </conditionalFormatting>
  <conditionalFormatting sqref="AA104:AA106">
    <cfRule type="containsText" dxfId="177" priority="21" operator="containsText" text="PENDIENTE">
      <formula>NOT(ISERROR(SEARCH("PENDIENTE",AA104)))</formula>
    </cfRule>
    <cfRule type="containsText" dxfId="176" priority="20" operator="containsText" text="GESTIONADO">
      <formula>NOT(ISERROR(SEARCH("GESTIONADO",AA104)))</formula>
    </cfRule>
  </conditionalFormatting>
  <hyperlinks>
    <hyperlink ref="L3" r:id="rId1" xr:uid="{F2E63CF7-7062-4C98-88BB-BFDF6FF5CBAD}"/>
    <hyperlink ref="L5" r:id="rId2" xr:uid="{45037982-B8B7-495C-B738-F827A6B927F1}"/>
    <hyperlink ref="L6" r:id="rId3" xr:uid="{FF08FFD5-37C1-40CD-816F-E12792DAB352}"/>
    <hyperlink ref="L7" r:id="rId4" xr:uid="{6A232E46-92CC-48D9-BBD3-206CE47EE853}"/>
    <hyperlink ref="L8" r:id="rId5" xr:uid="{5B02A920-8250-43D2-A419-D120A078AE2C}"/>
    <hyperlink ref="L9" r:id="rId6" xr:uid="{AB059387-C355-49E0-AA16-12B444FC124E}"/>
    <hyperlink ref="L10" r:id="rId7" xr:uid="{FD2FEE7E-62F4-4CF5-B717-08B2A87D13BE}"/>
    <hyperlink ref="L11" r:id="rId8" xr:uid="{4D5A3361-FFA9-485E-BAE0-D3925CCE1EA4}"/>
    <hyperlink ref="L12" r:id="rId9" xr:uid="{F2D5B9C0-2EAA-45E7-9E2F-469C6A381EE8}"/>
    <hyperlink ref="L13" r:id="rId10" xr:uid="{630A5761-C87D-45A2-BF90-943949EFC8CE}"/>
    <hyperlink ref="L15" r:id="rId11" xr:uid="{9F532B84-5396-44A9-ADF3-02032DDCF615}"/>
    <hyperlink ref="L17" r:id="rId12" xr:uid="{B996BAFF-C26E-4601-AEF6-8F7388D6C4AC}"/>
    <hyperlink ref="L18" r:id="rId13" xr:uid="{8EEB59A1-F84C-433F-B053-D03B423265DF}"/>
    <hyperlink ref="L19" r:id="rId14" xr:uid="{D345F43E-FA18-4255-A1FB-611031C92CAC}"/>
    <hyperlink ref="L4" r:id="rId15" xr:uid="{A49BCB2C-011B-4DD3-9BD0-5CA87407E5A9}"/>
    <hyperlink ref="L21" r:id="rId16" xr:uid="{409AD043-6B46-4E71-BA4B-7A0BD34D7BBE}"/>
    <hyperlink ref="L20" r:id="rId17" xr:uid="{DB9F6CE3-6C36-4CDE-90C3-FB0A82D2D4CF}"/>
    <hyperlink ref="L16" r:id="rId18" xr:uid="{560439E2-3C2D-4C6F-AD9C-F79F9D213CA0}"/>
    <hyperlink ref="L26" r:id="rId19" xr:uid="{6C51D3BD-1CFA-4713-9382-2ACA7ED8D831}"/>
    <hyperlink ref="L24" r:id="rId20" xr:uid="{E35C76E6-37A9-4090-87C8-A4E4F265CE39}"/>
    <hyperlink ref="L22" r:id="rId21" xr:uid="{89C6C039-EEB9-47D7-8114-CEFFBDDEB496}"/>
    <hyperlink ref="L23" r:id="rId22" xr:uid="{254C82A6-BC23-449E-8BA5-F9D882DC48BC}"/>
    <hyperlink ref="L25" r:id="rId23" xr:uid="{81A1A8BA-E099-472F-95D6-D3D98991EF66}"/>
    <hyperlink ref="L27" r:id="rId24" xr:uid="{D28D70D0-5EE2-4BA2-8647-C7566DDE85FD}"/>
    <hyperlink ref="L30" r:id="rId25" xr:uid="{3FE15DC2-9DD2-4141-8F60-F37FF5A8A4EF}"/>
    <hyperlink ref="L31" r:id="rId26" xr:uid="{7114C595-1486-4C22-B932-EFEEA22C794B}"/>
    <hyperlink ref="L33" r:id="rId27" xr:uid="{498F7F33-EA8C-4BAF-8346-76BE2D2FD9B1}"/>
    <hyperlink ref="L32" r:id="rId28" xr:uid="{043938D6-1633-4A47-97DB-9749B5CF817E}"/>
    <hyperlink ref="L29" r:id="rId29" xr:uid="{8025E526-ECAA-4920-9652-F6B31B5F0786}"/>
    <hyperlink ref="L34" r:id="rId30" xr:uid="{34E2CE91-5060-47B0-8CAD-CA21485857F3}"/>
    <hyperlink ref="L36" r:id="rId31" xr:uid="{C6024F56-AA87-4F32-AD24-7E788224ECEA}"/>
    <hyperlink ref="L35" r:id="rId32" xr:uid="{F0D57143-AFC6-48EC-BFE7-EBFC39C3E53C}"/>
    <hyperlink ref="L37" r:id="rId33" xr:uid="{C13A387A-0413-4A68-9C42-6BADD261ADAD}"/>
    <hyperlink ref="L38" r:id="rId34" xr:uid="{BA171A50-38B7-4387-80D6-5D90E163F5C5}"/>
    <hyperlink ref="L39" r:id="rId35" xr:uid="{A5AB1CBF-5B8F-4835-9815-0BF338919CEC}"/>
    <hyperlink ref="L40" r:id="rId36" xr:uid="{5C2FCC84-1FD7-4FD0-B875-D6D9D9CED4FB}"/>
    <hyperlink ref="L41" r:id="rId37" xr:uid="{AF241C7B-6B57-4BE5-8370-7BBC1A8BEC65}"/>
    <hyperlink ref="L42" r:id="rId38" xr:uid="{C3320D38-5EDB-42A3-97FF-1FE404874186}"/>
    <hyperlink ref="L43" r:id="rId39" xr:uid="{BF644057-5B2E-48E3-89EE-83528BD53BF4}"/>
    <hyperlink ref="K3" r:id="rId40" xr:uid="{8D38FA46-FF06-47C6-8F0A-9ECA90FC1AFC}"/>
    <hyperlink ref="K4" r:id="rId41" xr:uid="{81D05F32-800D-4606-B200-4321E992F2D4}"/>
    <hyperlink ref="K5" r:id="rId42" xr:uid="{4752CD48-6C88-4510-896A-710A89528C0C}"/>
    <hyperlink ref="K6" r:id="rId43" xr:uid="{A21E80F0-DD1F-41FF-B8C6-1D2324C6495A}"/>
    <hyperlink ref="K7" r:id="rId44" xr:uid="{3B02D530-9E3D-4FCD-98A1-4412887DFC3A}"/>
    <hyperlink ref="K8" r:id="rId45" xr:uid="{BE0D3BB9-F28D-482B-B04F-0C3D005A25FF}"/>
    <hyperlink ref="K9" r:id="rId46" xr:uid="{CC99EA4D-698F-44A4-9D5B-863B74834816}"/>
    <hyperlink ref="K10" r:id="rId47" xr:uid="{3B754B37-A974-44B7-8286-E1FEAF4FC344}"/>
    <hyperlink ref="K11" r:id="rId48" xr:uid="{0E4E30D9-F193-41D5-A347-FFD34509EBB6}"/>
    <hyperlink ref="K12" r:id="rId49" xr:uid="{39570672-5278-4C82-A0B5-45F7866EB0FC}"/>
    <hyperlink ref="K13" r:id="rId50" xr:uid="{1EE694F7-B6FB-4DB6-A4BB-643BBD3B6D56}"/>
    <hyperlink ref="K15" r:id="rId51" xr:uid="{66F6F54B-96B7-4BF9-98B3-837F8E1C83B6}"/>
    <hyperlink ref="K16" r:id="rId52" xr:uid="{0C36DF82-C9CB-4F49-9480-89AE9FEAB0DC}"/>
    <hyperlink ref="K17" r:id="rId53" xr:uid="{76249878-4E46-485C-B96F-6D063C7A0C8A}"/>
    <hyperlink ref="K19" r:id="rId54" xr:uid="{A594A7D9-42B8-411E-AF57-7900C58223DA}"/>
    <hyperlink ref="K20" r:id="rId55" xr:uid="{E5EFD3FF-5CF6-4548-BEE2-3FE2EA432EEC}"/>
    <hyperlink ref="K21" r:id="rId56" xr:uid="{7298342A-9C34-4EC7-BD61-47DCE6A8BF8D}"/>
    <hyperlink ref="K22" r:id="rId57" xr:uid="{74C483F6-D7E4-4042-A1E8-93E12AFF1A80}"/>
    <hyperlink ref="K23" r:id="rId58" xr:uid="{9C388F81-4EB4-411A-BDD5-DCD1EFC1D54E}"/>
    <hyperlink ref="K24" r:id="rId59" xr:uid="{16921C69-A3C4-49A2-842E-304918B3ACF2}"/>
    <hyperlink ref="K25" r:id="rId60" xr:uid="{7446E6C2-41BA-431F-B25F-2B8C0FA14A46}"/>
    <hyperlink ref="K26" r:id="rId61" xr:uid="{229CA91F-12D3-4012-BDE3-099F8528E01F}"/>
    <hyperlink ref="K27" r:id="rId62" xr:uid="{0BFF4A72-AF6F-4DA1-AC2E-FEAAB422D921}"/>
    <hyperlink ref="K29" r:id="rId63" xr:uid="{5C81C5FE-9C35-439B-9806-D2727B76A4E4}"/>
    <hyperlink ref="K30" r:id="rId64" xr:uid="{60F2AE39-0680-4299-A0C5-2BFB68CBDE1B}"/>
    <hyperlink ref="K32" r:id="rId65" xr:uid="{9E32A67C-D7EC-40EC-822E-61262087EF48}"/>
    <hyperlink ref="K33" r:id="rId66" xr:uid="{F82FAACD-31A2-44D0-BA6C-CA8A73EFBA27}"/>
    <hyperlink ref="K34" r:id="rId67" xr:uid="{8EE79499-CA3B-46EF-9C52-0D2AF3EC9BC2}"/>
    <hyperlink ref="K35" r:id="rId68" xr:uid="{88011192-B972-46FB-9A78-7258698B990A}"/>
    <hyperlink ref="K36" r:id="rId69" xr:uid="{FC710185-6E94-4299-883F-DCFC9D8B2AB6}"/>
    <hyperlink ref="K37" r:id="rId70" xr:uid="{0AE4C644-AF2D-4B49-A84F-5D81313DA9A9}"/>
    <hyperlink ref="K38" r:id="rId71" xr:uid="{22A8A31B-BD3F-4F94-9EF6-40019E8DE709}"/>
    <hyperlink ref="K39" r:id="rId72" xr:uid="{DB4FB853-AFE2-441D-912E-48AE5143021E}"/>
    <hyperlink ref="K40" r:id="rId73" xr:uid="{1BE531AA-1464-4A52-BA7D-EEF694FC72E0}"/>
    <hyperlink ref="K41" r:id="rId74" xr:uid="{E25232D1-E021-4CCB-9B48-156BFEE7A285}"/>
    <hyperlink ref="K42" r:id="rId75" xr:uid="{F7382557-AB82-4698-8A4C-D2CF5C65044E}"/>
    <hyperlink ref="K44" r:id="rId76" xr:uid="{2030909D-1177-4980-A886-BB3BEBB35DDF}"/>
    <hyperlink ref="K45" r:id="rId77" xr:uid="{1C671A06-BC50-4992-BA90-452070472000}"/>
    <hyperlink ref="K46" r:id="rId78" xr:uid="{59D2E44B-E1AD-4CA8-BC64-A67F76381AC1}"/>
    <hyperlink ref="L47" r:id="rId79" xr:uid="{FB1D8F73-C680-4493-9228-3E65451E7480}"/>
    <hyperlink ref="L48" r:id="rId80" xr:uid="{8472A5BE-6A37-4E43-8CC9-B49B2E95D91E}"/>
    <hyperlink ref="K48" r:id="rId81" xr:uid="{C7047DEE-AB36-422A-A722-02403D2AF2A2}"/>
    <hyperlink ref="L49" r:id="rId82" xr:uid="{724BF35D-C88F-4682-BA35-855480D955F5}"/>
    <hyperlink ref="L50" r:id="rId83" xr:uid="{6672A58A-446E-4323-A39B-F8D278294EEA}"/>
    <hyperlink ref="K50" r:id="rId84" xr:uid="{E4DAB873-E2AD-46D7-92CF-49DEDCE4AE98}"/>
    <hyperlink ref="L51" r:id="rId85" xr:uid="{CEF1B3A8-FCD9-4995-B1B2-0D8551FB81DF}"/>
    <hyperlink ref="K51" r:id="rId86" xr:uid="{0B3DDD2D-DF4E-48D1-88CF-E15BB9AF3697}"/>
    <hyperlink ref="L52" r:id="rId87" xr:uid="{F3343FDD-5AA6-46EA-BF67-DDE0FC1A1B51}"/>
    <hyperlink ref="L53" r:id="rId88" xr:uid="{D908017F-AA40-4540-87E4-0667448B9951}"/>
    <hyperlink ref="K53" r:id="rId89" xr:uid="{B2E8DE38-E6E7-468E-B092-E8178675221D}"/>
    <hyperlink ref="L54" r:id="rId90" xr:uid="{59099E5F-A995-4A6A-8F3E-B02D1376D838}"/>
    <hyperlink ref="K54" r:id="rId91" xr:uid="{18876B23-2A74-4BDA-99AF-15EAF0007AF1}"/>
    <hyperlink ref="L55" r:id="rId92" xr:uid="{EB498D10-C3F6-4FB3-906F-89CECB359B2F}"/>
    <hyperlink ref="K55" r:id="rId93" xr:uid="{51511830-B60C-4EC0-BE06-747A66AC9246}"/>
    <hyperlink ref="L44" r:id="rId94" xr:uid="{2B9EE232-05C2-4EF4-96A5-87DF8F6DA9F3}"/>
    <hyperlink ref="L45" r:id="rId95" xr:uid="{5CFC7C2C-89DA-4B74-8506-DFD43AC26998}"/>
    <hyperlink ref="L46" r:id="rId96" xr:uid="{F61BD909-6B1E-4AD4-9804-1B9E39A73684}"/>
    <hyperlink ref="K56" r:id="rId97" xr:uid="{1E8A7B81-5F6E-46F0-BB6F-4EC78A260F16}"/>
    <hyperlink ref="L56" r:id="rId98" xr:uid="{B3350451-4F20-4DEE-A798-9B48E0DCB057}"/>
    <hyperlink ref="K57" r:id="rId99" xr:uid="{3D6FA047-98F3-49B0-A618-B5AB122DDE6D}"/>
    <hyperlink ref="L57" r:id="rId100" xr:uid="{FC2F7C89-C2E2-46A9-83D5-661E1A36E35E}"/>
    <hyperlink ref="L59" r:id="rId101" xr:uid="{1449ED43-9B00-4D6F-95B8-990323587EB4}"/>
    <hyperlink ref="K60" r:id="rId102" xr:uid="{C4FC6176-1862-48C4-BE16-4E4342EE0D30}"/>
    <hyperlink ref="L60" r:id="rId103" xr:uid="{826AF1E3-F433-49F5-85C1-94E27D1CAD7B}"/>
    <hyperlink ref="K61" r:id="rId104" xr:uid="{857CBF93-3EC0-4DC1-BB72-B872488D763A}"/>
    <hyperlink ref="L61" r:id="rId105" xr:uid="{01FBD2A1-CE24-4F06-8279-B366E2255FB9}"/>
    <hyperlink ref="K62" r:id="rId106" xr:uid="{418FBF0E-E42F-4AEF-B06B-BF3A472B381F}"/>
    <hyperlink ref="L62" r:id="rId107" xr:uid="{8E09C388-81C0-48E9-B9F1-1CABC530E59A}"/>
    <hyperlink ref="K63" r:id="rId108" xr:uid="{B4111052-146E-44E0-8625-2373832E7991}"/>
    <hyperlink ref="L63" r:id="rId109" xr:uid="{72EC4BFD-E04B-4329-886A-0BB297CD13A2}"/>
    <hyperlink ref="K64" r:id="rId110" xr:uid="{76938E62-8B2C-4CDB-88CE-E9DD91CAB151}"/>
    <hyperlink ref="L64" r:id="rId111" xr:uid="{4000C198-58DD-4869-B112-B61BA1D32602}"/>
    <hyperlink ref="K65" r:id="rId112" xr:uid="{011611C3-71B5-4314-B88A-ECF90E3407C7}"/>
    <hyperlink ref="L65" r:id="rId113" xr:uid="{4107D9D6-330B-4139-B441-7228921E697E}"/>
    <hyperlink ref="L67" r:id="rId114" xr:uid="{153897B1-6785-402E-B72A-1DDCE4653A8A}"/>
    <hyperlink ref="L68" r:id="rId115" xr:uid="{617F301A-CBA3-4601-A9CC-8E8C85B738B1}"/>
    <hyperlink ref="L69" r:id="rId116" xr:uid="{33282F7B-0ABA-40C7-806B-7A360F7BC5F1}"/>
    <hyperlink ref="L70" r:id="rId117" xr:uid="{98268689-DA2D-441D-874A-C6F6C8346509}"/>
    <hyperlink ref="L71" r:id="rId118" xr:uid="{8C36CE67-E332-45C1-A954-6523F13F9DA9}"/>
    <hyperlink ref="L72" r:id="rId119" xr:uid="{18362845-43AD-42AD-93B4-F80FCF6CF5CA}"/>
    <hyperlink ref="L73" r:id="rId120" xr:uid="{7596EC3E-06BE-40A4-9835-F2616789C07A}"/>
    <hyperlink ref="L74" r:id="rId121" xr:uid="{C75464F3-3CF9-4086-93E9-B02EDBB2E99E}"/>
    <hyperlink ref="L75" r:id="rId122" xr:uid="{F0CD1B96-A809-4F92-80F1-1E9B8A1BA749}"/>
    <hyperlink ref="L76" r:id="rId123" xr:uid="{5FE478AD-1A08-4E28-9AB4-D5C68C65491B}"/>
    <hyperlink ref="L77" r:id="rId124" xr:uid="{C19E267B-41B3-42B9-AEFA-CD4036038C2B}"/>
    <hyperlink ref="L78" r:id="rId125" xr:uid="{EEA9DCE7-C443-4614-9C89-E650562F7C20}"/>
    <hyperlink ref="K78" r:id="rId126" xr:uid="{39CA82C7-737E-4901-BFE4-7974A0B5070F}"/>
    <hyperlink ref="L80" r:id="rId127" xr:uid="{9B918AFC-22DD-4635-97B0-851728620374}"/>
    <hyperlink ref="L81" r:id="rId128" xr:uid="{DD1E408C-8A54-42DE-9110-2D0D2FF4785E}"/>
    <hyperlink ref="L82" r:id="rId129" xr:uid="{17A22891-D38D-489E-BFDA-24E8EFF4C142}"/>
    <hyperlink ref="L83" r:id="rId130" xr:uid="{3379EEEA-3510-41E5-AE66-46A7977CE421}"/>
    <hyperlink ref="L84" r:id="rId131" xr:uid="{B4022685-58FC-40DE-91B3-D2BD87379945}"/>
    <hyperlink ref="L85" r:id="rId132" xr:uid="{5C1EB5FE-1669-4DA5-BE78-76B2515F7241}"/>
    <hyperlink ref="L86" r:id="rId133" xr:uid="{EFD7E9C9-FEB5-4C45-824F-A3D2907032D3}"/>
    <hyperlink ref="K86" r:id="rId134" xr:uid="{08F03321-9BF0-4415-B0B4-070D7943D3EB}"/>
    <hyperlink ref="K85" r:id="rId135" xr:uid="{35A759C6-EC81-4F09-94E1-8426E33C7A7A}"/>
    <hyperlink ref="K79" r:id="rId136" xr:uid="{670A5431-B459-4AAD-9DFB-93A2A37D807E}"/>
    <hyperlink ref="L79" r:id="rId137" xr:uid="{9216905C-5BE3-4183-82FA-BC99CD2B50AA}"/>
    <hyperlink ref="L90" r:id="rId138" xr:uid="{5E903E2F-041D-438F-BC59-F37FBF2D23E0}"/>
    <hyperlink ref="K90" r:id="rId139" xr:uid="{DDC11C0C-01D8-42DB-848C-68F543673AB7}"/>
    <hyperlink ref="K87" r:id="rId140" xr:uid="{9862A0CD-8DDA-4E3D-900A-5FA5FF8FCAF9}"/>
    <hyperlink ref="K88" r:id="rId141" xr:uid="{55EE0932-776E-48CF-B431-D0C18D705C1D}"/>
    <hyperlink ref="K89" r:id="rId142" xr:uid="{B4665157-7EF4-465C-80D9-9DE7F67C5452}"/>
    <hyperlink ref="V3" r:id="rId143" xr:uid="{7913102F-03AF-4ACF-BB1E-94943B463B4A}"/>
    <hyperlink ref="V4" r:id="rId144" xr:uid="{375F14E1-EDC3-457C-94CF-D9CD199C41DD}"/>
    <hyperlink ref="V5" r:id="rId145" xr:uid="{16F47C11-A35E-4A42-B5F7-A26F2595D398}"/>
    <hyperlink ref="V6" r:id="rId146" xr:uid="{D085282F-B06D-4666-8680-C9A66BD8A9AE}"/>
    <hyperlink ref="V7" r:id="rId147" xr:uid="{36AFEBB3-BCDE-4407-ADCF-B18D74DDB81E}"/>
    <hyperlink ref="V8" r:id="rId148" xr:uid="{14C472CB-8ADD-40DD-8949-B7972909E547}"/>
    <hyperlink ref="V9" r:id="rId149" xr:uid="{A6203492-24B2-46C9-AC54-6F9DFC1DF6A8}"/>
    <hyperlink ref="V10" r:id="rId150" xr:uid="{EC3EBEB0-9082-474E-8FE6-75AFE0304F3D}"/>
    <hyperlink ref="V11" r:id="rId151" xr:uid="{A0FB3AA0-3042-4973-BF1A-050090DB6278}"/>
    <hyperlink ref="V12" r:id="rId152" xr:uid="{80FE0E2D-CE63-416A-B485-8617CDC5CDFF}"/>
    <hyperlink ref="V13" r:id="rId153" xr:uid="{3DF44847-F522-4A29-88F3-5BFC1C20A94C}"/>
    <hyperlink ref="V14" r:id="rId154" xr:uid="{10FAD5DC-7947-492A-BA25-66D6CDAEBDC9}"/>
    <hyperlink ref="V15" r:id="rId155" xr:uid="{2CCD3A00-CABE-4E46-8641-1F165CCBFEA2}"/>
    <hyperlink ref="V16" r:id="rId156" xr:uid="{347C00C8-7A63-408D-8D2B-27CFF113BEF9}"/>
    <hyperlink ref="V17" r:id="rId157" xr:uid="{5666ADAA-5510-4141-A8E4-DFBC71EF9CA0}"/>
    <hyperlink ref="V18" r:id="rId158" xr:uid="{42871BB8-9FDB-41F3-9B9B-269E750BE02F}"/>
    <hyperlink ref="V19" r:id="rId159" xr:uid="{DA8CA0B6-AA10-4473-9491-8E99E2D5043C}"/>
    <hyperlink ref="V20" r:id="rId160" xr:uid="{7E43BFA0-00D9-463E-BA49-3DD1FE5176A9}"/>
    <hyperlink ref="V21" r:id="rId161" xr:uid="{CB366508-AEB3-47C7-8A5B-7C5EDCD4D336}"/>
    <hyperlink ref="V22" r:id="rId162" xr:uid="{5CBDD82D-BD43-4A5C-BF1C-F75A2B8B089A}"/>
    <hyperlink ref="V23" r:id="rId163" xr:uid="{49A11A87-C83F-4BD6-93AE-99C4B25D95FF}"/>
    <hyperlink ref="V24" r:id="rId164" xr:uid="{54EA4DED-88A1-4484-A388-44DD4634D91D}"/>
    <hyperlink ref="V25" r:id="rId165" xr:uid="{68986069-9C8D-4316-B1BC-8CCE2DDEE429}"/>
    <hyperlink ref="V26" r:id="rId166" xr:uid="{5C77F4FD-0054-461A-8051-4F44ECEBA81D}"/>
    <hyperlink ref="V27" r:id="rId167" xr:uid="{461B1EA2-EEA1-404F-825F-4172F0095B9D}"/>
    <hyperlink ref="V28" r:id="rId168" xr:uid="{8AB80D3D-C94F-4B48-9CA6-7743A1F750FB}"/>
    <hyperlink ref="V29" r:id="rId169" xr:uid="{BCBCB48A-F327-465F-9E1B-118F54B500F7}"/>
    <hyperlink ref="V30" r:id="rId170" xr:uid="{052C420A-63B3-4BAC-A876-6CB4342D9F43}"/>
    <hyperlink ref="V31" r:id="rId171" xr:uid="{9219787F-8376-4E74-8834-9DB40FC6035F}"/>
    <hyperlink ref="V32" r:id="rId172" xr:uid="{2A06B8B4-4CCB-4B39-963F-BE30D7A7B6B3}"/>
    <hyperlink ref="V33" r:id="rId173" xr:uid="{3C859C2E-FC5F-4BC5-97B5-E61F42C81C4A}"/>
    <hyperlink ref="V34" r:id="rId174" xr:uid="{A1DC58EB-4887-4801-9F5C-29D45DF844C4}"/>
    <hyperlink ref="V35" r:id="rId175" xr:uid="{880493EC-B18D-45A6-8316-13668BC97558}"/>
    <hyperlink ref="V36" r:id="rId176" xr:uid="{33F567E1-4757-4121-96C1-F88A611817B6}"/>
    <hyperlink ref="V37" r:id="rId177" xr:uid="{1B275437-3908-4E5E-BE2C-1956FAF26D84}"/>
    <hyperlink ref="V38" r:id="rId178" xr:uid="{DBB3F65F-A1EC-4233-8E71-6E939E44B35F}"/>
    <hyperlink ref="V39" r:id="rId179" xr:uid="{BC2F423B-BB62-4E81-BF9F-6B9111599BE0}"/>
    <hyperlink ref="V40" r:id="rId180" xr:uid="{E25D46A4-2DAF-4586-A7D7-BB4D69C5E660}"/>
    <hyperlink ref="V41" r:id="rId181" xr:uid="{77FEA89F-C858-48D4-8216-B7485092350C}"/>
    <hyperlink ref="V42" r:id="rId182" xr:uid="{D77AE52A-94AC-4C5B-9BD3-E4FE4D402D00}"/>
    <hyperlink ref="V43" r:id="rId183" xr:uid="{9C93C534-D6BB-458E-B857-04BD5BA754BC}"/>
    <hyperlink ref="V44" r:id="rId184" xr:uid="{0DEF7538-5CC8-4844-903E-3D8996552444}"/>
    <hyperlink ref="V45" r:id="rId185" xr:uid="{6017850D-563C-447B-9FFE-B635D5BD48F7}"/>
    <hyperlink ref="V46" r:id="rId186" xr:uid="{F36656ED-CA34-4E0F-8763-AA9795E601C9}"/>
    <hyperlink ref="V47" r:id="rId187" xr:uid="{0D9FF323-174A-4EE5-970A-D2EAC6DC2658}"/>
    <hyperlink ref="V48" r:id="rId188" xr:uid="{1464F78B-60BB-4AAF-9538-E2179DFD05AD}"/>
    <hyperlink ref="V49" r:id="rId189" xr:uid="{713F5857-9EAD-4AB8-A4D3-D4CE192D3DDC}"/>
    <hyperlink ref="V50" r:id="rId190" xr:uid="{5AD8AC15-352A-4AB7-8C7B-C511248B820E}"/>
    <hyperlink ref="V51" r:id="rId191" xr:uid="{478605CA-4C1E-48B1-8FD9-DA08B89A9C75}"/>
    <hyperlink ref="V52" r:id="rId192" xr:uid="{BD6AD37C-D7D2-479B-B341-935CE7A06C4E}"/>
    <hyperlink ref="V53" r:id="rId193" xr:uid="{8E2180DF-D8E3-4201-9031-742EACEC0FB3}"/>
    <hyperlink ref="V54" r:id="rId194" xr:uid="{D389FB39-DEE2-4D67-92EF-B59E0D9A3E1E}"/>
    <hyperlink ref="V55" r:id="rId195" xr:uid="{A2FD6101-B33C-48A6-9805-EDA233316E58}"/>
    <hyperlink ref="V56" r:id="rId196" xr:uid="{E18B8B5F-A126-4DAA-B6C5-E5896DA3C3D6}"/>
    <hyperlink ref="V57" r:id="rId197" xr:uid="{AC8209C3-28A0-453F-BCC9-B262078F6C9F}"/>
    <hyperlink ref="V58" r:id="rId198" xr:uid="{01834A28-82DC-4B72-AB1A-2018F42A2145}"/>
    <hyperlink ref="V59" r:id="rId199" xr:uid="{8B3811BD-94C7-4B03-B703-ABB02C13678D}"/>
    <hyperlink ref="V60" r:id="rId200" xr:uid="{70B19343-35A6-4B6A-9AE8-8D1A0090C0D4}"/>
    <hyperlink ref="V61" r:id="rId201" xr:uid="{19C45EEA-5011-4A8F-9AFB-E7F4DA6E3800}"/>
    <hyperlink ref="V62" r:id="rId202" xr:uid="{410B10B5-6820-47A7-BE54-E1FD76624C05}"/>
    <hyperlink ref="V63" r:id="rId203" xr:uid="{08B48163-857F-43F2-AF52-74F46B51F69C}"/>
    <hyperlink ref="V64" r:id="rId204" xr:uid="{DBA4684F-C0C9-4090-8DAB-EDE2BD7E8CEF}"/>
    <hyperlink ref="V65" r:id="rId205" xr:uid="{A2CE15D6-7FA5-4962-A046-2F79C4631681}"/>
    <hyperlink ref="V66" r:id="rId206" xr:uid="{13D2DF20-E0A5-4726-B372-AFE6E972E48A}"/>
    <hyperlink ref="V67" r:id="rId207" xr:uid="{E0F57E8F-1E72-416A-A301-812066DE3435}"/>
    <hyperlink ref="V68" r:id="rId208" xr:uid="{231074D8-8850-455C-B532-AF3274C11789}"/>
    <hyperlink ref="V69" r:id="rId209" xr:uid="{1122A77C-88A8-44ED-92A4-EC3B8612CA80}"/>
    <hyperlink ref="V70" r:id="rId210" xr:uid="{36476DB0-AD61-44B2-8CE1-6CDFD009D9CF}"/>
    <hyperlink ref="V71" r:id="rId211" xr:uid="{4C52E72D-9A8C-4F66-BFD9-889C4EA18645}"/>
    <hyperlink ref="V72" r:id="rId212" xr:uid="{C388EC66-6E30-4FD1-B73F-C56675B83F76}"/>
    <hyperlink ref="V73" r:id="rId213" xr:uid="{60934DE2-C141-4407-BF2F-E42E74179020}"/>
    <hyperlink ref="V74" r:id="rId214" xr:uid="{841C4469-F94F-4F01-92F0-FED72D9AA875}"/>
    <hyperlink ref="V75" r:id="rId215" xr:uid="{77B547A4-AC07-4908-9C64-A2461315569D}"/>
    <hyperlink ref="V76" r:id="rId216" xr:uid="{FC2A634C-9BD4-4197-9909-22C1852B6609}"/>
    <hyperlink ref="V77" r:id="rId217" xr:uid="{67DF322C-5A87-4121-9E48-67A5CC2BD9D8}"/>
    <hyperlink ref="V78" r:id="rId218" xr:uid="{8DB9CC6E-DF20-433E-AB4A-35995F79E1B3}"/>
    <hyperlink ref="V79" r:id="rId219" xr:uid="{DBEAB92D-AB8B-4D85-90BB-CB8C4E514D2B}"/>
    <hyperlink ref="V80" r:id="rId220" xr:uid="{E0446C4C-7495-4FC3-9A46-85D26F9C827B}"/>
    <hyperlink ref="V81" r:id="rId221" xr:uid="{F80EB0DB-CA35-4C7B-9D07-2135794C5B9A}"/>
    <hyperlink ref="V82" r:id="rId222" xr:uid="{430EF068-376A-4B5E-87D1-3C2F871E2832}"/>
    <hyperlink ref="V83" r:id="rId223" xr:uid="{E72F6335-057D-4778-B04F-770DD193CDFC}"/>
    <hyperlink ref="V84" r:id="rId224" xr:uid="{A6768111-CEAE-40E4-B0BA-3E621B9E83FE}"/>
    <hyperlink ref="V85" r:id="rId225" xr:uid="{2B23C136-6E4E-48D4-8B2C-95349CC7A523}"/>
    <hyperlink ref="V86" r:id="rId226" xr:uid="{776AA3F1-D514-49D5-BCE1-9A166EAF1A95}"/>
    <hyperlink ref="V87" r:id="rId227" xr:uid="{47F1EDBA-E201-40F2-8BAB-1B3D1743DF7C}"/>
    <hyperlink ref="V88" r:id="rId228" xr:uid="{135CC225-4869-4A40-B299-3C414553F1B9}"/>
    <hyperlink ref="V89" r:id="rId229" xr:uid="{5436A6F5-0551-45E8-9A97-E2AC6B6FF664}"/>
    <hyperlink ref="V90" r:id="rId230" xr:uid="{685B180D-6576-4CC6-856C-DAA0A451EF1A}"/>
    <hyperlink ref="L87" r:id="rId231" xr:uid="{A8CF344D-FB3F-4367-8D26-F8330FBBAF21}"/>
    <hyperlink ref="L88" r:id="rId232" xr:uid="{629D3426-ECFD-46A3-8311-E76F54451D4C}"/>
    <hyperlink ref="L89" r:id="rId233" xr:uid="{68242B04-F2CF-452D-A41A-A58896A08A13}"/>
    <hyperlink ref="K73" r:id="rId234" xr:uid="{A3DF020B-B07A-4EA0-BD5B-2BE62316866F}"/>
    <hyperlink ref="K52" r:id="rId235" xr:uid="{850AE730-9B79-4A03-826B-884A0D2F781F}"/>
    <hyperlink ref="K74" r:id="rId236" xr:uid="{238A27B9-343B-47CF-B3CE-B64AB478289B}"/>
    <hyperlink ref="K76" r:id="rId237" xr:uid="{1DF1CAC6-E558-4197-A126-8EDC3B1F70C7}"/>
    <hyperlink ref="K75" r:id="rId238" xr:uid="{F93F5BD5-BDB4-454B-8FEC-2F855B5A560C}"/>
    <hyperlink ref="K70" r:id="rId239" xr:uid="{5277714A-4B0F-47A4-AD7E-48B2D1FBDA52}"/>
    <hyperlink ref="K14" r:id="rId240" xr:uid="{A3DF1A9A-96A1-4A5B-B4A8-A4A99AD6FF82}"/>
    <hyperlink ref="L14" r:id="rId241" xr:uid="{02E9F962-3478-4968-BF61-A400CDA0648A}"/>
    <hyperlink ref="K84" r:id="rId242" xr:uid="{6962D069-19BA-4DDF-927C-517BCE4447CE}"/>
    <hyperlink ref="K81" r:id="rId243" xr:uid="{2A75F5BC-5F36-4991-A1BF-3DE5E8AE6B77}"/>
    <hyperlink ref="K31" r:id="rId244" xr:uid="{D0CDB261-552E-4D4E-88F1-D0C618B3D875}"/>
    <hyperlink ref="K80" r:id="rId245" xr:uid="{6996D9C4-467B-439F-B200-00862403BBEB}"/>
    <hyperlink ref="L92" r:id="rId246" xr:uid="{30F2F183-7EF8-45A3-9FF0-B9D474C4F804}"/>
    <hyperlink ref="L58" r:id="rId247" xr:uid="{562B9511-C958-4A8C-81BC-D9C63D5A5CCE}"/>
    <hyperlink ref="L91" r:id="rId248" xr:uid="{BC209CB9-3EEF-47FF-BFE9-E488EB3DF352}"/>
    <hyperlink ref="L93" r:id="rId249" xr:uid="{0C1A4B2F-C79C-43BB-BCE3-A52DA562F94B}"/>
    <hyperlink ref="L94" r:id="rId250" xr:uid="{E22824D4-D8A2-4708-8CAA-C559594145C6}"/>
    <hyperlink ref="L97" r:id="rId251" xr:uid="{5E14070C-A88E-4B87-8D65-2577DEC0D17C}"/>
    <hyperlink ref="L96" r:id="rId252" xr:uid="{7FA0D56A-66DF-4EC0-A671-E1984874C91E}"/>
    <hyperlink ref="L99" r:id="rId253" xr:uid="{54DD704A-1037-4B1A-8A3C-AC347FE3111F}"/>
    <hyperlink ref="L100" r:id="rId254" xr:uid="{780EAEFA-82FF-44CB-A21D-6115B92F222E}"/>
    <hyperlink ref="L95" r:id="rId255" xr:uid="{93F15906-DA78-46C3-8861-2A9BFF72DB23}"/>
    <hyperlink ref="L98" r:id="rId256" xr:uid="{3C3D8612-8BF0-4DE1-B217-2A1F67006AE4}"/>
    <hyperlink ref="L101" r:id="rId257" xr:uid="{B3ACAC57-FF17-49A2-BA93-B77B58EBB7CF}"/>
    <hyperlink ref="L102" r:id="rId258" xr:uid="{AF0FE25C-F775-43BC-B719-CA523C9500C3}"/>
    <hyperlink ref="L103" r:id="rId259" xr:uid="{A5BAEA66-EF23-44A1-A458-27DD1D9BE731}"/>
    <hyperlink ref="L105" r:id="rId260" xr:uid="{16A6C1F7-A637-47B3-8445-1FE0DB6EF5C6}"/>
    <hyperlink ref="V93" r:id="rId261" xr:uid="{D6C94C8F-2D5A-423D-9AC0-9FAECD5B911C}"/>
    <hyperlink ref="V94" r:id="rId262" xr:uid="{0EEDD7A9-9B8A-46FE-BD3A-D7AB1ACF73E4}"/>
    <hyperlink ref="L106" r:id="rId263" xr:uid="{B04A3A7E-6FB5-4B6E-B3D4-62700BEBB441}"/>
    <hyperlink ref="V91" r:id="rId264" xr:uid="{E82982B6-00B5-4F19-A9DC-F8D0A71817BF}"/>
    <hyperlink ref="V92" r:id="rId265" xr:uid="{116A5C61-5FBF-4C65-B322-14B9226EB480}"/>
    <hyperlink ref="K91" r:id="rId266" xr:uid="{838BFE2C-6008-4072-BDB8-4F19406C2CCF}"/>
    <hyperlink ref="K92" r:id="rId267" xr:uid="{B3551ECD-A5E2-4D01-B2D1-9FD7D6CEC3EC}"/>
    <hyperlink ref="K94" r:id="rId268" xr:uid="{D0A1A3F4-0C97-4613-9428-A1065E14218A}"/>
    <hyperlink ref="V95" r:id="rId269" xr:uid="{B1039053-3E24-49CF-A6C8-D13BA07B8161}"/>
    <hyperlink ref="V96" r:id="rId270" xr:uid="{0E4EC514-F91F-4272-9CB9-C778308DC4A2}"/>
    <hyperlink ref="V98" r:id="rId271" xr:uid="{CEB85BDF-58E5-4B14-ABED-4000A2C497AD}"/>
    <hyperlink ref="V97" r:id="rId272" xr:uid="{303FAF62-B795-4B15-9AAD-8026C61C4E7C}"/>
    <hyperlink ref="V99" r:id="rId273" xr:uid="{9936B30F-D79C-4300-A706-FCF84C684179}"/>
    <hyperlink ref="V100" r:id="rId274" xr:uid="{E262856E-4CE3-48DD-8204-00138F5A2476}"/>
    <hyperlink ref="V102" r:id="rId275" xr:uid="{30D4BA7B-61AD-42F0-ABBB-8CBF52E1B49E}"/>
    <hyperlink ref="V103" r:id="rId276" xr:uid="{F112573F-97ED-4844-80E1-B3E23E0A3E48}"/>
    <hyperlink ref="V104" r:id="rId277" xr:uid="{EF07EAF2-7183-4B89-9209-A534EB41086B}"/>
    <hyperlink ref="V106" r:id="rId278" xr:uid="{B357EE11-4D9B-44DB-AC2E-1F08A1A53A85}"/>
    <hyperlink ref="V105" r:id="rId279" xr:uid="{A1A10D46-A221-41AD-8597-481EE46534EB}"/>
    <hyperlink ref="V101" r:id="rId280" xr:uid="{118744F4-ECCC-4D9A-91F7-5A99DB22CD6B}"/>
    <hyperlink ref="K82" r:id="rId281" xr:uid="{AC25A778-59A7-491C-941F-DEB5EAB8B275}"/>
    <hyperlink ref="K83" r:id="rId282" xr:uid="{2E6A48C1-750E-4EB0-959D-F72A7B271D2B}"/>
    <hyperlink ref="K77" r:id="rId283" xr:uid="{0EECA93F-595F-4ABC-B481-F1447E9EE391}"/>
    <hyperlink ref="K59" r:id="rId284" xr:uid="{72E43FE1-8DC3-43A5-A5EF-8E62CC4A909C}"/>
    <hyperlink ref="K67" r:id="rId285" xr:uid="{2C5CC763-74F1-4E74-8D94-3A9F09FCA0ED}"/>
    <hyperlink ref="K68" r:id="rId286" xr:uid="{58C31B5C-E09E-4A8C-A751-5FC56F417A72}"/>
    <hyperlink ref="K69" r:id="rId287" xr:uid="{AF11413C-1000-4C9E-8554-4646F7EAC867}"/>
    <hyperlink ref="K71" r:id="rId288" xr:uid="{20AFC17F-8C50-4C06-9A34-E03CE320134F}"/>
    <hyperlink ref="K72" r:id="rId289" xr:uid="{D633D6A3-3875-469B-96CA-BC21BD6C8BB7}"/>
    <hyperlink ref="L107" r:id="rId290" xr:uid="{83782CA4-7F07-4140-8642-238B5AD79925}"/>
    <hyperlink ref="L109" r:id="rId291" xr:uid="{768A4868-E8FD-42BD-9094-844EFC61019C}"/>
    <hyperlink ref="L108" r:id="rId292" xr:uid="{E84B702D-762A-4A57-8746-C8075FA75A77}"/>
    <hyperlink ref="K18" r:id="rId293" xr:uid="{0BA88F77-8B51-4288-878E-0AFD98513C34}"/>
    <hyperlink ref="K93" r:id="rId294" xr:uid="{90801B31-84D4-4397-A96C-1CAEC5589847}"/>
    <hyperlink ref="K97" r:id="rId295" xr:uid="{D6AB0818-03B4-4ECF-851B-97FAB8DC3F0B}"/>
    <hyperlink ref="K98" r:id="rId296" xr:uid="{71D12031-ABEA-47C0-8BCD-3AA80EB083EA}"/>
    <hyperlink ref="K100" r:id="rId297" xr:uid="{5E834C83-2347-4CF9-A24E-8633D74B5721}"/>
    <hyperlink ref="K101" r:id="rId298" xr:uid="{66F3C54B-CC63-47EA-8693-516CA7F895D3}"/>
    <hyperlink ref="K103" r:id="rId299" xr:uid="{010958D1-B681-4A5C-97CF-345365C69D00}"/>
    <hyperlink ref="K102" r:id="rId300" xr:uid="{A92D22C7-F195-403D-8D8A-D808020A7322}"/>
    <hyperlink ref="K95" r:id="rId301" xr:uid="{384CDD6A-E1B5-4317-838F-423FF5778AAA}"/>
    <hyperlink ref="K96" r:id="rId302" xr:uid="{A5656FEA-1CE3-4C2F-B0E5-03C6805C3C5A}"/>
    <hyperlink ref="K99" r:id="rId303" xr:uid="{C0B6B859-65C1-4DA9-8B2E-05A4B6D6C98A}"/>
    <hyperlink ref="K105" r:id="rId304" xr:uid="{15662270-D13B-42D5-8EBF-554C130FFCDD}"/>
    <hyperlink ref="K106" r:id="rId305" xr:uid="{FF66B7AB-C7BF-44CC-89B6-7C563A36AFA7}"/>
    <hyperlink ref="K107" r:id="rId306" xr:uid="{D3355AFF-2EE6-49A6-9AF5-96622E0F4A7A}"/>
    <hyperlink ref="K108" r:id="rId307" xr:uid="{C0081D6C-F0D5-4074-BDFF-4D498D6DBA92}"/>
    <hyperlink ref="K109" r:id="rId308" xr:uid="{C74DAD90-2155-435A-9D74-F20C2E730A36}"/>
    <hyperlink ref="L110" r:id="rId309" xr:uid="{019B7212-D103-4122-B033-38BF0D5C42BF}"/>
    <hyperlink ref="L111" r:id="rId310" xr:uid="{AC88B5F1-59FB-4596-88DE-46A6BF0E28F0}"/>
    <hyperlink ref="L112" r:id="rId311" xr:uid="{2F853E31-7020-4A8A-84E5-739F368B4E05}"/>
    <hyperlink ref="L114" r:id="rId312" xr:uid="{9B56B669-0575-418F-B89C-6F1005F9AF66}"/>
    <hyperlink ref="L113" r:id="rId313" xr:uid="{6620606E-9B7D-495C-8925-7FAA0CD40DD6}"/>
    <hyperlink ref="L117" r:id="rId314" xr:uid="{B4FFE8C1-A8D2-49DC-A63C-50F03E4A2B59}"/>
    <hyperlink ref="L116" r:id="rId315" xr:uid="{9E7A1E60-4CB0-486C-A565-3218EB018131}"/>
    <hyperlink ref="L115" r:id="rId316" xr:uid="{1FF80ACF-8E90-46A2-B8FE-3FC6AAC8F7F9}"/>
    <hyperlink ref="V107" r:id="rId317" xr:uid="{4A88DA3A-1C90-415E-AE88-252958014D8B}"/>
    <hyperlink ref="V108" r:id="rId318" xr:uid="{70E0CF6B-26AA-44CB-95F9-F1CB3ACBED49}"/>
    <hyperlink ref="V109" r:id="rId319" xr:uid="{1B4D92B2-C6A9-4403-B667-241089D03554}"/>
    <hyperlink ref="K110" r:id="rId320" xr:uid="{10511B85-97E9-461A-AAC0-D03389C4A7EB}"/>
    <hyperlink ref="V110" r:id="rId321" xr:uid="{BE8DEA15-7D44-45A8-9A21-7DE8CF620747}"/>
    <hyperlink ref="V111" r:id="rId322" xr:uid="{EB3D7C09-5DBD-4A37-8997-BAD66747C85F}"/>
    <hyperlink ref="K112" r:id="rId323" xr:uid="{CAA95CAE-6E09-4D0E-84B9-40AC6F9E49CF}"/>
    <hyperlink ref="V112" r:id="rId324" xr:uid="{9160A094-3284-494A-9EF1-DEAABAC8BA93}"/>
    <hyperlink ref="V113" r:id="rId325" xr:uid="{110C6DAB-DD79-4D85-B163-F413070AF51E}"/>
    <hyperlink ref="V114" r:id="rId326" xr:uid="{D8C687CA-E42A-4476-8858-95C1BCF97278}"/>
    <hyperlink ref="V115" r:id="rId327" xr:uid="{95C6AFA2-8C65-46DD-9772-916927ACDAF6}"/>
    <hyperlink ref="L118" r:id="rId328" xr:uid="{11EE9A56-D718-4783-8EBD-80CF47D89E97}"/>
    <hyperlink ref="L119" r:id="rId329" xr:uid="{F8127F6E-AE21-405D-9CE0-559BDACC63F6}"/>
    <hyperlink ref="V116" r:id="rId330" xr:uid="{9604AE31-C7F8-4736-A294-A7240EDD6020}"/>
    <hyperlink ref="V117" r:id="rId331" xr:uid="{5D688DE3-2052-45CF-A009-4D2C326FCEA9}"/>
    <hyperlink ref="K111" r:id="rId332" xr:uid="{E4A8A2AE-1218-434D-A46E-3ADCB70B7F27}"/>
    <hyperlink ref="K114" r:id="rId333" xr:uid="{17AAF15A-4D53-4883-98FB-600E103D1B82}"/>
    <hyperlink ref="L120" r:id="rId334" xr:uid="{7B2587D6-8688-40B8-803D-8C3F55FA3459}"/>
    <hyperlink ref="K115" r:id="rId335" xr:uid="{3AF7CBE2-48EE-40EB-AD70-1BEA1E6B74A2}"/>
    <hyperlink ref="K113" r:id="rId336" xr:uid="{A1C606D5-FF83-40A0-843F-5098DD90C15D}"/>
    <hyperlink ref="K117" r:id="rId337" xr:uid="{3DD2B4CB-A685-4B2C-BDA9-809CDEB48984}"/>
    <hyperlink ref="K118" r:id="rId338" xr:uid="{AE79666B-3A4F-4D4B-8097-6197551208AB}"/>
    <hyperlink ref="K119" r:id="rId339" xr:uid="{12613DEF-79E0-40F4-92D0-A0EA761CCFC5}"/>
    <hyperlink ref="K120" r:id="rId340" xr:uid="{4790A21F-D670-49A7-9537-F6EF8D682F42}"/>
    <hyperlink ref="K116" r:id="rId341" xr:uid="{93BA2048-E286-43E2-BAEE-FD803AB4DC44}"/>
    <hyperlink ref="L121" r:id="rId342" xr:uid="{43BBAED7-5556-4DFB-9A97-8780AFF5877C}"/>
    <hyperlink ref="V121" r:id="rId343" xr:uid="{235CBA34-5D4D-459C-A2BE-672092E9F6BF}"/>
    <hyperlink ref="V118" r:id="rId344" xr:uid="{289F037E-B427-48CD-B1E3-AB2E1DACFA66}"/>
    <hyperlink ref="V119" r:id="rId345" xr:uid="{0D9EF8B6-6ABE-4A10-9E70-058A013A9EFE}"/>
    <hyperlink ref="V120" r:id="rId346" xr:uid="{C7020BF1-4529-4771-BD76-34FB02D6753A}"/>
    <hyperlink ref="L123" r:id="rId347" xr:uid="{7A44386B-3562-4558-BE41-A655DDA0BEFB}"/>
    <hyperlink ref="L124" r:id="rId348" xr:uid="{E5D89A29-B78E-48D5-B48A-5AA375FA0C94}"/>
    <hyperlink ref="L122" r:id="rId349" xr:uid="{95CD2E33-2555-4378-8C09-7EEBB8FBD9AD}"/>
    <hyperlink ref="L28" r:id="rId350" xr:uid="{D05682E3-EAD1-420B-A208-2BA2974AA039}"/>
    <hyperlink ref="L104" r:id="rId351" xr:uid="{D9B0812F-80C8-4024-A7C1-8CE23A57B3BF}"/>
    <hyperlink ref="L66" r:id="rId352" xr:uid="{4FAF9F03-0BB2-4472-9A75-6414E2B219C9}"/>
    <hyperlink ref="K122" r:id="rId353" xr:uid="{C8BA9948-8200-4CC7-ACD9-1A1D95A3FDE7}"/>
    <hyperlink ref="K123" r:id="rId354" xr:uid="{8ED3AFA0-243F-4D6D-A9DB-91A3D550FE2C}"/>
    <hyperlink ref="V123" r:id="rId355" xr:uid="{F8F8313B-A732-4DE5-AF98-EAA08CC1BD59}"/>
    <hyperlink ref="V122" r:id="rId356" xr:uid="{10CAF3D2-CC21-4B9E-AEA8-8633CAA2A68E}"/>
    <hyperlink ref="V124" r:id="rId357" xr:uid="{1FAAA672-450D-475D-A93C-8B0955D7D5D5}"/>
    <hyperlink ref="K124" r:id="rId358" xr:uid="{B0A2CD4F-CEA2-4A37-9197-9D1BDCE9D01C}"/>
  </hyperlinks>
  <pageMargins left="0.7" right="0.7" top="0.75" bottom="0.75" header="0.3" footer="0.3"/>
  <legacyDrawing r:id="rId35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E4B-2CD4-473C-98D0-FA4E06E00FDF}">
  <sheetPr>
    <tabColor rgb="FFE6B53E"/>
    <pageSetUpPr fitToPage="1"/>
  </sheetPr>
  <dimension ref="A1:AQ270"/>
  <sheetViews>
    <sheetView topLeftCell="P1" zoomScale="130" zoomScaleNormal="130" workbookViewId="0">
      <selection activeCell="P1" sqref="P1"/>
    </sheetView>
  </sheetViews>
  <sheetFormatPr baseColWidth="10" defaultColWidth="9.109375" defaultRowHeight="12" customHeight="1"/>
  <cols>
    <col min="1" max="1" width="25.44140625" customWidth="1"/>
    <col min="2" max="2" width="15.88671875" customWidth="1"/>
    <col min="3" max="3" width="28.5546875" customWidth="1"/>
    <col min="4" max="4" width="21.5546875" style="155" customWidth="1"/>
    <col min="5" max="5" width="12.44140625" style="155" customWidth="1"/>
    <col min="6" max="6" width="16" customWidth="1"/>
    <col min="7" max="7" width="11.5546875" customWidth="1"/>
    <col min="8" max="8" width="33.44140625" style="2" customWidth="1"/>
    <col min="9" max="9" width="3" style="2" customWidth="1"/>
    <col min="10" max="10" width="16.33203125" style="155" customWidth="1"/>
    <col min="11" max="11" width="14" style="2" customWidth="1"/>
    <col min="12" max="12" width="7.44140625" style="2" customWidth="1"/>
    <col min="13" max="13" width="14" style="280" customWidth="1"/>
    <col min="14" max="14" width="10.5546875" style="280" customWidth="1"/>
    <col min="15" max="15" width="22" style="1" customWidth="1"/>
    <col min="16" max="16" width="9.109375" style="102" customWidth="1"/>
    <col min="17" max="17" width="60.109375" style="1" customWidth="1"/>
    <col min="18" max="18" width="71.5546875" customWidth="1"/>
    <col min="19" max="19" width="55.5546875" customWidth="1"/>
    <col min="20" max="20" width="15" style="102" customWidth="1"/>
    <col min="21" max="21" width="28.5546875" style="102" customWidth="1"/>
    <col min="22" max="22" width="16.6640625" style="102" customWidth="1"/>
    <col min="23" max="23" width="23.44140625" style="102" customWidth="1"/>
    <col min="24" max="24" width="16" style="304" customWidth="1"/>
    <col min="25" max="25" width="9.109375" style="306" customWidth="1"/>
    <col min="26" max="26" width="19" style="307" customWidth="1"/>
    <col min="27" max="27" width="10.88671875" style="306" customWidth="1"/>
    <col min="28" max="28" width="11.109375" customWidth="1"/>
    <col min="29" max="30" width="13.6640625" customWidth="1"/>
    <col min="31" max="31" width="14.6640625" customWidth="1"/>
    <col min="32" max="32" width="18.6640625" customWidth="1"/>
    <col min="33" max="33" width="12.109375" customWidth="1"/>
    <col min="34" max="35" width="11.44140625" customWidth="1"/>
    <col min="36" max="36" width="36.5546875" bestFit="1" customWidth="1"/>
    <col min="37" max="266" width="11.44140625" customWidth="1"/>
  </cols>
  <sheetData>
    <row r="1" spans="1:43" s="3" customFormat="1" ht="30.9" customHeight="1">
      <c r="A1" s="251" t="s">
        <v>1</v>
      </c>
      <c r="B1" s="251" t="s">
        <v>2</v>
      </c>
      <c r="C1" s="251" t="s">
        <v>3</v>
      </c>
      <c r="D1" s="266" t="s">
        <v>4</v>
      </c>
      <c r="E1" s="266" t="s">
        <v>5</v>
      </c>
      <c r="F1" s="251" t="s">
        <v>6</v>
      </c>
      <c r="G1" s="251" t="s">
        <v>7</v>
      </c>
      <c r="H1" s="251" t="s">
        <v>8</v>
      </c>
      <c r="I1" s="251"/>
      <c r="J1" s="251" t="s">
        <v>9</v>
      </c>
      <c r="K1" s="251" t="s">
        <v>2016</v>
      </c>
      <c r="L1" s="251"/>
      <c r="M1" s="251" t="s">
        <v>2017</v>
      </c>
      <c r="N1" s="251"/>
      <c r="O1" s="251" t="s">
        <v>10</v>
      </c>
      <c r="P1" s="266" t="s">
        <v>12</v>
      </c>
      <c r="Q1" s="251" t="s">
        <v>13</v>
      </c>
      <c r="R1" s="251" t="s">
        <v>2018</v>
      </c>
      <c r="S1" s="251" t="s">
        <v>2019</v>
      </c>
      <c r="T1" s="251" t="s">
        <v>14</v>
      </c>
      <c r="U1" s="251" t="s">
        <v>15</v>
      </c>
      <c r="V1" s="251" t="s">
        <v>16</v>
      </c>
      <c r="W1" s="251" t="s">
        <v>17</v>
      </c>
      <c r="X1" s="251" t="s">
        <v>18</v>
      </c>
      <c r="Y1" s="251" t="s">
        <v>19</v>
      </c>
      <c r="Z1" s="251" t="s">
        <v>20</v>
      </c>
      <c r="AA1" s="251" t="s">
        <v>21</v>
      </c>
      <c r="AB1" s="251" t="s">
        <v>22</v>
      </c>
      <c r="AC1" s="251" t="s">
        <v>23</v>
      </c>
      <c r="AD1" s="251" t="s">
        <v>24</v>
      </c>
      <c r="AE1" s="251" t="s">
        <v>25</v>
      </c>
      <c r="AF1" s="251" t="s">
        <v>26</v>
      </c>
      <c r="AG1" s="251" t="s">
        <v>27</v>
      </c>
      <c r="AH1" s="281" t="s">
        <v>2020</v>
      </c>
      <c r="AI1" s="281" t="s">
        <v>2021</v>
      </c>
      <c r="AJ1" s="281" t="s">
        <v>2022</v>
      </c>
      <c r="AK1" s="281" t="s">
        <v>26</v>
      </c>
      <c r="AL1" s="281" t="s">
        <v>2023</v>
      </c>
      <c r="AM1" s="281" t="s">
        <v>2024</v>
      </c>
      <c r="AN1" s="281" t="s">
        <v>2025</v>
      </c>
      <c r="AO1" s="281" t="s">
        <v>2026</v>
      </c>
      <c r="AP1" s="281" t="s">
        <v>2027</v>
      </c>
      <c r="AQ1" s="281" t="s">
        <v>2028</v>
      </c>
    </row>
    <row r="2" spans="1:43" ht="12" customHeight="1">
      <c r="A2" s="9" t="s">
        <v>453</v>
      </c>
      <c r="B2" s="9" t="s">
        <v>28</v>
      </c>
      <c r="C2" s="9" t="s">
        <v>55</v>
      </c>
      <c r="D2" s="359" t="s">
        <v>454</v>
      </c>
      <c r="E2" s="324" t="s">
        <v>455</v>
      </c>
      <c r="F2" s="10" t="s">
        <v>130</v>
      </c>
      <c r="G2" s="460" t="s">
        <v>456</v>
      </c>
      <c r="H2" s="9" t="s">
        <v>457</v>
      </c>
      <c r="I2" s="9"/>
      <c r="J2" s="10">
        <v>32190797</v>
      </c>
      <c r="K2" s="100" t="s">
        <v>2029</v>
      </c>
      <c r="L2" s="9" t="s">
        <v>2030</v>
      </c>
      <c r="M2" s="276" t="s">
        <v>2031</v>
      </c>
      <c r="N2" s="282">
        <v>45686</v>
      </c>
      <c r="O2" s="163" t="s">
        <v>458</v>
      </c>
      <c r="P2" s="141" t="s">
        <v>459</v>
      </c>
      <c r="Q2" s="110" t="s">
        <v>460</v>
      </c>
      <c r="R2" s="110"/>
      <c r="S2" s="110"/>
      <c r="T2" s="10">
        <v>13</v>
      </c>
      <c r="U2" s="10" t="s">
        <v>35</v>
      </c>
      <c r="V2" s="10"/>
      <c r="W2" s="130">
        <v>202300000000302</v>
      </c>
      <c r="X2" s="53">
        <v>12100000</v>
      </c>
      <c r="Y2" s="92" t="s">
        <v>122</v>
      </c>
      <c r="Z2" s="126">
        <v>45674</v>
      </c>
      <c r="AA2" s="92"/>
      <c r="AB2" s="69">
        <v>11</v>
      </c>
      <c r="AC2" s="32">
        <v>0</v>
      </c>
      <c r="AD2" s="32">
        <v>0</v>
      </c>
      <c r="AE2" s="32">
        <f>+((X2/30)*AA2)+(X2*AB2)</f>
        <v>133100000</v>
      </c>
      <c r="AF2" s="304">
        <f t="shared" ref="AF2:AF18" si="0">+((X2/30)*AA2)+(X2*AB2)</f>
        <v>133100000</v>
      </c>
      <c r="AG2" s="83">
        <f t="shared" ref="AG2:AG18" si="1">+AC2+AD2+AE2-AF2</f>
        <v>0</v>
      </c>
    </row>
    <row r="3" spans="1:43" ht="12" customHeight="1">
      <c r="A3" s="9" t="s">
        <v>453</v>
      </c>
      <c r="B3" s="9" t="s">
        <v>28</v>
      </c>
      <c r="C3" s="9" t="s">
        <v>155</v>
      </c>
      <c r="D3" s="362" t="s">
        <v>461</v>
      </c>
      <c r="E3" s="325" t="s">
        <v>462</v>
      </c>
      <c r="F3" s="10" t="s">
        <v>58</v>
      </c>
      <c r="G3" s="460" t="s">
        <v>456</v>
      </c>
      <c r="H3" s="9" t="s">
        <v>463</v>
      </c>
      <c r="I3" s="9"/>
      <c r="J3" s="10">
        <v>52985049</v>
      </c>
      <c r="K3" s="100" t="s">
        <v>2029</v>
      </c>
      <c r="L3" s="9" t="s">
        <v>2030</v>
      </c>
      <c r="M3" s="276" t="s">
        <v>2031</v>
      </c>
      <c r="N3" s="282">
        <v>45685</v>
      </c>
      <c r="O3" s="163" t="s">
        <v>464</v>
      </c>
      <c r="P3" s="156" t="s">
        <v>465</v>
      </c>
      <c r="Q3" s="320" t="s">
        <v>460</v>
      </c>
      <c r="R3" s="320"/>
      <c r="S3" s="320"/>
      <c r="T3" s="10">
        <v>13</v>
      </c>
      <c r="U3" s="10" t="s">
        <v>35</v>
      </c>
      <c r="V3" s="10"/>
      <c r="W3" s="130">
        <v>202300000000302</v>
      </c>
      <c r="X3" s="32">
        <v>12100000</v>
      </c>
      <c r="Y3" s="92" t="s">
        <v>122</v>
      </c>
      <c r="Z3" s="126">
        <v>45670</v>
      </c>
      <c r="AA3" s="92"/>
      <c r="AB3" s="69">
        <v>11</v>
      </c>
      <c r="AC3" s="32">
        <v>0</v>
      </c>
      <c r="AD3" s="32">
        <v>0</v>
      </c>
      <c r="AE3" s="32">
        <f>+((X3/30)*AA3)+(X3*AB3)</f>
        <v>133100000</v>
      </c>
      <c r="AF3" s="304">
        <f t="shared" si="0"/>
        <v>133100000</v>
      </c>
      <c r="AG3" s="83">
        <f t="shared" si="1"/>
        <v>0</v>
      </c>
    </row>
    <row r="4" spans="1:43" ht="12" customHeight="1">
      <c r="A4" s="9" t="s">
        <v>274</v>
      </c>
      <c r="B4" s="9" t="s">
        <v>155</v>
      </c>
      <c r="C4" s="9" t="s">
        <v>155</v>
      </c>
      <c r="D4" s="112" t="s">
        <v>295</v>
      </c>
      <c r="E4" s="321" t="s">
        <v>2032</v>
      </c>
      <c r="F4" s="10" t="s">
        <v>58</v>
      </c>
      <c r="G4" s="460" t="s">
        <v>277</v>
      </c>
      <c r="H4" s="335" t="s">
        <v>297</v>
      </c>
      <c r="I4" s="164"/>
      <c r="J4" s="10"/>
      <c r="K4" s="100" t="s">
        <v>2029</v>
      </c>
      <c r="L4" s="9" t="s">
        <v>2030</v>
      </c>
      <c r="M4" s="276" t="s">
        <v>2031</v>
      </c>
      <c r="N4" s="276" t="s">
        <v>2033</v>
      </c>
      <c r="O4" s="321" t="s">
        <v>298</v>
      </c>
      <c r="P4" s="141" t="s">
        <v>299</v>
      </c>
      <c r="Q4" s="319" t="s">
        <v>281</v>
      </c>
      <c r="R4" s="319"/>
      <c r="S4" s="319"/>
      <c r="T4" s="10">
        <v>14</v>
      </c>
      <c r="U4" s="10" t="s">
        <v>44</v>
      </c>
      <c r="V4" s="10" t="s">
        <v>114</v>
      </c>
      <c r="W4" s="132">
        <v>2021011000088</v>
      </c>
      <c r="X4" s="32">
        <v>6500000</v>
      </c>
      <c r="Y4" s="92" t="s">
        <v>67</v>
      </c>
      <c r="Z4" s="127">
        <v>45695</v>
      </c>
      <c r="AA4" s="93">
        <v>17</v>
      </c>
      <c r="AB4" s="69">
        <v>10</v>
      </c>
      <c r="AC4" s="32">
        <v>0</v>
      </c>
      <c r="AD4" s="32">
        <f>+((X4/30)*AA4)+(X4*AB4)</f>
        <v>68683333.333333328</v>
      </c>
      <c r="AE4" s="32">
        <v>0</v>
      </c>
      <c r="AF4" s="304">
        <f t="shared" si="0"/>
        <v>68683333.333333328</v>
      </c>
      <c r="AG4" s="83">
        <f t="shared" si="1"/>
        <v>0</v>
      </c>
    </row>
    <row r="5" spans="1:43" ht="12" customHeight="1">
      <c r="A5" s="7" t="s">
        <v>274</v>
      </c>
      <c r="B5" s="7" t="s">
        <v>155</v>
      </c>
      <c r="C5" s="9" t="s">
        <v>155</v>
      </c>
      <c r="D5" s="249" t="s">
        <v>300</v>
      </c>
      <c r="E5" s="321" t="s">
        <v>2034</v>
      </c>
      <c r="F5" s="10" t="s">
        <v>58</v>
      </c>
      <c r="G5" s="460" t="s">
        <v>277</v>
      </c>
      <c r="H5" s="164" t="s">
        <v>302</v>
      </c>
      <c r="I5" s="164"/>
      <c r="J5" s="10" t="s">
        <v>181</v>
      </c>
      <c r="K5" s="100" t="s">
        <v>2029</v>
      </c>
      <c r="L5" s="9" t="s">
        <v>2030</v>
      </c>
      <c r="M5" s="276" t="s">
        <v>2031</v>
      </c>
      <c r="N5" s="282"/>
      <c r="O5" s="321" t="s">
        <v>303</v>
      </c>
      <c r="P5" s="141" t="s">
        <v>304</v>
      </c>
      <c r="Q5" s="319" t="s">
        <v>281</v>
      </c>
      <c r="R5" s="319"/>
      <c r="S5" s="319"/>
      <c r="T5" s="10">
        <v>14</v>
      </c>
      <c r="U5" s="10" t="s">
        <v>44</v>
      </c>
      <c r="V5" s="10" t="s">
        <v>114</v>
      </c>
      <c r="W5" s="132">
        <v>2021011000088</v>
      </c>
      <c r="X5" s="32">
        <v>4100000</v>
      </c>
      <c r="Y5" s="92" t="s">
        <v>106</v>
      </c>
      <c r="Z5" s="127">
        <v>45702</v>
      </c>
      <c r="AA5" s="92">
        <v>17</v>
      </c>
      <c r="AB5" s="69">
        <v>10</v>
      </c>
      <c r="AC5" s="32">
        <v>0</v>
      </c>
      <c r="AD5" s="32">
        <f>+((X5/30)*AA5)+(X5*AB5)</f>
        <v>43323333.333333336</v>
      </c>
      <c r="AE5" s="32">
        <v>0</v>
      </c>
      <c r="AF5" s="304">
        <f t="shared" si="0"/>
        <v>43323333.333333336</v>
      </c>
      <c r="AG5" s="83">
        <f t="shared" si="1"/>
        <v>0</v>
      </c>
    </row>
    <row r="6" spans="1:43" ht="12" customHeight="1">
      <c r="A6" s="7" t="s">
        <v>427</v>
      </c>
      <c r="B6" s="9" t="s">
        <v>155</v>
      </c>
      <c r="C6" s="7" t="s">
        <v>155</v>
      </c>
      <c r="D6" s="86" t="s">
        <v>434</v>
      </c>
      <c r="E6" s="125" t="s">
        <v>435</v>
      </c>
      <c r="F6" s="10" t="s">
        <v>58</v>
      </c>
      <c r="G6" s="460" t="s">
        <v>430</v>
      </c>
      <c r="H6" s="9" t="s">
        <v>436</v>
      </c>
      <c r="I6" s="9"/>
      <c r="J6" s="10">
        <v>40327871</v>
      </c>
      <c r="K6" s="100" t="s">
        <v>2029</v>
      </c>
      <c r="L6" s="9" t="s">
        <v>2030</v>
      </c>
      <c r="M6" s="276" t="s">
        <v>2031</v>
      </c>
      <c r="N6" s="276"/>
      <c r="O6" s="321" t="s">
        <v>437</v>
      </c>
      <c r="P6" s="156" t="s">
        <v>438</v>
      </c>
      <c r="Q6" s="110" t="s">
        <v>281</v>
      </c>
      <c r="R6" s="110"/>
      <c r="S6" s="110"/>
      <c r="T6" s="10">
        <v>14</v>
      </c>
      <c r="U6" s="10" t="s">
        <v>44</v>
      </c>
      <c r="V6" s="10" t="s">
        <v>114</v>
      </c>
      <c r="W6" s="132">
        <v>2021011000088</v>
      </c>
      <c r="X6" s="287">
        <v>8500000</v>
      </c>
      <c r="Y6" s="288" t="s">
        <v>91</v>
      </c>
      <c r="Z6" s="289">
        <v>45681</v>
      </c>
      <c r="AA6" s="288">
        <v>17</v>
      </c>
      <c r="AB6" s="290">
        <v>8</v>
      </c>
      <c r="AC6" s="32">
        <v>0</v>
      </c>
      <c r="AD6" s="32">
        <f>+((X6/30)*AA6)+(X6*AB6)</f>
        <v>72816666.666666672</v>
      </c>
      <c r="AE6" s="32">
        <v>0</v>
      </c>
      <c r="AF6" s="304">
        <f t="shared" si="0"/>
        <v>72816666.666666672</v>
      </c>
      <c r="AG6" s="83">
        <f t="shared" si="1"/>
        <v>0</v>
      </c>
    </row>
    <row r="7" spans="1:43" ht="12" customHeight="1">
      <c r="A7" s="7" t="s">
        <v>453</v>
      </c>
      <c r="B7" s="9" t="s">
        <v>28</v>
      </c>
      <c r="C7" s="7" t="s">
        <v>155</v>
      </c>
      <c r="D7" s="360" t="s">
        <v>2035</v>
      </c>
      <c r="E7" s="142" t="s">
        <v>467</v>
      </c>
      <c r="F7" s="10" t="s">
        <v>58</v>
      </c>
      <c r="G7" s="460" t="s">
        <v>456</v>
      </c>
      <c r="H7" s="9" t="s">
        <v>468</v>
      </c>
      <c r="I7" s="9"/>
      <c r="J7" s="10">
        <v>52557167</v>
      </c>
      <c r="K7" s="100" t="s">
        <v>2029</v>
      </c>
      <c r="L7" s="9" t="s">
        <v>2030</v>
      </c>
      <c r="M7" s="276" t="s">
        <v>2031</v>
      </c>
      <c r="N7" s="282">
        <v>45686</v>
      </c>
      <c r="O7" s="163" t="s">
        <v>469</v>
      </c>
      <c r="P7" s="141" t="s">
        <v>470</v>
      </c>
      <c r="Q7" s="110" t="s">
        <v>460</v>
      </c>
      <c r="R7" s="110"/>
      <c r="S7" s="110"/>
      <c r="T7" s="10">
        <v>13</v>
      </c>
      <c r="U7" s="10" t="s">
        <v>35</v>
      </c>
      <c r="V7" s="10"/>
      <c r="W7" s="130">
        <v>202300000000302</v>
      </c>
      <c r="X7" s="32">
        <v>11000000</v>
      </c>
      <c r="Y7" s="92" t="s">
        <v>122</v>
      </c>
      <c r="Z7" s="126">
        <v>45674</v>
      </c>
      <c r="AA7" s="92"/>
      <c r="AB7" s="69">
        <v>11</v>
      </c>
      <c r="AC7" s="32">
        <v>0</v>
      </c>
      <c r="AD7" s="32">
        <v>0</v>
      </c>
      <c r="AE7" s="32">
        <f>+((X7/30)*AA7)+(X7*AB7)</f>
        <v>121000000</v>
      </c>
      <c r="AF7" s="304">
        <f t="shared" si="0"/>
        <v>121000000</v>
      </c>
      <c r="AG7" s="83">
        <f t="shared" si="1"/>
        <v>0</v>
      </c>
    </row>
    <row r="8" spans="1:43" ht="12" customHeight="1">
      <c r="A8" s="3" t="s">
        <v>453</v>
      </c>
      <c r="B8" s="3" t="s">
        <v>28</v>
      </c>
      <c r="C8" s="3" t="s">
        <v>155</v>
      </c>
      <c r="D8" s="359" t="s">
        <v>476</v>
      </c>
      <c r="E8" s="142" t="s">
        <v>477</v>
      </c>
      <c r="F8" s="10" t="s">
        <v>58</v>
      </c>
      <c r="G8" s="460" t="s">
        <v>456</v>
      </c>
      <c r="H8" s="9" t="s">
        <v>478</v>
      </c>
      <c r="I8" s="9"/>
      <c r="J8" s="10">
        <v>41756554</v>
      </c>
      <c r="K8" s="100" t="s">
        <v>2029</v>
      </c>
      <c r="L8" s="9" t="s">
        <v>2030</v>
      </c>
      <c r="M8" s="276" t="s">
        <v>2031</v>
      </c>
      <c r="N8" s="282">
        <v>45691</v>
      </c>
      <c r="O8" s="163" t="s">
        <v>479</v>
      </c>
      <c r="P8" s="141" t="s">
        <v>480</v>
      </c>
      <c r="Q8" s="194" t="s">
        <v>460</v>
      </c>
      <c r="R8" s="194"/>
      <c r="S8" s="194"/>
      <c r="T8" s="10">
        <v>13</v>
      </c>
      <c r="U8" s="10" t="s">
        <v>35</v>
      </c>
      <c r="V8" s="10"/>
      <c r="W8" s="130">
        <v>202300000000302</v>
      </c>
      <c r="X8" s="32">
        <v>7100000</v>
      </c>
      <c r="Y8" s="92" t="s">
        <v>106</v>
      </c>
      <c r="Z8" s="127">
        <v>45702</v>
      </c>
      <c r="AA8" s="92">
        <v>17</v>
      </c>
      <c r="AB8" s="69">
        <v>10</v>
      </c>
      <c r="AC8" s="32">
        <v>0</v>
      </c>
      <c r="AD8" s="32">
        <v>0</v>
      </c>
      <c r="AE8" s="32">
        <f>+((X8/30)*AA8)+(X8*AB8)</f>
        <v>75023333.333333328</v>
      </c>
      <c r="AF8" s="304">
        <f t="shared" si="0"/>
        <v>75023333.333333328</v>
      </c>
      <c r="AG8" s="83">
        <f t="shared" si="1"/>
        <v>0</v>
      </c>
    </row>
    <row r="9" spans="1:43" ht="12" customHeight="1">
      <c r="A9" s="9" t="s">
        <v>453</v>
      </c>
      <c r="B9" s="9" t="s">
        <v>28</v>
      </c>
      <c r="C9" s="9" t="s">
        <v>155</v>
      </c>
      <c r="D9" s="144" t="s">
        <v>481</v>
      </c>
      <c r="E9" s="142" t="s">
        <v>482</v>
      </c>
      <c r="F9" s="10" t="s">
        <v>58</v>
      </c>
      <c r="G9" s="460" t="s">
        <v>456</v>
      </c>
      <c r="H9" s="9" t="s">
        <v>483</v>
      </c>
      <c r="I9" s="9"/>
      <c r="J9" s="10">
        <v>74380539</v>
      </c>
      <c r="K9" s="100" t="s">
        <v>2029</v>
      </c>
      <c r="L9" s="9"/>
      <c r="M9" s="276" t="s">
        <v>2031</v>
      </c>
      <c r="N9" s="276" t="s">
        <v>2017</v>
      </c>
      <c r="O9" s="163" t="s">
        <v>484</v>
      </c>
      <c r="P9" s="16" t="s">
        <v>485</v>
      </c>
      <c r="Q9" s="9" t="s">
        <v>460</v>
      </c>
      <c r="R9" s="9"/>
      <c r="S9" s="9"/>
      <c r="T9" s="10">
        <v>13</v>
      </c>
      <c r="U9" s="10" t="s">
        <v>35</v>
      </c>
      <c r="V9" s="10"/>
      <c r="W9" s="130">
        <v>202300000000302</v>
      </c>
      <c r="X9" s="32">
        <v>10000000</v>
      </c>
      <c r="Y9" s="92" t="s">
        <v>67</v>
      </c>
      <c r="Z9" s="127">
        <v>45695</v>
      </c>
      <c r="AA9" s="93">
        <v>24</v>
      </c>
      <c r="AB9" s="69">
        <v>10</v>
      </c>
      <c r="AC9" s="32">
        <v>0</v>
      </c>
      <c r="AD9" s="32">
        <v>0</v>
      </c>
      <c r="AE9" s="32">
        <f>+((X9/30)*AA9)+(X9*AB9)</f>
        <v>108000000</v>
      </c>
      <c r="AF9" s="304">
        <f t="shared" si="0"/>
        <v>108000000</v>
      </c>
      <c r="AG9" s="83">
        <f t="shared" si="1"/>
        <v>0</v>
      </c>
    </row>
    <row r="10" spans="1:43" ht="12" customHeight="1">
      <c r="A10" s="3" t="s">
        <v>28</v>
      </c>
      <c r="B10" s="9" t="s">
        <v>28</v>
      </c>
      <c r="C10" s="3" t="s">
        <v>28</v>
      </c>
      <c r="D10" s="211" t="s">
        <v>2036</v>
      </c>
      <c r="E10" s="211" t="s">
        <v>41</v>
      </c>
      <c r="F10" s="10"/>
      <c r="G10" s="461" t="s">
        <v>31</v>
      </c>
      <c r="H10" s="8"/>
      <c r="I10" s="8"/>
      <c r="J10" s="10">
        <v>52485063</v>
      </c>
      <c r="K10" s="100" t="s">
        <v>2029</v>
      </c>
      <c r="L10" s="9"/>
      <c r="M10" s="10" t="s">
        <v>2031</v>
      </c>
      <c r="N10" s="9"/>
      <c r="O10" s="320" t="s">
        <v>42</v>
      </c>
      <c r="P10" s="141" t="s">
        <v>43</v>
      </c>
      <c r="Q10" s="110" t="s">
        <v>34</v>
      </c>
      <c r="R10" s="110"/>
      <c r="S10" s="110"/>
      <c r="T10" s="10">
        <v>3</v>
      </c>
      <c r="U10" s="10" t="s">
        <v>44</v>
      </c>
      <c r="V10" s="10"/>
      <c r="W10" s="132">
        <v>2021011000088</v>
      </c>
      <c r="X10" s="32">
        <v>11000000</v>
      </c>
      <c r="Y10" s="92" t="s">
        <v>36</v>
      </c>
      <c r="Z10" s="126">
        <v>45670</v>
      </c>
      <c r="AA10" s="92">
        <v>18</v>
      </c>
      <c r="AB10" s="69">
        <v>11</v>
      </c>
      <c r="AC10" s="32">
        <v>0</v>
      </c>
      <c r="AD10" s="32">
        <f>+((X10/30)*AA10)+(X10*AB10)</f>
        <v>127600000</v>
      </c>
      <c r="AE10" s="32">
        <v>0</v>
      </c>
      <c r="AF10" s="304">
        <f t="shared" si="0"/>
        <v>127600000</v>
      </c>
      <c r="AG10" s="83">
        <f t="shared" si="1"/>
        <v>0</v>
      </c>
    </row>
    <row r="11" spans="1:43" ht="12" customHeight="1">
      <c r="A11" s="7" t="s">
        <v>54</v>
      </c>
      <c r="B11" s="9" t="s">
        <v>28</v>
      </c>
      <c r="C11" s="7" t="s">
        <v>55</v>
      </c>
      <c r="D11" s="118" t="s">
        <v>56</v>
      </c>
      <c r="E11" s="118" t="s">
        <v>57</v>
      </c>
      <c r="F11" s="10" t="s">
        <v>58</v>
      </c>
      <c r="G11" s="461" t="s">
        <v>31</v>
      </c>
      <c r="H11" s="8"/>
      <c r="I11" s="8"/>
      <c r="J11" s="10"/>
      <c r="K11" s="100" t="s">
        <v>2029</v>
      </c>
      <c r="L11" s="9"/>
      <c r="M11" s="10" t="s">
        <v>2031</v>
      </c>
      <c r="N11" s="9"/>
      <c r="O11" s="320" t="s">
        <v>2037</v>
      </c>
      <c r="P11" s="141" t="s">
        <v>60</v>
      </c>
      <c r="Q11" s="319" t="s">
        <v>61</v>
      </c>
      <c r="R11" s="110"/>
      <c r="S11" s="110"/>
      <c r="T11" s="10" t="s">
        <v>62</v>
      </c>
      <c r="U11" s="10" t="s">
        <v>35</v>
      </c>
      <c r="V11" s="10"/>
      <c r="W11" s="130">
        <v>202300000000302</v>
      </c>
      <c r="X11" s="32">
        <v>4500000</v>
      </c>
      <c r="Y11" s="92" t="s">
        <v>36</v>
      </c>
      <c r="Z11" s="126">
        <v>45670</v>
      </c>
      <c r="AA11" s="92">
        <v>17</v>
      </c>
      <c r="AB11" s="69">
        <v>10</v>
      </c>
      <c r="AC11" s="32">
        <v>0</v>
      </c>
      <c r="AD11" s="32">
        <v>0</v>
      </c>
      <c r="AE11" s="226">
        <f>+((X11/30)*AA11)+(X11*AB11)</f>
        <v>47550000</v>
      </c>
      <c r="AF11" s="304">
        <f t="shared" si="0"/>
        <v>47550000</v>
      </c>
      <c r="AG11" s="83">
        <f t="shared" si="1"/>
        <v>0</v>
      </c>
    </row>
    <row r="12" spans="1:43" ht="12" customHeight="1">
      <c r="A12" s="7" t="s">
        <v>366</v>
      </c>
      <c r="B12" s="9" t="s">
        <v>28</v>
      </c>
      <c r="C12" s="9" t="s">
        <v>55</v>
      </c>
      <c r="D12" s="243" t="s">
        <v>375</v>
      </c>
      <c r="E12" s="243" t="s">
        <v>376</v>
      </c>
      <c r="F12" s="10" t="s">
        <v>58</v>
      </c>
      <c r="G12" s="460" t="s">
        <v>369</v>
      </c>
      <c r="H12" s="9" t="s">
        <v>377</v>
      </c>
      <c r="I12" s="9"/>
      <c r="J12" s="10">
        <v>53066612</v>
      </c>
      <c r="K12" s="100" t="s">
        <v>2029</v>
      </c>
      <c r="L12" s="9"/>
      <c r="M12" s="10" t="s">
        <v>2031</v>
      </c>
      <c r="N12" s="9"/>
      <c r="O12" s="320" t="s">
        <v>366</v>
      </c>
      <c r="P12" s="156" t="s">
        <v>378</v>
      </c>
      <c r="Q12" s="3" t="s">
        <v>374</v>
      </c>
      <c r="R12" s="3"/>
      <c r="S12" s="3"/>
      <c r="T12" s="10">
        <v>11</v>
      </c>
      <c r="U12" s="10" t="s">
        <v>44</v>
      </c>
      <c r="V12" s="10"/>
      <c r="W12" s="132">
        <v>2021011000088</v>
      </c>
      <c r="X12" s="32">
        <v>12100000</v>
      </c>
      <c r="Y12" s="92" t="s">
        <v>36</v>
      </c>
      <c r="Z12" s="126">
        <v>45670</v>
      </c>
      <c r="AA12" s="92">
        <v>18</v>
      </c>
      <c r="AB12" s="69">
        <v>11</v>
      </c>
      <c r="AC12" s="32">
        <v>0</v>
      </c>
      <c r="AD12" s="32">
        <f>+((X12/30)*AA12)+(X12*AB12)</f>
        <v>140360000</v>
      </c>
      <c r="AE12" s="32">
        <v>0</v>
      </c>
      <c r="AF12" s="304">
        <f t="shared" si="0"/>
        <v>140360000</v>
      </c>
      <c r="AG12" s="83">
        <f t="shared" si="1"/>
        <v>0</v>
      </c>
    </row>
    <row r="13" spans="1:43" ht="12" customHeight="1">
      <c r="A13" s="3" t="s">
        <v>486</v>
      </c>
      <c r="B13" s="3" t="s">
        <v>28</v>
      </c>
      <c r="C13" s="3" t="s">
        <v>69</v>
      </c>
      <c r="D13" s="243" t="s">
        <v>494</v>
      </c>
      <c r="E13" s="100" t="s">
        <v>495</v>
      </c>
      <c r="F13" s="10" t="s">
        <v>58</v>
      </c>
      <c r="G13" s="460" t="s">
        <v>489</v>
      </c>
      <c r="H13" s="9"/>
      <c r="I13" s="9"/>
      <c r="J13" s="10">
        <v>1032471045</v>
      </c>
      <c r="K13" s="100" t="s">
        <v>2029</v>
      </c>
      <c r="L13" s="9"/>
      <c r="M13" s="10" t="s">
        <v>2031</v>
      </c>
      <c r="N13" s="9"/>
      <c r="O13" s="369" t="s">
        <v>486</v>
      </c>
      <c r="P13" s="141" t="s">
        <v>496</v>
      </c>
      <c r="Q13" s="332" t="s">
        <v>493</v>
      </c>
      <c r="R13" s="332"/>
      <c r="S13" s="332"/>
      <c r="T13" s="10">
        <v>12</v>
      </c>
      <c r="U13" s="10" t="s">
        <v>35</v>
      </c>
      <c r="V13" s="10"/>
      <c r="W13" s="130">
        <v>202300000000302</v>
      </c>
      <c r="X13" s="140">
        <v>15000000</v>
      </c>
      <c r="Y13" s="92" t="s">
        <v>36</v>
      </c>
      <c r="Z13" s="126">
        <v>45670</v>
      </c>
      <c r="AA13" s="92">
        <v>18</v>
      </c>
      <c r="AB13" s="69">
        <v>11</v>
      </c>
      <c r="AC13" s="32">
        <v>0</v>
      </c>
      <c r="AD13" s="32">
        <v>0</v>
      </c>
      <c r="AE13" s="68">
        <f>+((X13/30)*AA13)+(X13*AB13)</f>
        <v>174000000</v>
      </c>
      <c r="AF13" s="304">
        <f t="shared" si="0"/>
        <v>174000000</v>
      </c>
      <c r="AG13" s="83">
        <f t="shared" si="1"/>
        <v>0</v>
      </c>
    </row>
    <row r="14" spans="1:43" ht="12" customHeight="1">
      <c r="A14" s="7" t="s">
        <v>486</v>
      </c>
      <c r="B14" s="9" t="s">
        <v>28</v>
      </c>
      <c r="C14" s="9" t="s">
        <v>55</v>
      </c>
      <c r="D14" s="118" t="s">
        <v>511</v>
      </c>
      <c r="E14" s="166" t="s">
        <v>512</v>
      </c>
      <c r="F14" s="10" t="s">
        <v>58</v>
      </c>
      <c r="G14" s="460" t="s">
        <v>489</v>
      </c>
      <c r="H14" s="9" t="s">
        <v>508</v>
      </c>
      <c r="I14" s="9"/>
      <c r="J14" s="10">
        <v>1010203246</v>
      </c>
      <c r="K14" s="100" t="s">
        <v>2029</v>
      </c>
      <c r="L14" s="9"/>
      <c r="M14" s="510" t="s">
        <v>2031</v>
      </c>
      <c r="N14" s="9"/>
      <c r="O14" s="511" t="s">
        <v>513</v>
      </c>
      <c r="P14" s="512" t="s">
        <v>514</v>
      </c>
      <c r="Q14" s="194" t="s">
        <v>493</v>
      </c>
      <c r="R14" s="194"/>
      <c r="S14" s="194"/>
      <c r="T14" s="10">
        <v>12</v>
      </c>
      <c r="U14" s="10" t="s">
        <v>35</v>
      </c>
      <c r="V14" s="10"/>
      <c r="W14" s="130">
        <v>202300000000302</v>
      </c>
      <c r="X14" s="140">
        <v>7800000</v>
      </c>
      <c r="Y14" s="92" t="s">
        <v>122</v>
      </c>
      <c r="Z14" s="126">
        <v>45674</v>
      </c>
      <c r="AA14" s="92">
        <v>14</v>
      </c>
      <c r="AB14" s="69">
        <v>11</v>
      </c>
      <c r="AC14" s="32">
        <v>0</v>
      </c>
      <c r="AD14" s="32">
        <v>0</v>
      </c>
      <c r="AE14" s="68">
        <f>+((X14/30)*AA14)+(X14*AB14)</f>
        <v>89440000</v>
      </c>
      <c r="AF14" s="304">
        <f t="shared" si="0"/>
        <v>89440000</v>
      </c>
      <c r="AG14" s="83">
        <f t="shared" si="1"/>
        <v>0</v>
      </c>
    </row>
    <row r="15" spans="1:43" ht="13.5" customHeight="1">
      <c r="A15" s="9" t="s">
        <v>274</v>
      </c>
      <c r="B15" s="7" t="s">
        <v>155</v>
      </c>
      <c r="C15" s="7" t="s">
        <v>155</v>
      </c>
      <c r="D15" s="86" t="s">
        <v>282</v>
      </c>
      <c r="E15" s="118" t="s">
        <v>283</v>
      </c>
      <c r="F15" s="10" t="s">
        <v>58</v>
      </c>
      <c r="G15" s="460" t="s">
        <v>277</v>
      </c>
      <c r="H15" s="9" t="s">
        <v>284</v>
      </c>
      <c r="I15" s="9"/>
      <c r="J15" s="10">
        <v>1032484549</v>
      </c>
      <c r="K15" s="100" t="s">
        <v>2029</v>
      </c>
      <c r="L15" s="7"/>
      <c r="M15" s="553" t="s">
        <v>2038</v>
      </c>
      <c r="N15" s="502" t="s">
        <v>2039</v>
      </c>
      <c r="O15" s="544" t="s">
        <v>2040</v>
      </c>
      <c r="P15" s="545" t="s">
        <v>286</v>
      </c>
      <c r="Q15" s="445" t="s">
        <v>281</v>
      </c>
      <c r="R15" s="561" t="s">
        <v>2041</v>
      </c>
      <c r="S15" s="503" t="s">
        <v>2042</v>
      </c>
      <c r="T15" s="10">
        <v>14</v>
      </c>
      <c r="U15" s="10" t="s">
        <v>44</v>
      </c>
      <c r="V15" s="10" t="s">
        <v>114</v>
      </c>
      <c r="W15" s="132">
        <v>2021011000088</v>
      </c>
      <c r="X15" s="32">
        <v>4100000</v>
      </c>
      <c r="Y15" s="92" t="s">
        <v>67</v>
      </c>
      <c r="Z15" s="127">
        <v>45695</v>
      </c>
      <c r="AA15" s="93">
        <v>24</v>
      </c>
      <c r="AB15" s="69">
        <v>10</v>
      </c>
      <c r="AC15" s="32">
        <v>0</v>
      </c>
      <c r="AD15" s="32">
        <f>+((X15/30)*AA15)+(X15*AB15)</f>
        <v>44280000</v>
      </c>
      <c r="AE15" s="32">
        <v>0</v>
      </c>
      <c r="AF15" s="304">
        <f t="shared" si="0"/>
        <v>44280000</v>
      </c>
      <c r="AG15" s="83">
        <f t="shared" si="1"/>
        <v>0</v>
      </c>
    </row>
    <row r="16" spans="1:43" s="579" customFormat="1" ht="12.75" customHeight="1">
      <c r="A16" s="323" t="s">
        <v>222</v>
      </c>
      <c r="B16" s="323" t="s">
        <v>155</v>
      </c>
      <c r="C16" s="563" t="s">
        <v>155</v>
      </c>
      <c r="D16" s="563" t="s">
        <v>255</v>
      </c>
      <c r="E16" s="564" t="s">
        <v>256</v>
      </c>
      <c r="F16" s="565" t="s">
        <v>58</v>
      </c>
      <c r="G16" s="566" t="s">
        <v>225</v>
      </c>
      <c r="H16" s="323" t="s">
        <v>248</v>
      </c>
      <c r="I16" s="323"/>
      <c r="J16" s="565"/>
      <c r="K16" s="100" t="s">
        <v>2029</v>
      </c>
      <c r="L16" s="9" t="s">
        <v>2030</v>
      </c>
      <c r="M16" s="567" t="s">
        <v>2017</v>
      </c>
      <c r="N16" s="371" t="s">
        <v>69</v>
      </c>
      <c r="O16" s="568" t="s">
        <v>2043</v>
      </c>
      <c r="P16" s="569" t="s">
        <v>258</v>
      </c>
      <c r="Q16" s="568" t="s">
        <v>229</v>
      </c>
      <c r="R16" s="570" t="s">
        <v>2044</v>
      </c>
      <c r="S16" s="571" t="s">
        <v>2045</v>
      </c>
      <c r="T16" s="565">
        <v>8</v>
      </c>
      <c r="U16" s="565" t="s">
        <v>35</v>
      </c>
      <c r="V16" s="565" t="s">
        <v>230</v>
      </c>
      <c r="W16" s="572">
        <v>202300000000302</v>
      </c>
      <c r="X16" s="573">
        <v>10400000</v>
      </c>
      <c r="Y16" s="574" t="s">
        <v>139</v>
      </c>
      <c r="Z16" s="575">
        <v>45709</v>
      </c>
      <c r="AA16" s="574">
        <v>5</v>
      </c>
      <c r="AB16" s="576">
        <v>10</v>
      </c>
      <c r="AC16" s="573">
        <v>0</v>
      </c>
      <c r="AD16" s="573">
        <v>0</v>
      </c>
      <c r="AE16" s="573">
        <f>+((X16/30)*AA16)+(X16*AB16)</f>
        <v>105733333.33333333</v>
      </c>
      <c r="AF16" s="577">
        <f t="shared" si="0"/>
        <v>105733333.33333333</v>
      </c>
      <c r="AG16" s="578">
        <f t="shared" si="1"/>
        <v>0</v>
      </c>
    </row>
    <row r="17" spans="1:33" ht="39.6" customHeight="1">
      <c r="A17" s="7" t="s">
        <v>582</v>
      </c>
      <c r="B17" s="9" t="s">
        <v>2046</v>
      </c>
      <c r="C17" s="7" t="s">
        <v>55</v>
      </c>
      <c r="D17" s="326" t="s">
        <v>2047</v>
      </c>
      <c r="E17" s="235" t="s">
        <v>2048</v>
      </c>
      <c r="F17" s="10"/>
      <c r="G17" s="460" t="s">
        <v>456</v>
      </c>
      <c r="H17" s="9"/>
      <c r="I17" s="9"/>
      <c r="J17" s="10"/>
      <c r="K17" s="100" t="s">
        <v>2029</v>
      </c>
      <c r="L17" s="7" t="s">
        <v>2030</v>
      </c>
      <c r="M17" s="553" t="s">
        <v>2038</v>
      </c>
      <c r="N17" s="504" t="s">
        <v>2049</v>
      </c>
      <c r="O17" s="546" t="s">
        <v>2050</v>
      </c>
      <c r="P17" s="545" t="s">
        <v>586</v>
      </c>
      <c r="Q17" s="445" t="s">
        <v>587</v>
      </c>
      <c r="R17" s="555" t="s">
        <v>2051</v>
      </c>
      <c r="S17" s="503" t="s">
        <v>2042</v>
      </c>
      <c r="T17" s="10"/>
      <c r="U17" s="10" t="s">
        <v>23</v>
      </c>
      <c r="V17" s="10"/>
      <c r="W17" s="132">
        <v>2022011000071</v>
      </c>
      <c r="X17" s="225">
        <v>9000000</v>
      </c>
      <c r="Y17" s="92" t="s">
        <v>91</v>
      </c>
      <c r="Z17" s="126">
        <v>45681</v>
      </c>
      <c r="AA17" s="92">
        <v>22</v>
      </c>
      <c r="AB17" s="69">
        <v>8</v>
      </c>
      <c r="AC17" s="201">
        <v>78633333</v>
      </c>
      <c r="AD17" s="32">
        <v>0</v>
      </c>
      <c r="AE17" s="32">
        <v>0</v>
      </c>
      <c r="AF17" s="304">
        <f t="shared" si="0"/>
        <v>78600000</v>
      </c>
      <c r="AG17" s="83">
        <f t="shared" si="1"/>
        <v>33333</v>
      </c>
    </row>
    <row r="18" spans="1:33" ht="12" customHeight="1">
      <c r="A18" s="7" t="s">
        <v>162</v>
      </c>
      <c r="B18" s="9" t="s">
        <v>28</v>
      </c>
      <c r="C18" s="7" t="s">
        <v>55</v>
      </c>
      <c r="D18" s="212" t="s">
        <v>163</v>
      </c>
      <c r="E18" s="330" t="s">
        <v>2052</v>
      </c>
      <c r="F18" s="10" t="s">
        <v>58</v>
      </c>
      <c r="G18" s="460" t="s">
        <v>165</v>
      </c>
      <c r="H18" s="9" t="s">
        <v>166</v>
      </c>
      <c r="I18" s="9"/>
      <c r="J18" s="10">
        <v>52539433</v>
      </c>
      <c r="K18" s="9" t="s">
        <v>2029</v>
      </c>
      <c r="L18" s="9"/>
      <c r="M18" s="526" t="s">
        <v>2031</v>
      </c>
      <c r="N18" s="11"/>
      <c r="O18" s="527" t="s">
        <v>167</v>
      </c>
      <c r="P18" s="156" t="s">
        <v>168</v>
      </c>
      <c r="Q18" s="528" t="s">
        <v>169</v>
      </c>
      <c r="R18" s="528"/>
      <c r="S18" s="110"/>
      <c r="T18" s="10">
        <v>7</v>
      </c>
      <c r="U18" s="10" t="s">
        <v>44</v>
      </c>
      <c r="V18" s="10" t="s">
        <v>114</v>
      </c>
      <c r="W18" s="132">
        <v>2021011000088</v>
      </c>
      <c r="X18" s="245">
        <v>11000000</v>
      </c>
      <c r="Y18" s="92" t="s">
        <v>91</v>
      </c>
      <c r="Z18" s="126">
        <v>45681</v>
      </c>
      <c r="AA18" s="92">
        <v>7</v>
      </c>
      <c r="AB18" s="69">
        <v>11</v>
      </c>
      <c r="AC18" s="32">
        <v>0</v>
      </c>
      <c r="AD18" s="245">
        <f>+((X18/30)*AA18)+(X18*AB18)</f>
        <v>123566666.66666667</v>
      </c>
      <c r="AE18" s="32">
        <v>0</v>
      </c>
      <c r="AF18" s="304">
        <f t="shared" si="0"/>
        <v>123566666.66666667</v>
      </c>
      <c r="AG18" s="83">
        <f t="shared" si="1"/>
        <v>0</v>
      </c>
    </row>
    <row r="19" spans="1:33" ht="12" customHeight="1">
      <c r="A19" s="158" t="s">
        <v>305</v>
      </c>
      <c r="B19" s="157" t="s">
        <v>155</v>
      </c>
      <c r="C19" s="158" t="s">
        <v>108</v>
      </c>
      <c r="D19" s="212" t="s">
        <v>306</v>
      </c>
      <c r="E19" s="610" t="s">
        <v>307</v>
      </c>
      <c r="F19" s="10" t="s">
        <v>58</v>
      </c>
      <c r="G19" s="460" t="s">
        <v>308</v>
      </c>
      <c r="H19" s="9" t="s">
        <v>284</v>
      </c>
      <c r="I19" s="9"/>
      <c r="J19" s="10">
        <v>80762842</v>
      </c>
      <c r="K19" s="9" t="s">
        <v>2029</v>
      </c>
      <c r="L19" s="9"/>
      <c r="M19" s="10" t="s">
        <v>2031</v>
      </c>
      <c r="N19" s="220"/>
      <c r="O19" s="243" t="s">
        <v>309</v>
      </c>
      <c r="P19" s="141" t="s">
        <v>310</v>
      </c>
      <c r="Q19" s="232" t="s">
        <v>311</v>
      </c>
      <c r="R19" s="232"/>
      <c r="S19" s="232"/>
      <c r="T19" s="10">
        <v>1</v>
      </c>
      <c r="U19" s="10" t="s">
        <v>44</v>
      </c>
      <c r="V19" s="10"/>
      <c r="W19" s="132">
        <v>2021011000088</v>
      </c>
      <c r="X19" s="32">
        <v>12100000</v>
      </c>
      <c r="Y19" s="92" t="s">
        <v>36</v>
      </c>
      <c r="Z19" s="126">
        <v>45670</v>
      </c>
      <c r="AA19" s="92">
        <v>18</v>
      </c>
      <c r="AB19" s="69">
        <v>11</v>
      </c>
      <c r="AC19" s="32">
        <v>0</v>
      </c>
      <c r="AD19" s="32">
        <f>+((X19/30)*AA19)+(X19*AB19)</f>
        <v>140360000</v>
      </c>
      <c r="AE19" s="32">
        <v>0</v>
      </c>
      <c r="AF19" s="304">
        <f t="shared" ref="AF19:AF50" si="2">+((X19/30)*AA19)+(X19*AB19)</f>
        <v>140360000</v>
      </c>
      <c r="AG19" s="83">
        <f t="shared" ref="AG19:AG50" si="3">+AC19+AD19+AE19-AF19</f>
        <v>0</v>
      </c>
    </row>
    <row r="20" spans="1:33" ht="12" customHeight="1">
      <c r="A20" s="7" t="s">
        <v>162</v>
      </c>
      <c r="B20" s="9" t="s">
        <v>28</v>
      </c>
      <c r="C20" s="3" t="s">
        <v>55</v>
      </c>
      <c r="D20" s="212" t="s">
        <v>170</v>
      </c>
      <c r="E20" s="331" t="s">
        <v>171</v>
      </c>
      <c r="F20" s="10" t="s">
        <v>58</v>
      </c>
      <c r="G20" s="460" t="s">
        <v>165</v>
      </c>
      <c r="H20" s="9" t="s">
        <v>166</v>
      </c>
      <c r="I20" s="9"/>
      <c r="J20" s="10">
        <v>1032461676</v>
      </c>
      <c r="K20" s="9" t="s">
        <v>2029</v>
      </c>
      <c r="L20" s="9"/>
      <c r="M20" s="10" t="s">
        <v>2031</v>
      </c>
      <c r="N20" s="11"/>
      <c r="O20" s="272" t="s">
        <v>172</v>
      </c>
      <c r="P20" s="141" t="s">
        <v>173</v>
      </c>
      <c r="Q20" s="144" t="s">
        <v>169</v>
      </c>
      <c r="R20" s="144"/>
      <c r="S20" s="144"/>
      <c r="T20" s="10">
        <v>7</v>
      </c>
      <c r="U20" s="10" t="s">
        <v>44</v>
      </c>
      <c r="V20" s="10" t="s">
        <v>114</v>
      </c>
      <c r="W20" s="132">
        <v>2021011000088</v>
      </c>
      <c r="X20" s="245">
        <v>5700000</v>
      </c>
      <c r="Y20" s="92" t="s">
        <v>36</v>
      </c>
      <c r="Z20" s="126">
        <v>45674</v>
      </c>
      <c r="AA20" s="92">
        <v>14</v>
      </c>
      <c r="AB20" s="69">
        <v>11</v>
      </c>
      <c r="AC20" s="32">
        <v>0</v>
      </c>
      <c r="AD20" s="245">
        <f>+((X20/30)*AA20)+(X20*AB20)</f>
        <v>65360000</v>
      </c>
      <c r="AE20" s="32">
        <v>0</v>
      </c>
      <c r="AF20" s="304">
        <f t="shared" si="2"/>
        <v>65360000</v>
      </c>
      <c r="AG20" s="83">
        <f t="shared" si="3"/>
        <v>0</v>
      </c>
    </row>
    <row r="21" spans="1:33" ht="12" customHeight="1">
      <c r="A21" s="9" t="s">
        <v>588</v>
      </c>
      <c r="B21" s="9" t="s">
        <v>28</v>
      </c>
      <c r="C21" s="9" t="s">
        <v>55</v>
      </c>
      <c r="D21" s="235" t="s">
        <v>589</v>
      </c>
      <c r="E21" s="197" t="s">
        <v>590</v>
      </c>
      <c r="F21" s="10" t="s">
        <v>58</v>
      </c>
      <c r="G21" s="460" t="s">
        <v>591</v>
      </c>
      <c r="H21" s="9" t="s">
        <v>284</v>
      </c>
      <c r="I21" s="9"/>
      <c r="J21" s="10">
        <v>1022936396</v>
      </c>
      <c r="K21" s="9" t="s">
        <v>2029</v>
      </c>
      <c r="L21" s="9" t="s">
        <v>2030</v>
      </c>
      <c r="M21" s="10" t="s">
        <v>2031</v>
      </c>
      <c r="N21" s="276"/>
      <c r="O21" s="321" t="s">
        <v>592</v>
      </c>
      <c r="P21" s="156" t="s">
        <v>593</v>
      </c>
      <c r="Q21" s="110" t="s">
        <v>281</v>
      </c>
      <c r="R21" s="110"/>
      <c r="S21" s="110"/>
      <c r="T21" s="10">
        <v>30</v>
      </c>
      <c r="U21" s="10" t="s">
        <v>44</v>
      </c>
      <c r="V21" s="10" t="s">
        <v>114</v>
      </c>
      <c r="W21" s="132">
        <v>2021011000088</v>
      </c>
      <c r="X21" s="32">
        <v>9000000</v>
      </c>
      <c r="Y21" s="92" t="s">
        <v>106</v>
      </c>
      <c r="Z21" s="127">
        <v>45702</v>
      </c>
      <c r="AA21" s="92">
        <v>17</v>
      </c>
      <c r="AB21" s="69">
        <v>10</v>
      </c>
      <c r="AC21" s="32">
        <v>0</v>
      </c>
      <c r="AD21" s="32">
        <f>+((X21/30)*AA21)+(X21*AB21)</f>
        <v>95100000</v>
      </c>
      <c r="AE21" s="32">
        <v>0</v>
      </c>
      <c r="AF21" s="304">
        <f t="shared" si="2"/>
        <v>95100000</v>
      </c>
      <c r="AG21" s="83">
        <f t="shared" si="3"/>
        <v>0</v>
      </c>
    </row>
    <row r="22" spans="1:33" ht="12" customHeight="1">
      <c r="A22" s="3" t="s">
        <v>68</v>
      </c>
      <c r="B22" s="9" t="s">
        <v>69</v>
      </c>
      <c r="C22" s="3" t="s">
        <v>69</v>
      </c>
      <c r="D22" s="212" t="s">
        <v>70</v>
      </c>
      <c r="E22" s="212" t="s">
        <v>71</v>
      </c>
      <c r="F22" s="10" t="s">
        <v>72</v>
      </c>
      <c r="G22" s="460" t="s">
        <v>73</v>
      </c>
      <c r="H22" s="9"/>
      <c r="I22" s="9"/>
      <c r="J22" s="10">
        <v>1107047917</v>
      </c>
      <c r="K22" s="9" t="s">
        <v>2029</v>
      </c>
      <c r="L22" s="9"/>
      <c r="M22" s="10" t="s">
        <v>2031</v>
      </c>
      <c r="N22" s="9"/>
      <c r="O22" s="243" t="s">
        <v>74</v>
      </c>
      <c r="P22" s="141" t="s">
        <v>75</v>
      </c>
      <c r="Q22" s="194" t="s">
        <v>76</v>
      </c>
      <c r="R22" s="194"/>
      <c r="S22" s="194"/>
      <c r="T22" s="10" t="s">
        <v>62</v>
      </c>
      <c r="U22" s="10" t="s">
        <v>35</v>
      </c>
      <c r="V22" s="10"/>
      <c r="W22" s="130">
        <v>202300000000302</v>
      </c>
      <c r="X22" s="32">
        <v>13700000</v>
      </c>
      <c r="Y22" s="92" t="s">
        <v>36</v>
      </c>
      <c r="Z22" s="126">
        <v>45670</v>
      </c>
      <c r="AA22" s="92">
        <v>18</v>
      </c>
      <c r="AB22" s="69">
        <v>11</v>
      </c>
      <c r="AC22" s="32">
        <v>0</v>
      </c>
      <c r="AD22" s="32">
        <v>0</v>
      </c>
      <c r="AE22" s="32">
        <f t="shared" ref="AE22:AE30" si="4">+((X22/30)*AA22)+(X22*AB22)</f>
        <v>158920000</v>
      </c>
      <c r="AF22" s="304">
        <f t="shared" si="2"/>
        <v>158920000</v>
      </c>
      <c r="AG22" s="83">
        <f t="shared" si="3"/>
        <v>0</v>
      </c>
    </row>
    <row r="23" spans="1:33" ht="12" customHeight="1">
      <c r="A23" s="9" t="s">
        <v>68</v>
      </c>
      <c r="B23" s="9" t="s">
        <v>69</v>
      </c>
      <c r="C23" s="7" t="s">
        <v>69</v>
      </c>
      <c r="D23" s="212" t="s">
        <v>77</v>
      </c>
      <c r="E23" s="212" t="s">
        <v>78</v>
      </c>
      <c r="F23" s="10"/>
      <c r="G23" s="460" t="s">
        <v>73</v>
      </c>
      <c r="H23" s="9"/>
      <c r="I23" s="9"/>
      <c r="J23" s="10">
        <v>1032372769</v>
      </c>
      <c r="K23" s="9" t="s">
        <v>2029</v>
      </c>
      <c r="L23" s="9"/>
      <c r="M23" s="10" t="s">
        <v>2031</v>
      </c>
      <c r="N23" s="9"/>
      <c r="O23" s="243" t="s">
        <v>79</v>
      </c>
      <c r="P23" s="141" t="s">
        <v>80</v>
      </c>
      <c r="Q23" s="110" t="s">
        <v>81</v>
      </c>
      <c r="R23" s="110"/>
      <c r="S23" s="110"/>
      <c r="T23" s="10" t="s">
        <v>62</v>
      </c>
      <c r="U23" s="10" t="s">
        <v>35</v>
      </c>
      <c r="V23" s="10"/>
      <c r="W23" s="130">
        <v>202300000000302</v>
      </c>
      <c r="X23" s="32">
        <v>12100000</v>
      </c>
      <c r="Y23" s="92" t="s">
        <v>36</v>
      </c>
      <c r="Z23" s="126">
        <v>45670</v>
      </c>
      <c r="AA23" s="92">
        <v>18</v>
      </c>
      <c r="AB23" s="69">
        <v>11</v>
      </c>
      <c r="AC23" s="32">
        <v>0</v>
      </c>
      <c r="AD23" s="32">
        <v>0</v>
      </c>
      <c r="AE23" s="32">
        <f t="shared" si="4"/>
        <v>140360000</v>
      </c>
      <c r="AF23" s="304">
        <f t="shared" si="2"/>
        <v>140360000</v>
      </c>
      <c r="AG23" s="83">
        <f t="shared" si="3"/>
        <v>0</v>
      </c>
    </row>
    <row r="24" spans="1:33" ht="12" customHeight="1">
      <c r="A24" s="3" t="s">
        <v>68</v>
      </c>
      <c r="B24" s="9" t="s">
        <v>69</v>
      </c>
      <c r="C24" s="7" t="s">
        <v>69</v>
      </c>
      <c r="D24" s="212" t="s">
        <v>82</v>
      </c>
      <c r="E24" s="212" t="s">
        <v>83</v>
      </c>
      <c r="F24" s="10"/>
      <c r="G24" s="460" t="s">
        <v>73</v>
      </c>
      <c r="H24" s="9"/>
      <c r="I24" s="9"/>
      <c r="J24" s="10">
        <v>53102767</v>
      </c>
      <c r="K24" s="9" t="s">
        <v>2029</v>
      </c>
      <c r="L24" s="9"/>
      <c r="M24" s="10" t="s">
        <v>2031</v>
      </c>
      <c r="N24" s="9"/>
      <c r="O24" s="391" t="s">
        <v>84</v>
      </c>
      <c r="P24" s="156" t="s">
        <v>85</v>
      </c>
      <c r="Q24" s="195" t="s">
        <v>86</v>
      </c>
      <c r="R24" s="195"/>
      <c r="S24" s="195"/>
      <c r="T24" s="10">
        <v>2</v>
      </c>
      <c r="U24" s="10" t="s">
        <v>35</v>
      </c>
      <c r="V24" s="10"/>
      <c r="W24" s="130">
        <v>202300000000302</v>
      </c>
      <c r="X24" s="32">
        <v>7100000</v>
      </c>
      <c r="Y24" s="92" t="s">
        <v>36</v>
      </c>
      <c r="Z24" s="126">
        <v>45670</v>
      </c>
      <c r="AA24" s="92">
        <v>18</v>
      </c>
      <c r="AB24" s="69">
        <v>11</v>
      </c>
      <c r="AC24" s="32">
        <v>0</v>
      </c>
      <c r="AD24" s="32">
        <v>0</v>
      </c>
      <c r="AE24" s="32">
        <f t="shared" si="4"/>
        <v>82360000</v>
      </c>
      <c r="AF24" s="304">
        <f t="shared" si="2"/>
        <v>82360000</v>
      </c>
      <c r="AG24" s="83">
        <f t="shared" si="3"/>
        <v>0</v>
      </c>
    </row>
    <row r="25" spans="1:33" ht="12" customHeight="1">
      <c r="A25" s="7" t="s">
        <v>519</v>
      </c>
      <c r="B25" s="9" t="s">
        <v>69</v>
      </c>
      <c r="C25" s="9" t="s">
        <v>69</v>
      </c>
      <c r="D25" s="328" t="s">
        <v>2053</v>
      </c>
      <c r="E25" s="125" t="s">
        <v>520</v>
      </c>
      <c r="F25" s="236"/>
      <c r="G25" s="236" t="s">
        <v>526</v>
      </c>
      <c r="H25" s="9" t="s">
        <v>521</v>
      </c>
      <c r="I25" s="9"/>
      <c r="J25" s="10">
        <v>3070655</v>
      </c>
      <c r="K25" s="9" t="s">
        <v>2029</v>
      </c>
      <c r="L25" s="9"/>
      <c r="M25" s="10" t="s">
        <v>2031</v>
      </c>
      <c r="N25" s="9"/>
      <c r="O25" s="243" t="s">
        <v>519</v>
      </c>
      <c r="P25" s="141" t="s">
        <v>522</v>
      </c>
      <c r="Q25" s="144" t="s">
        <v>523</v>
      </c>
      <c r="R25" s="144"/>
      <c r="S25" s="144"/>
      <c r="T25" s="10">
        <v>15</v>
      </c>
      <c r="U25" s="10" t="s">
        <v>35</v>
      </c>
      <c r="V25" s="10"/>
      <c r="W25" s="130">
        <v>202300000000302</v>
      </c>
      <c r="X25" s="32">
        <v>11000000</v>
      </c>
      <c r="Y25" s="92" t="s">
        <v>36</v>
      </c>
      <c r="Z25" s="126">
        <v>45670</v>
      </c>
      <c r="AA25" s="92">
        <v>18</v>
      </c>
      <c r="AB25" s="69">
        <v>11</v>
      </c>
      <c r="AC25" s="32">
        <v>0</v>
      </c>
      <c r="AD25" s="32">
        <v>0</v>
      </c>
      <c r="AE25" s="32">
        <f t="shared" si="4"/>
        <v>127600000</v>
      </c>
      <c r="AF25" s="304">
        <f t="shared" si="2"/>
        <v>127600000</v>
      </c>
      <c r="AG25" s="83">
        <f t="shared" si="3"/>
        <v>0</v>
      </c>
    </row>
    <row r="26" spans="1:33" ht="12" customHeight="1">
      <c r="A26" s="7" t="s">
        <v>519</v>
      </c>
      <c r="B26" s="9" t="s">
        <v>69</v>
      </c>
      <c r="C26" s="9" t="s">
        <v>69</v>
      </c>
      <c r="D26" s="211" t="s">
        <v>524</v>
      </c>
      <c r="E26" s="211" t="s">
        <v>525</v>
      </c>
      <c r="F26" s="10" t="s">
        <v>58</v>
      </c>
      <c r="G26" s="460" t="s">
        <v>526</v>
      </c>
      <c r="H26" s="9" t="s">
        <v>527</v>
      </c>
      <c r="I26" s="9"/>
      <c r="J26" s="10">
        <v>51854333</v>
      </c>
      <c r="K26" s="9" t="s">
        <v>2029</v>
      </c>
      <c r="L26" s="9"/>
      <c r="M26" s="11" t="s">
        <v>2031</v>
      </c>
      <c r="N26" s="9"/>
      <c r="O26" s="272" t="s">
        <v>528</v>
      </c>
      <c r="P26" s="141" t="s">
        <v>529</v>
      </c>
      <c r="Q26" s="194" t="s">
        <v>523</v>
      </c>
      <c r="R26" s="194"/>
      <c r="S26" s="194"/>
      <c r="T26" s="10">
        <v>15</v>
      </c>
      <c r="U26" s="10" t="s">
        <v>35</v>
      </c>
      <c r="V26" s="10"/>
      <c r="W26" s="130">
        <v>202300000000302</v>
      </c>
      <c r="X26" s="32">
        <v>11000000</v>
      </c>
      <c r="Y26" s="92" t="s">
        <v>122</v>
      </c>
      <c r="Z26" s="126">
        <v>45674</v>
      </c>
      <c r="AA26" s="92">
        <v>14</v>
      </c>
      <c r="AB26" s="69">
        <v>11</v>
      </c>
      <c r="AC26" s="32">
        <v>0</v>
      </c>
      <c r="AD26" s="32">
        <v>0</v>
      </c>
      <c r="AE26" s="32">
        <f t="shared" si="4"/>
        <v>126133333.33333333</v>
      </c>
      <c r="AF26" s="304">
        <f t="shared" si="2"/>
        <v>126133333.33333333</v>
      </c>
      <c r="AG26" s="83">
        <f t="shared" si="3"/>
        <v>0</v>
      </c>
    </row>
    <row r="27" spans="1:33" ht="12" customHeight="1">
      <c r="A27" s="7" t="s">
        <v>519</v>
      </c>
      <c r="B27" s="7" t="s">
        <v>69</v>
      </c>
      <c r="C27" s="7" t="s">
        <v>69</v>
      </c>
      <c r="D27" s="211" t="s">
        <v>535</v>
      </c>
      <c r="E27" s="211" t="s">
        <v>536</v>
      </c>
      <c r="F27" s="10" t="s">
        <v>58</v>
      </c>
      <c r="G27" s="460" t="s">
        <v>526</v>
      </c>
      <c r="H27" s="9" t="s">
        <v>537</v>
      </c>
      <c r="I27" s="9"/>
      <c r="J27" s="10">
        <v>1003534522</v>
      </c>
      <c r="K27" s="9" t="s">
        <v>2029</v>
      </c>
      <c r="L27" s="9"/>
      <c r="M27" s="11" t="s">
        <v>2031</v>
      </c>
      <c r="N27" s="9"/>
      <c r="O27" s="272" t="s">
        <v>538</v>
      </c>
      <c r="P27" s="156" t="s">
        <v>539</v>
      </c>
      <c r="Q27" s="110" t="s">
        <v>523</v>
      </c>
      <c r="R27" s="110"/>
      <c r="S27" s="110"/>
      <c r="T27" s="10">
        <v>15</v>
      </c>
      <c r="U27" s="10" t="s">
        <v>35</v>
      </c>
      <c r="V27" s="10"/>
      <c r="W27" s="130">
        <v>202300000000302</v>
      </c>
      <c r="X27" s="32">
        <v>5750000</v>
      </c>
      <c r="Y27" s="92" t="s">
        <v>122</v>
      </c>
      <c r="Z27" s="126">
        <v>45674</v>
      </c>
      <c r="AA27" s="92">
        <v>14</v>
      </c>
      <c r="AB27" s="69">
        <v>11</v>
      </c>
      <c r="AC27" s="32">
        <v>0</v>
      </c>
      <c r="AD27" s="32">
        <v>0</v>
      </c>
      <c r="AE27" s="32">
        <f t="shared" si="4"/>
        <v>65933333.333333336</v>
      </c>
      <c r="AF27" s="304">
        <f t="shared" si="2"/>
        <v>65933333.333333336</v>
      </c>
      <c r="AG27" s="83">
        <f t="shared" si="3"/>
        <v>0</v>
      </c>
    </row>
    <row r="28" spans="1:33" ht="12" customHeight="1">
      <c r="A28" s="7" t="s">
        <v>28</v>
      </c>
      <c r="B28" s="7" t="s">
        <v>28</v>
      </c>
      <c r="C28" s="7" t="s">
        <v>28</v>
      </c>
      <c r="D28" s="211" t="s">
        <v>29</v>
      </c>
      <c r="E28" s="211" t="s">
        <v>30</v>
      </c>
      <c r="F28" s="10"/>
      <c r="G28" s="461" t="s">
        <v>31</v>
      </c>
      <c r="H28" s="8"/>
      <c r="I28" s="8"/>
      <c r="J28" s="10">
        <v>1016038950</v>
      </c>
      <c r="K28" s="9" t="s">
        <v>2029</v>
      </c>
      <c r="L28" s="9"/>
      <c r="M28" s="10" t="s">
        <v>2031</v>
      </c>
      <c r="N28" s="9"/>
      <c r="O28" s="320" t="s">
        <v>32</v>
      </c>
      <c r="P28" s="141" t="s">
        <v>33</v>
      </c>
      <c r="Q28" s="110" t="s">
        <v>34</v>
      </c>
      <c r="R28" s="110"/>
      <c r="S28" s="110"/>
      <c r="T28" s="10">
        <v>3</v>
      </c>
      <c r="U28" s="10" t="s">
        <v>35</v>
      </c>
      <c r="V28" s="10"/>
      <c r="W28" s="130">
        <v>202300000000302</v>
      </c>
      <c r="X28" s="32">
        <v>13700000</v>
      </c>
      <c r="Y28" s="92" t="s">
        <v>36</v>
      </c>
      <c r="Z28" s="126">
        <v>45670</v>
      </c>
      <c r="AA28" s="92">
        <v>18</v>
      </c>
      <c r="AB28" s="69">
        <v>11</v>
      </c>
      <c r="AC28" s="32">
        <v>0</v>
      </c>
      <c r="AD28" s="32">
        <v>0</v>
      </c>
      <c r="AE28" s="32">
        <f t="shared" si="4"/>
        <v>158920000</v>
      </c>
      <c r="AF28" s="304">
        <f t="shared" si="2"/>
        <v>158920000</v>
      </c>
      <c r="AG28" s="83">
        <f t="shared" si="3"/>
        <v>0</v>
      </c>
    </row>
    <row r="29" spans="1:33" ht="12" customHeight="1">
      <c r="A29" s="3" t="s">
        <v>28</v>
      </c>
      <c r="B29" s="3" t="s">
        <v>28</v>
      </c>
      <c r="C29" s="3" t="s">
        <v>28</v>
      </c>
      <c r="D29" s="211" t="s">
        <v>45</v>
      </c>
      <c r="E29" s="211" t="s">
        <v>46</v>
      </c>
      <c r="F29" s="10"/>
      <c r="G29" s="461" t="s">
        <v>31</v>
      </c>
      <c r="H29" s="8"/>
      <c r="I29" s="8"/>
      <c r="J29" s="10">
        <v>3151472</v>
      </c>
      <c r="K29" s="9" t="s">
        <v>2029</v>
      </c>
      <c r="L29" s="9"/>
      <c r="M29" s="10" t="s">
        <v>2031</v>
      </c>
      <c r="N29" s="9"/>
      <c r="O29" s="320" t="s">
        <v>47</v>
      </c>
      <c r="P29" s="141" t="s">
        <v>48</v>
      </c>
      <c r="Q29" s="194" t="s">
        <v>49</v>
      </c>
      <c r="R29" s="194"/>
      <c r="S29" s="194"/>
      <c r="T29" s="10">
        <v>18</v>
      </c>
      <c r="U29" s="10" t="s">
        <v>35</v>
      </c>
      <c r="V29" s="10"/>
      <c r="W29" s="130">
        <v>202300000000302</v>
      </c>
      <c r="X29" s="32">
        <v>10000000</v>
      </c>
      <c r="Y29" s="92" t="s">
        <v>36</v>
      </c>
      <c r="Z29" s="126">
        <v>45670</v>
      </c>
      <c r="AA29" s="92">
        <v>18</v>
      </c>
      <c r="AB29" s="69">
        <v>11</v>
      </c>
      <c r="AC29" s="32">
        <v>0</v>
      </c>
      <c r="AD29" s="32">
        <v>0</v>
      </c>
      <c r="AE29" s="32">
        <f t="shared" si="4"/>
        <v>116000000</v>
      </c>
      <c r="AF29" s="304">
        <f t="shared" si="2"/>
        <v>116000000</v>
      </c>
      <c r="AG29" s="83">
        <f t="shared" si="3"/>
        <v>0</v>
      </c>
    </row>
    <row r="30" spans="1:33" ht="12" customHeight="1">
      <c r="A30" s="3" t="s">
        <v>28</v>
      </c>
      <c r="B30" s="9" t="s">
        <v>28</v>
      </c>
      <c r="C30" s="3" t="s">
        <v>28</v>
      </c>
      <c r="D30" s="211" t="s">
        <v>50</v>
      </c>
      <c r="E30" s="211" t="s">
        <v>51</v>
      </c>
      <c r="F30" s="10"/>
      <c r="G30" s="460" t="s">
        <v>31</v>
      </c>
      <c r="H30" s="9"/>
      <c r="I30" s="9"/>
      <c r="J30" s="314">
        <v>80729282</v>
      </c>
      <c r="K30" s="144" t="s">
        <v>2029</v>
      </c>
      <c r="L30" s="144"/>
      <c r="M30" s="314" t="s">
        <v>2031</v>
      </c>
      <c r="N30" s="144"/>
      <c r="O30" s="320" t="s">
        <v>52</v>
      </c>
      <c r="P30" s="156" t="s">
        <v>53</v>
      </c>
      <c r="Q30" s="194" t="s">
        <v>49</v>
      </c>
      <c r="R30" s="194"/>
      <c r="S30" s="194"/>
      <c r="T30" s="10">
        <v>18</v>
      </c>
      <c r="U30" s="10" t="s">
        <v>35</v>
      </c>
      <c r="V30" s="10"/>
      <c r="W30" s="130">
        <v>202300000000302</v>
      </c>
      <c r="X30" s="32">
        <v>4100000</v>
      </c>
      <c r="Y30" s="92" t="s">
        <v>36</v>
      </c>
      <c r="Z30" s="126">
        <v>45670</v>
      </c>
      <c r="AA30" s="92">
        <v>18</v>
      </c>
      <c r="AB30" s="69">
        <v>11</v>
      </c>
      <c r="AC30" s="32">
        <v>0</v>
      </c>
      <c r="AD30" s="32">
        <v>0</v>
      </c>
      <c r="AE30" s="32">
        <f t="shared" si="4"/>
        <v>47560000</v>
      </c>
      <c r="AF30" s="304">
        <f t="shared" si="2"/>
        <v>47560000</v>
      </c>
      <c r="AG30" s="83">
        <f t="shared" si="3"/>
        <v>0</v>
      </c>
    </row>
    <row r="31" spans="1:33" ht="12" customHeight="1">
      <c r="A31" s="7" t="s">
        <v>259</v>
      </c>
      <c r="B31" s="7" t="s">
        <v>28</v>
      </c>
      <c r="C31" s="7" t="s">
        <v>28</v>
      </c>
      <c r="D31" s="211" t="s">
        <v>260</v>
      </c>
      <c r="E31" s="211" t="s">
        <v>261</v>
      </c>
      <c r="F31" s="10"/>
      <c r="G31" s="460" t="s">
        <v>262</v>
      </c>
      <c r="H31" s="9" t="s">
        <v>263</v>
      </c>
      <c r="I31" s="9"/>
      <c r="J31" s="10">
        <v>52933667</v>
      </c>
      <c r="K31" s="9" t="s">
        <v>2029</v>
      </c>
      <c r="L31" s="9"/>
      <c r="M31" s="11" t="s">
        <v>2031</v>
      </c>
      <c r="N31" s="9"/>
      <c r="O31" s="163" t="s">
        <v>264</v>
      </c>
      <c r="P31" s="141" t="s">
        <v>265</v>
      </c>
      <c r="Q31" s="110" t="s">
        <v>266</v>
      </c>
      <c r="R31" s="110"/>
      <c r="S31" s="110"/>
      <c r="T31" s="10">
        <v>11</v>
      </c>
      <c r="U31" s="10" t="s">
        <v>44</v>
      </c>
      <c r="V31" s="10"/>
      <c r="W31" s="132">
        <v>2021011000088</v>
      </c>
      <c r="X31" s="32">
        <v>10000000</v>
      </c>
      <c r="Y31" s="92" t="s">
        <v>122</v>
      </c>
      <c r="Z31" s="126">
        <v>45674</v>
      </c>
      <c r="AA31" s="92">
        <v>14</v>
      </c>
      <c r="AB31" s="69">
        <v>11</v>
      </c>
      <c r="AC31" s="32">
        <v>0</v>
      </c>
      <c r="AD31" s="32">
        <f>+((X31/30)*AA31)+(X31*AB31)</f>
        <v>114666666.66666667</v>
      </c>
      <c r="AE31" s="32">
        <v>0</v>
      </c>
      <c r="AF31" s="304">
        <f t="shared" si="2"/>
        <v>114666666.66666667</v>
      </c>
      <c r="AG31" s="83">
        <f t="shared" si="3"/>
        <v>0</v>
      </c>
    </row>
    <row r="32" spans="1:33" ht="12" customHeight="1">
      <c r="A32" s="7" t="s">
        <v>588</v>
      </c>
      <c r="B32" s="7" t="s">
        <v>28</v>
      </c>
      <c r="C32" s="7" t="s">
        <v>28</v>
      </c>
      <c r="D32" s="254" t="s">
        <v>2054</v>
      </c>
      <c r="E32" s="256" t="s">
        <v>2055</v>
      </c>
      <c r="F32" s="10" t="s">
        <v>58</v>
      </c>
      <c r="G32" s="460" t="s">
        <v>591</v>
      </c>
      <c r="H32" s="9"/>
      <c r="I32" s="9"/>
      <c r="J32" s="10">
        <v>1000062073</v>
      </c>
      <c r="K32" s="9" t="s">
        <v>2029</v>
      </c>
      <c r="L32" s="9"/>
      <c r="M32" s="10" t="s">
        <v>2031</v>
      </c>
      <c r="N32" s="9"/>
      <c r="O32" s="320" t="s">
        <v>588</v>
      </c>
      <c r="P32" s="141" t="s">
        <v>595</v>
      </c>
      <c r="Q32" s="144" t="s">
        <v>596</v>
      </c>
      <c r="R32" s="144"/>
      <c r="S32" s="144"/>
      <c r="T32" s="10" t="s">
        <v>62</v>
      </c>
      <c r="U32" s="10" t="s">
        <v>44</v>
      </c>
      <c r="V32" s="10" t="s">
        <v>114</v>
      </c>
      <c r="W32" s="132">
        <v>2021011000088</v>
      </c>
      <c r="X32" s="32">
        <v>5700000</v>
      </c>
      <c r="Y32" s="92" t="s">
        <v>36</v>
      </c>
      <c r="Z32" s="126">
        <v>45670</v>
      </c>
      <c r="AA32" s="92">
        <v>18</v>
      </c>
      <c r="AB32" s="69">
        <v>11</v>
      </c>
      <c r="AC32" s="32">
        <v>0</v>
      </c>
      <c r="AD32" s="32">
        <f>+((X32/30)*AA32)+(X32*AB32)</f>
        <v>66120000</v>
      </c>
      <c r="AE32" s="32">
        <v>0</v>
      </c>
      <c r="AF32" s="304">
        <f t="shared" si="2"/>
        <v>66120000</v>
      </c>
      <c r="AG32" s="83">
        <f t="shared" si="3"/>
        <v>0</v>
      </c>
    </row>
    <row r="33" spans="1:43" ht="12" customHeight="1">
      <c r="A33" s="7" t="s">
        <v>107</v>
      </c>
      <c r="B33" s="7" t="s">
        <v>28</v>
      </c>
      <c r="C33" s="7" t="s">
        <v>28</v>
      </c>
      <c r="D33" s="211" t="s">
        <v>109</v>
      </c>
      <c r="E33" s="243" t="s">
        <v>2056</v>
      </c>
      <c r="F33" s="10"/>
      <c r="G33" s="460" t="s">
        <v>111</v>
      </c>
      <c r="H33" s="9" t="s">
        <v>112</v>
      </c>
      <c r="I33" s="9"/>
      <c r="J33" s="10">
        <v>31582712</v>
      </c>
      <c r="K33" s="9" t="s">
        <v>2029</v>
      </c>
      <c r="L33" s="9"/>
      <c r="M33" s="10" t="s">
        <v>2031</v>
      </c>
      <c r="N33" s="9"/>
      <c r="O33" s="369" t="s">
        <v>113</v>
      </c>
      <c r="P33" s="156" t="s">
        <v>115</v>
      </c>
      <c r="Q33" s="322" t="s">
        <v>116</v>
      </c>
      <c r="R33" s="322"/>
      <c r="S33" s="322"/>
      <c r="T33" s="10">
        <v>4</v>
      </c>
      <c r="U33" s="10" t="s">
        <v>35</v>
      </c>
      <c r="V33" s="10"/>
      <c r="W33" s="130">
        <v>202300000000302</v>
      </c>
      <c r="X33" s="32">
        <v>12100000</v>
      </c>
      <c r="Y33" s="92" t="s">
        <v>36</v>
      </c>
      <c r="Z33" s="126">
        <v>45670</v>
      </c>
      <c r="AA33" s="92">
        <v>18</v>
      </c>
      <c r="AB33" s="69">
        <v>11</v>
      </c>
      <c r="AC33" s="32">
        <v>0</v>
      </c>
      <c r="AD33" s="32">
        <v>0</v>
      </c>
      <c r="AE33" s="32">
        <f>+((X33/30)*AA33)+(X33*AB33)</f>
        <v>140360000</v>
      </c>
      <c r="AF33" s="304">
        <f t="shared" si="2"/>
        <v>140360000</v>
      </c>
      <c r="AG33" s="83">
        <f t="shared" si="3"/>
        <v>0</v>
      </c>
    </row>
    <row r="34" spans="1:43" ht="12" customHeight="1">
      <c r="A34" s="9" t="s">
        <v>107</v>
      </c>
      <c r="B34" s="7" t="s">
        <v>28</v>
      </c>
      <c r="C34" s="7" t="s">
        <v>28</v>
      </c>
      <c r="D34" s="211" t="s">
        <v>117</v>
      </c>
      <c r="E34" s="298" t="s">
        <v>2057</v>
      </c>
      <c r="F34" s="10"/>
      <c r="G34" s="460" t="s">
        <v>111</v>
      </c>
      <c r="H34" s="9" t="s">
        <v>119</v>
      </c>
      <c r="I34" s="9"/>
      <c r="J34" s="10">
        <v>53122969</v>
      </c>
      <c r="K34" s="9" t="s">
        <v>2029</v>
      </c>
      <c r="L34" s="9"/>
      <c r="M34" s="11" t="s">
        <v>2031</v>
      </c>
      <c r="N34" s="9"/>
      <c r="O34" s="272" t="s">
        <v>2058</v>
      </c>
      <c r="P34" s="141" t="s">
        <v>121</v>
      </c>
      <c r="Q34" s="193" t="s">
        <v>116</v>
      </c>
      <c r="R34" s="193"/>
      <c r="S34" s="193"/>
      <c r="T34" s="10">
        <v>4</v>
      </c>
      <c r="U34" s="10" t="s">
        <v>35</v>
      </c>
      <c r="V34" s="10"/>
      <c r="W34" s="130">
        <v>202300000000302</v>
      </c>
      <c r="X34" s="32">
        <v>11000000</v>
      </c>
      <c r="Y34" s="92" t="s">
        <v>122</v>
      </c>
      <c r="Z34" s="126">
        <v>45674</v>
      </c>
      <c r="AA34" s="92">
        <v>14</v>
      </c>
      <c r="AB34" s="69">
        <v>11</v>
      </c>
      <c r="AC34" s="32">
        <v>0</v>
      </c>
      <c r="AD34" s="32">
        <v>0</v>
      </c>
      <c r="AE34" s="32">
        <f>+((X34/30)*AA34)+(X34*AB34)</f>
        <v>126133333.33333333</v>
      </c>
      <c r="AF34" s="304">
        <f t="shared" si="2"/>
        <v>126133333.33333333</v>
      </c>
      <c r="AG34" s="83">
        <f t="shared" si="3"/>
        <v>0</v>
      </c>
    </row>
    <row r="35" spans="1:43" ht="12" customHeight="1">
      <c r="A35" s="7" t="s">
        <v>107</v>
      </c>
      <c r="B35" s="7" t="s">
        <v>28</v>
      </c>
      <c r="C35" s="7" t="s">
        <v>55</v>
      </c>
      <c r="D35" s="211" t="s">
        <v>123</v>
      </c>
      <c r="E35" s="298" t="s">
        <v>2059</v>
      </c>
      <c r="F35" s="10"/>
      <c r="G35" s="460" t="s">
        <v>111</v>
      </c>
      <c r="H35" s="9" t="s">
        <v>125</v>
      </c>
      <c r="I35" s="9"/>
      <c r="J35" s="10">
        <v>51908173</v>
      </c>
      <c r="K35" s="9" t="s">
        <v>2029</v>
      </c>
      <c r="L35" s="9"/>
      <c r="M35" s="11" t="s">
        <v>2031</v>
      </c>
      <c r="N35" s="9"/>
      <c r="O35" s="163" t="s">
        <v>126</v>
      </c>
      <c r="P35" s="141" t="s">
        <v>127</v>
      </c>
      <c r="Q35" s="193" t="s">
        <v>116</v>
      </c>
      <c r="R35" s="193"/>
      <c r="S35" s="193"/>
      <c r="T35" s="10">
        <v>4</v>
      </c>
      <c r="U35" s="10" t="s">
        <v>35</v>
      </c>
      <c r="V35" s="10"/>
      <c r="W35" s="130">
        <v>202300000000302</v>
      </c>
      <c r="X35" s="32">
        <v>11500000</v>
      </c>
      <c r="Y35" s="92" t="s">
        <v>122</v>
      </c>
      <c r="Z35" s="126">
        <v>45674</v>
      </c>
      <c r="AA35" s="92">
        <v>14</v>
      </c>
      <c r="AB35" s="69">
        <v>11</v>
      </c>
      <c r="AC35" s="32">
        <v>0</v>
      </c>
      <c r="AD35" s="32">
        <v>0</v>
      </c>
      <c r="AE35" s="32">
        <f>+((X35/30)*AA35)+(X35*AB35)</f>
        <v>131866666.66666667</v>
      </c>
      <c r="AF35" s="304">
        <f t="shared" si="2"/>
        <v>131866666.66666667</v>
      </c>
      <c r="AG35" s="83">
        <f t="shared" si="3"/>
        <v>0</v>
      </c>
    </row>
    <row r="36" spans="1:43" ht="12" customHeight="1">
      <c r="A36" s="7" t="s">
        <v>107</v>
      </c>
      <c r="B36" s="7" t="s">
        <v>28</v>
      </c>
      <c r="C36" s="7" t="s">
        <v>69</v>
      </c>
      <c r="D36" s="211" t="s">
        <v>145</v>
      </c>
      <c r="E36" s="298" t="s">
        <v>146</v>
      </c>
      <c r="F36" s="10"/>
      <c r="G36" s="460" t="s">
        <v>111</v>
      </c>
      <c r="H36" s="9" t="s">
        <v>147</v>
      </c>
      <c r="I36" s="9"/>
      <c r="J36" s="10">
        <v>80243733</v>
      </c>
      <c r="K36" s="9" t="s">
        <v>2029</v>
      </c>
      <c r="L36" s="9" t="s">
        <v>2030</v>
      </c>
      <c r="M36" s="11" t="s">
        <v>2031</v>
      </c>
      <c r="N36" s="276"/>
      <c r="O36" s="163" t="s">
        <v>148</v>
      </c>
      <c r="P36" s="156" t="s">
        <v>149</v>
      </c>
      <c r="Q36" s="193" t="s">
        <v>116</v>
      </c>
      <c r="R36" s="193"/>
      <c r="S36" s="193"/>
      <c r="T36" s="10">
        <v>4</v>
      </c>
      <c r="U36" s="10" t="s">
        <v>35</v>
      </c>
      <c r="V36" s="10"/>
      <c r="W36" s="130">
        <v>202300000000302</v>
      </c>
      <c r="X36" s="32">
        <v>10000000</v>
      </c>
      <c r="Y36" s="92" t="s">
        <v>122</v>
      </c>
      <c r="Z36" s="126">
        <v>45674</v>
      </c>
      <c r="AA36" s="92">
        <v>14</v>
      </c>
      <c r="AB36" s="69">
        <v>11</v>
      </c>
      <c r="AC36" s="32">
        <v>0</v>
      </c>
      <c r="AD36" s="32">
        <v>0</v>
      </c>
      <c r="AE36" s="32">
        <f>+((X36/30)*AA36)+(X36*AB36)</f>
        <v>114666666.66666667</v>
      </c>
      <c r="AF36" s="304">
        <f t="shared" si="2"/>
        <v>114666666.66666667</v>
      </c>
      <c r="AG36" s="83">
        <f t="shared" si="3"/>
        <v>0</v>
      </c>
    </row>
    <row r="37" spans="1:43" ht="12" customHeight="1">
      <c r="A37" s="158" t="s">
        <v>305</v>
      </c>
      <c r="B37" s="157" t="s">
        <v>155</v>
      </c>
      <c r="C37" s="7" t="s">
        <v>155</v>
      </c>
      <c r="D37" s="313" t="s">
        <v>334</v>
      </c>
      <c r="E37" s="211" t="s">
        <v>335</v>
      </c>
      <c r="F37" s="10" t="s">
        <v>58</v>
      </c>
      <c r="G37" s="460" t="s">
        <v>308</v>
      </c>
      <c r="H37" s="9" t="s">
        <v>336</v>
      </c>
      <c r="I37" s="9"/>
      <c r="J37" s="10">
        <v>80727859</v>
      </c>
      <c r="K37" s="9" t="s">
        <v>2029</v>
      </c>
      <c r="L37" s="9"/>
      <c r="M37" s="276" t="s">
        <v>2031</v>
      </c>
      <c r="N37" s="276"/>
      <c r="O37" s="321" t="s">
        <v>337</v>
      </c>
      <c r="P37" s="141" t="s">
        <v>338</v>
      </c>
      <c r="Q37" s="370" t="s">
        <v>339</v>
      </c>
      <c r="R37" s="370"/>
      <c r="S37" s="370"/>
      <c r="T37" s="10" t="s">
        <v>62</v>
      </c>
      <c r="U37" s="10" t="s">
        <v>35</v>
      </c>
      <c r="V37" s="10"/>
      <c r="W37" s="130">
        <v>202300000000302</v>
      </c>
      <c r="X37" s="32">
        <v>11000000</v>
      </c>
      <c r="Y37" s="92" t="s">
        <v>122</v>
      </c>
      <c r="Z37" s="126">
        <v>45674</v>
      </c>
      <c r="AA37" s="92">
        <v>14</v>
      </c>
      <c r="AB37" s="69">
        <v>11</v>
      </c>
      <c r="AC37" s="32">
        <v>0</v>
      </c>
      <c r="AD37" s="74">
        <v>0</v>
      </c>
      <c r="AE37" s="32">
        <f>+((X37/30)*AA37)+(X37*AB37)</f>
        <v>126133333.33333333</v>
      </c>
      <c r="AF37" s="304">
        <f t="shared" si="2"/>
        <v>126133333.33333333</v>
      </c>
      <c r="AG37" s="83">
        <f t="shared" si="3"/>
        <v>0</v>
      </c>
      <c r="AH37" s="1" t="s">
        <v>2060</v>
      </c>
      <c r="AI37" s="1" t="s">
        <v>2061</v>
      </c>
      <c r="AJ37" s="1" t="s">
        <v>2062</v>
      </c>
      <c r="AK37" t="s">
        <v>2063</v>
      </c>
      <c r="AL37" t="s">
        <v>2064</v>
      </c>
    </row>
    <row r="38" spans="1:43" ht="12" customHeight="1">
      <c r="A38" s="158" t="s">
        <v>305</v>
      </c>
      <c r="B38" s="157" t="s">
        <v>155</v>
      </c>
      <c r="C38" s="158" t="s">
        <v>108</v>
      </c>
      <c r="D38" s="211" t="s">
        <v>318</v>
      </c>
      <c r="E38" s="610" t="s">
        <v>319</v>
      </c>
      <c r="F38" s="10" t="s">
        <v>58</v>
      </c>
      <c r="G38" s="460" t="s">
        <v>308</v>
      </c>
      <c r="H38" s="9" t="s">
        <v>320</v>
      </c>
      <c r="I38" s="9"/>
      <c r="J38" s="10">
        <v>52157213</v>
      </c>
      <c r="K38" s="9" t="s">
        <v>2029</v>
      </c>
      <c r="L38" s="9"/>
      <c r="M38" s="11" t="s">
        <v>2031</v>
      </c>
      <c r="N38" s="440"/>
      <c r="O38" s="163" t="s">
        <v>321</v>
      </c>
      <c r="P38" s="141" t="s">
        <v>322</v>
      </c>
      <c r="Q38" s="192" t="s">
        <v>311</v>
      </c>
      <c r="R38" s="192"/>
      <c r="S38" s="192"/>
      <c r="T38" s="10">
        <v>1</v>
      </c>
      <c r="U38" s="10" t="s">
        <v>44</v>
      </c>
      <c r="V38" s="10"/>
      <c r="W38" s="132">
        <v>2021011000088</v>
      </c>
      <c r="X38" s="32">
        <v>11000000</v>
      </c>
      <c r="Y38" s="92" t="s">
        <v>122</v>
      </c>
      <c r="Z38" s="126">
        <v>45670</v>
      </c>
      <c r="AA38" s="92">
        <v>7</v>
      </c>
      <c r="AB38" s="69">
        <v>11</v>
      </c>
      <c r="AC38" s="32">
        <v>0</v>
      </c>
      <c r="AD38" s="32">
        <f>+((X38/30)*AA38)+(X38*AB38)</f>
        <v>123566666.66666667</v>
      </c>
      <c r="AE38" s="32">
        <v>0</v>
      </c>
      <c r="AF38" s="304">
        <f t="shared" si="2"/>
        <v>123566666.66666667</v>
      </c>
      <c r="AG38" s="83">
        <f t="shared" si="3"/>
        <v>0</v>
      </c>
    </row>
    <row r="39" spans="1:43" ht="12" customHeight="1">
      <c r="A39" s="157" t="s">
        <v>305</v>
      </c>
      <c r="B39" s="157" t="s">
        <v>155</v>
      </c>
      <c r="C39" s="157" t="s">
        <v>108</v>
      </c>
      <c r="D39" s="211" t="s">
        <v>328</v>
      </c>
      <c r="E39" s="249" t="s">
        <v>329</v>
      </c>
      <c r="F39" s="10" t="s">
        <v>330</v>
      </c>
      <c r="G39" s="460" t="s">
        <v>308</v>
      </c>
      <c r="H39" s="9" t="s">
        <v>331</v>
      </c>
      <c r="I39" s="9"/>
      <c r="J39" s="10">
        <v>84081562</v>
      </c>
      <c r="K39" s="9" t="s">
        <v>2029</v>
      </c>
      <c r="L39" s="9"/>
      <c r="M39" s="10" t="s">
        <v>2031</v>
      </c>
      <c r="N39" s="220"/>
      <c r="O39" s="243" t="s">
        <v>332</v>
      </c>
      <c r="P39" s="156" t="s">
        <v>333</v>
      </c>
      <c r="Q39" s="193" t="s">
        <v>311</v>
      </c>
      <c r="R39" s="193"/>
      <c r="S39" s="193"/>
      <c r="T39" s="10">
        <v>1</v>
      </c>
      <c r="U39" s="10" t="s">
        <v>44</v>
      </c>
      <c r="V39" s="10"/>
      <c r="W39" s="132">
        <v>2021011000088</v>
      </c>
      <c r="X39" s="32">
        <v>11000000</v>
      </c>
      <c r="Y39" s="92" t="s">
        <v>36</v>
      </c>
      <c r="Z39" s="126">
        <v>45674</v>
      </c>
      <c r="AA39" s="92">
        <v>14</v>
      </c>
      <c r="AB39" s="69">
        <v>11</v>
      </c>
      <c r="AC39" s="32">
        <v>0</v>
      </c>
      <c r="AD39" s="32">
        <f>+((X39/30)*AA39)+(X39*AB39)</f>
        <v>126133333.33333333</v>
      </c>
      <c r="AE39" s="32">
        <v>0</v>
      </c>
      <c r="AF39" s="304">
        <f t="shared" si="2"/>
        <v>126133333.33333333</v>
      </c>
      <c r="AG39" s="83">
        <f t="shared" si="3"/>
        <v>0</v>
      </c>
    </row>
    <row r="40" spans="1:43" ht="12" customHeight="1">
      <c r="A40" s="158" t="s">
        <v>305</v>
      </c>
      <c r="B40" s="157" t="s">
        <v>155</v>
      </c>
      <c r="C40" s="158" t="s">
        <v>108</v>
      </c>
      <c r="D40" s="211" t="s">
        <v>340</v>
      </c>
      <c r="E40" s="249" t="s">
        <v>341</v>
      </c>
      <c r="F40" s="10" t="s">
        <v>342</v>
      </c>
      <c r="G40" s="460" t="s">
        <v>308</v>
      </c>
      <c r="H40" s="9" t="s">
        <v>343</v>
      </c>
      <c r="I40" s="9"/>
      <c r="J40" s="10">
        <v>15905448</v>
      </c>
      <c r="K40" s="9" t="s">
        <v>2029</v>
      </c>
      <c r="L40" s="9"/>
      <c r="M40" s="11" t="s">
        <v>2031</v>
      </c>
      <c r="N40" s="220"/>
      <c r="O40" s="163" t="s">
        <v>344</v>
      </c>
      <c r="P40" s="141" t="s">
        <v>345</v>
      </c>
      <c r="Q40" s="192" t="s">
        <v>311</v>
      </c>
      <c r="R40" s="192"/>
      <c r="S40" s="192"/>
      <c r="T40" s="10">
        <v>1</v>
      </c>
      <c r="U40" s="10" t="s">
        <v>44</v>
      </c>
      <c r="V40" s="10"/>
      <c r="W40" s="132">
        <v>2021011000088</v>
      </c>
      <c r="X40" s="32">
        <v>11000000</v>
      </c>
      <c r="Y40" s="92" t="s">
        <v>122</v>
      </c>
      <c r="Z40" s="126">
        <v>45674</v>
      </c>
      <c r="AA40" s="92">
        <v>14</v>
      </c>
      <c r="AB40" s="69">
        <v>11</v>
      </c>
      <c r="AC40" s="32">
        <v>0</v>
      </c>
      <c r="AD40" s="32">
        <f>+((X40/30)*AA40)+(X40*AB40)</f>
        <v>126133333.33333333</v>
      </c>
      <c r="AE40" s="32">
        <v>0</v>
      </c>
      <c r="AF40" s="304">
        <f t="shared" si="2"/>
        <v>126133333.33333333</v>
      </c>
      <c r="AG40" s="83">
        <f t="shared" si="3"/>
        <v>0</v>
      </c>
    </row>
    <row r="41" spans="1:43" s="18" customFormat="1" ht="35.1" customHeight="1">
      <c r="A41" s="486" t="s">
        <v>305</v>
      </c>
      <c r="B41" s="486" t="s">
        <v>155</v>
      </c>
      <c r="C41" s="486" t="s">
        <v>108</v>
      </c>
      <c r="D41" s="110" t="s">
        <v>2065</v>
      </c>
      <c r="E41" s="214" t="s">
        <v>356</v>
      </c>
      <c r="F41" s="141" t="s">
        <v>330</v>
      </c>
      <c r="G41" s="480" t="s">
        <v>308</v>
      </c>
      <c r="H41" s="487" t="s">
        <v>357</v>
      </c>
      <c r="I41" s="487"/>
      <c r="J41" s="141"/>
      <c r="K41" s="86"/>
      <c r="L41" s="86" t="s">
        <v>2030</v>
      </c>
      <c r="M41" s="372" t="s">
        <v>2017</v>
      </c>
      <c r="N41" s="441"/>
      <c r="O41" s="444" t="s">
        <v>2066</v>
      </c>
      <c r="P41" s="141" t="s">
        <v>359</v>
      </c>
      <c r="Q41" s="557" t="s">
        <v>311</v>
      </c>
      <c r="R41" s="558" t="s">
        <v>2067</v>
      </c>
      <c r="S41" s="559" t="s">
        <v>2068</v>
      </c>
      <c r="T41" s="141">
        <v>1</v>
      </c>
      <c r="U41" s="141" t="s">
        <v>44</v>
      </c>
      <c r="V41" s="141"/>
      <c r="W41" s="488">
        <v>2021011000088</v>
      </c>
      <c r="X41" s="140">
        <v>8000000</v>
      </c>
      <c r="Y41" s="482" t="s">
        <v>91</v>
      </c>
      <c r="Z41" s="483">
        <v>45681</v>
      </c>
      <c r="AA41" s="482">
        <v>7</v>
      </c>
      <c r="AB41" s="484">
        <v>11</v>
      </c>
      <c r="AC41" s="140">
        <v>0</v>
      </c>
      <c r="AD41" s="140">
        <f>+((X41/30)*AA41)+(X41*AB41)</f>
        <v>89866666.666666672</v>
      </c>
      <c r="AE41" s="140">
        <v>0</v>
      </c>
      <c r="AF41" s="485">
        <f t="shared" si="2"/>
        <v>89866666.666666672</v>
      </c>
      <c r="AG41" s="36">
        <f t="shared" si="3"/>
        <v>0</v>
      </c>
    </row>
    <row r="42" spans="1:43" ht="23.4" customHeight="1">
      <c r="A42" s="157" t="s">
        <v>305</v>
      </c>
      <c r="B42" s="158" t="s">
        <v>155</v>
      </c>
      <c r="C42" s="158" t="s">
        <v>108</v>
      </c>
      <c r="D42" s="211" t="s">
        <v>346</v>
      </c>
      <c r="E42" s="249" t="s">
        <v>347</v>
      </c>
      <c r="F42" s="10" t="s">
        <v>342</v>
      </c>
      <c r="G42" s="460" t="s">
        <v>308</v>
      </c>
      <c r="H42" s="9" t="s">
        <v>348</v>
      </c>
      <c r="I42" s="9"/>
      <c r="J42" s="10">
        <v>49761865</v>
      </c>
      <c r="K42" s="9" t="s">
        <v>2029</v>
      </c>
      <c r="L42" s="9"/>
      <c r="M42" s="513" t="s">
        <v>2031</v>
      </c>
      <c r="N42" s="220"/>
      <c r="O42" s="514" t="s">
        <v>349</v>
      </c>
      <c r="P42" s="156" t="s">
        <v>350</v>
      </c>
      <c r="Q42" s="515" t="s">
        <v>311</v>
      </c>
      <c r="R42" s="556"/>
      <c r="S42" s="232"/>
      <c r="T42" s="10">
        <v>1</v>
      </c>
      <c r="U42" s="10" t="s">
        <v>44</v>
      </c>
      <c r="V42" s="10"/>
      <c r="W42" s="132">
        <v>2021011000088</v>
      </c>
      <c r="X42" s="32">
        <v>15500000</v>
      </c>
      <c r="Y42" s="92" t="s">
        <v>36</v>
      </c>
      <c r="Z42" s="126">
        <v>45670</v>
      </c>
      <c r="AA42" s="92">
        <v>18</v>
      </c>
      <c r="AB42" s="69">
        <v>11</v>
      </c>
      <c r="AC42" s="32">
        <v>0</v>
      </c>
      <c r="AD42" s="32">
        <f>+((X42/30)*AA42)+(X42*AB42)</f>
        <v>179800000</v>
      </c>
      <c r="AE42" s="32">
        <v>0</v>
      </c>
      <c r="AF42" s="304">
        <f t="shared" si="2"/>
        <v>179800000</v>
      </c>
      <c r="AG42" s="83">
        <f t="shared" si="3"/>
        <v>0</v>
      </c>
    </row>
    <row r="43" spans="1:43" s="388" customFormat="1" ht="39.6" customHeight="1">
      <c r="A43" s="401" t="s">
        <v>305</v>
      </c>
      <c r="B43" s="392" t="s">
        <v>155</v>
      </c>
      <c r="C43" s="401" t="s">
        <v>108</v>
      </c>
      <c r="D43" s="376" t="s">
        <v>312</v>
      </c>
      <c r="E43" s="376" t="s">
        <v>313</v>
      </c>
      <c r="F43" s="377" t="s">
        <v>58</v>
      </c>
      <c r="G43" s="378" t="s">
        <v>308</v>
      </c>
      <c r="H43" s="374" t="s">
        <v>314</v>
      </c>
      <c r="I43" s="374"/>
      <c r="J43" s="377">
        <v>1075215980</v>
      </c>
      <c r="K43" s="374" t="s">
        <v>2029</v>
      </c>
      <c r="L43" s="375"/>
      <c r="M43" s="553" t="s">
        <v>2038</v>
      </c>
      <c r="N43" s="505" t="s">
        <v>2069</v>
      </c>
      <c r="O43" s="547" t="s">
        <v>2070</v>
      </c>
      <c r="P43" s="548" t="s">
        <v>316</v>
      </c>
      <c r="Q43" s="549" t="s">
        <v>2071</v>
      </c>
      <c r="R43" s="549" t="s">
        <v>2072</v>
      </c>
      <c r="S43" s="503" t="s">
        <v>2042</v>
      </c>
      <c r="T43" s="377" t="s">
        <v>62</v>
      </c>
      <c r="U43" s="377" t="s">
        <v>23</v>
      </c>
      <c r="V43" s="377"/>
      <c r="W43" s="380">
        <v>2022011000071</v>
      </c>
      <c r="X43" s="381">
        <v>11000000</v>
      </c>
      <c r="Y43" s="382" t="s">
        <v>67</v>
      </c>
      <c r="Z43" s="390">
        <v>45670</v>
      </c>
      <c r="AA43" s="382">
        <v>18</v>
      </c>
      <c r="AB43" s="385">
        <v>11</v>
      </c>
      <c r="AC43" s="381">
        <f>+((X43/30)*AA43)+(AB43*X43)</f>
        <v>127600000</v>
      </c>
      <c r="AD43" s="402">
        <v>0</v>
      </c>
      <c r="AE43" s="381">
        <v>0</v>
      </c>
      <c r="AF43" s="386">
        <f t="shared" si="2"/>
        <v>127600000</v>
      </c>
      <c r="AG43" s="387">
        <f t="shared" si="3"/>
        <v>0</v>
      </c>
    </row>
    <row r="44" spans="1:43" ht="23.1" customHeight="1">
      <c r="A44" s="9" t="s">
        <v>222</v>
      </c>
      <c r="B44" s="129" t="s">
        <v>155</v>
      </c>
      <c r="C44" s="158" t="s">
        <v>108</v>
      </c>
      <c r="D44" s="118" t="s">
        <v>236</v>
      </c>
      <c r="E44" s="243" t="s">
        <v>237</v>
      </c>
      <c r="F44" s="10" t="s">
        <v>58</v>
      </c>
      <c r="G44" s="460" t="s">
        <v>225</v>
      </c>
      <c r="H44" s="9" t="s">
        <v>238</v>
      </c>
      <c r="I44" s="9"/>
      <c r="J44" s="10">
        <v>52998069</v>
      </c>
      <c r="K44" s="9" t="s">
        <v>2029</v>
      </c>
      <c r="L44" s="9"/>
      <c r="M44" s="529" t="s">
        <v>2031</v>
      </c>
      <c r="N44" s="9"/>
      <c r="O44" s="530" t="s">
        <v>239</v>
      </c>
      <c r="P44" s="525" t="s">
        <v>240</v>
      </c>
      <c r="Q44" s="351" t="s">
        <v>229</v>
      </c>
      <c r="R44" s="351" t="s">
        <v>2073</v>
      </c>
      <c r="S44" s="9"/>
      <c r="T44" s="10">
        <v>8</v>
      </c>
      <c r="U44" s="10" t="s">
        <v>35</v>
      </c>
      <c r="V44" s="10"/>
      <c r="W44" s="130">
        <v>202300000000302</v>
      </c>
      <c r="X44" s="32">
        <v>4100000</v>
      </c>
      <c r="Y44" s="92" t="s">
        <v>36</v>
      </c>
      <c r="Z44" s="126">
        <v>45670</v>
      </c>
      <c r="AA44" s="92">
        <v>18</v>
      </c>
      <c r="AB44" s="69">
        <v>11</v>
      </c>
      <c r="AC44" s="32">
        <v>0</v>
      </c>
      <c r="AD44" s="32">
        <v>0</v>
      </c>
      <c r="AE44" s="32">
        <f>+((X44/30)*AA44)+(X44*AB44)</f>
        <v>47560000</v>
      </c>
      <c r="AF44" s="304">
        <f t="shared" si="2"/>
        <v>47560000</v>
      </c>
      <c r="AG44" s="83">
        <f t="shared" si="3"/>
        <v>0</v>
      </c>
    </row>
    <row r="45" spans="1:43" ht="39.6" customHeight="1">
      <c r="A45" s="9" t="s">
        <v>274</v>
      </c>
      <c r="B45" s="7" t="s">
        <v>155</v>
      </c>
      <c r="C45" s="7" t="s">
        <v>155</v>
      </c>
      <c r="D45" s="211" t="s">
        <v>2074</v>
      </c>
      <c r="E45" s="118" t="s">
        <v>292</v>
      </c>
      <c r="F45" s="10" t="s">
        <v>58</v>
      </c>
      <c r="G45" s="460" t="s">
        <v>430</v>
      </c>
      <c r="H45" s="9" t="s">
        <v>284</v>
      </c>
      <c r="I45" s="9"/>
      <c r="J45" s="10">
        <v>1030595052</v>
      </c>
      <c r="K45" s="9"/>
      <c r="L45" s="7" t="s">
        <v>2030</v>
      </c>
      <c r="M45" s="553" t="s">
        <v>2038</v>
      </c>
      <c r="N45" s="502"/>
      <c r="O45" s="544" t="s">
        <v>293</v>
      </c>
      <c r="P45" s="545" t="s">
        <v>294</v>
      </c>
      <c r="Q45" s="445" t="s">
        <v>281</v>
      </c>
      <c r="R45" s="445" t="s">
        <v>2075</v>
      </c>
      <c r="S45" s="503" t="s">
        <v>2042</v>
      </c>
      <c r="T45" s="10">
        <v>10</v>
      </c>
      <c r="U45" s="10" t="s">
        <v>44</v>
      </c>
      <c r="V45" s="10" t="s">
        <v>114</v>
      </c>
      <c r="W45" s="132">
        <v>2021011000088</v>
      </c>
      <c r="X45" s="32">
        <v>4300000</v>
      </c>
      <c r="Y45" s="92" t="s">
        <v>106</v>
      </c>
      <c r="Z45" s="127">
        <v>45702</v>
      </c>
      <c r="AA45" s="92">
        <v>17</v>
      </c>
      <c r="AB45" s="69">
        <v>10</v>
      </c>
      <c r="AC45" s="32">
        <v>0</v>
      </c>
      <c r="AD45" s="32">
        <f>+((X45/30)*AA45)+(X45*AB45)</f>
        <v>45436666.666666664</v>
      </c>
      <c r="AE45" s="32">
        <v>0</v>
      </c>
      <c r="AF45" s="304">
        <f t="shared" si="2"/>
        <v>45436666.666666664</v>
      </c>
      <c r="AG45" s="83">
        <f t="shared" si="3"/>
        <v>0</v>
      </c>
      <c r="AH45" t="s">
        <v>2076</v>
      </c>
      <c r="AI45" t="s">
        <v>2077</v>
      </c>
      <c r="AJ45" t="s">
        <v>2078</v>
      </c>
      <c r="AK45" t="s">
        <v>2063</v>
      </c>
      <c r="AL45" t="s">
        <v>2064</v>
      </c>
    </row>
    <row r="46" spans="1:43" s="18" customFormat="1" ht="17.399999999999999" customHeight="1">
      <c r="A46" s="129" t="s">
        <v>588</v>
      </c>
      <c r="B46" s="110" t="s">
        <v>155</v>
      </c>
      <c r="C46" s="129" t="s">
        <v>155</v>
      </c>
      <c r="D46" s="110" t="s">
        <v>597</v>
      </c>
      <c r="E46" s="319" t="s">
        <v>598</v>
      </c>
      <c r="F46" s="141" t="s">
        <v>599</v>
      </c>
      <c r="G46" s="480" t="s">
        <v>591</v>
      </c>
      <c r="H46" s="110" t="s">
        <v>357</v>
      </c>
      <c r="I46" s="110"/>
      <c r="J46" s="141"/>
      <c r="K46" s="9" t="s">
        <v>2029</v>
      </c>
      <c r="L46" s="9"/>
      <c r="M46" s="531" t="s">
        <v>2017</v>
      </c>
      <c r="N46" s="371" t="s">
        <v>2079</v>
      </c>
      <c r="O46" s="532" t="s">
        <v>600</v>
      </c>
      <c r="P46" s="533" t="s">
        <v>601</v>
      </c>
      <c r="Q46" s="532" t="s">
        <v>281</v>
      </c>
      <c r="R46" s="319" t="s">
        <v>2080</v>
      </c>
      <c r="S46" s="559" t="s">
        <v>2081</v>
      </c>
      <c r="T46" s="141">
        <v>30</v>
      </c>
      <c r="U46" s="141" t="s">
        <v>44</v>
      </c>
      <c r="V46" s="141" t="s">
        <v>114</v>
      </c>
      <c r="W46" s="488">
        <v>2021011000088</v>
      </c>
      <c r="X46" s="140">
        <v>9000000</v>
      </c>
      <c r="Y46" s="482" t="s">
        <v>67</v>
      </c>
      <c r="Z46" s="489">
        <v>45695</v>
      </c>
      <c r="AA46" s="490">
        <v>24</v>
      </c>
      <c r="AB46" s="484">
        <v>10</v>
      </c>
      <c r="AC46" s="140">
        <v>0</v>
      </c>
      <c r="AD46" s="140">
        <f>+((X46/30)*AA46)+(X46*AB46)</f>
        <v>97200000</v>
      </c>
      <c r="AE46" s="140">
        <v>0</v>
      </c>
      <c r="AF46" s="485">
        <f t="shared" si="2"/>
        <v>97200000</v>
      </c>
      <c r="AG46" s="36">
        <f t="shared" si="3"/>
        <v>0</v>
      </c>
    </row>
    <row r="47" spans="1:43" ht="12" customHeight="1">
      <c r="A47" s="9" t="s">
        <v>162</v>
      </c>
      <c r="B47" s="7" t="s">
        <v>28</v>
      </c>
      <c r="C47" s="3" t="s">
        <v>55</v>
      </c>
      <c r="D47" s="211" t="s">
        <v>174</v>
      </c>
      <c r="E47" s="250" t="s">
        <v>175</v>
      </c>
      <c r="F47" s="10" t="s">
        <v>58</v>
      </c>
      <c r="G47" s="460" t="s">
        <v>165</v>
      </c>
      <c r="H47" s="9" t="s">
        <v>166</v>
      </c>
      <c r="I47" s="9"/>
      <c r="J47" s="10">
        <v>1032368719</v>
      </c>
      <c r="K47" s="9" t="s">
        <v>2029</v>
      </c>
      <c r="L47" s="9"/>
      <c r="M47" s="11" t="s">
        <v>2031</v>
      </c>
      <c r="N47" s="276"/>
      <c r="O47" s="321" t="s">
        <v>176</v>
      </c>
      <c r="P47" s="141" t="s">
        <v>177</v>
      </c>
      <c r="Q47" s="110" t="s">
        <v>169</v>
      </c>
      <c r="R47" s="110"/>
      <c r="S47" s="110"/>
      <c r="T47" s="10">
        <v>7</v>
      </c>
      <c r="U47" s="10" t="s">
        <v>44</v>
      </c>
      <c r="V47" s="10" t="s">
        <v>114</v>
      </c>
      <c r="W47" s="132">
        <v>2021011000088</v>
      </c>
      <c r="X47" s="245">
        <v>10000000</v>
      </c>
      <c r="Y47" s="92" t="s">
        <v>91</v>
      </c>
      <c r="Z47" s="126">
        <v>45681</v>
      </c>
      <c r="AA47" s="92">
        <v>7</v>
      </c>
      <c r="AB47" s="69">
        <v>11</v>
      </c>
      <c r="AC47" s="32">
        <v>0</v>
      </c>
      <c r="AD47" s="245">
        <f>+((X47/30)*AA47)+(X47*AB47)</f>
        <v>112333333.33333333</v>
      </c>
      <c r="AE47" s="32">
        <v>0</v>
      </c>
      <c r="AF47" s="304">
        <f t="shared" si="2"/>
        <v>112333333.33333333</v>
      </c>
      <c r="AG47" s="83">
        <f t="shared" si="3"/>
        <v>0</v>
      </c>
      <c r="AK47" s="252"/>
      <c r="AL47" s="252"/>
      <c r="AM47" s="252"/>
      <c r="AN47" s="252"/>
      <c r="AO47" s="252"/>
      <c r="AP47" s="252"/>
      <c r="AQ47" s="252"/>
    </row>
    <row r="48" spans="1:43" ht="12" customHeight="1">
      <c r="A48" s="7" t="s">
        <v>366</v>
      </c>
      <c r="B48" s="7" t="s">
        <v>28</v>
      </c>
      <c r="C48" s="7" t="s">
        <v>55</v>
      </c>
      <c r="D48" s="118" t="s">
        <v>367</v>
      </c>
      <c r="E48" s="118" t="s">
        <v>368</v>
      </c>
      <c r="F48" s="10" t="s">
        <v>58</v>
      </c>
      <c r="G48" s="460" t="s">
        <v>369</v>
      </c>
      <c r="H48" s="9" t="s">
        <v>370</v>
      </c>
      <c r="I48" s="9"/>
      <c r="J48" s="10">
        <v>1020730398</v>
      </c>
      <c r="K48" s="9" t="s">
        <v>2029</v>
      </c>
      <c r="L48" s="9"/>
      <c r="M48" s="11" t="s">
        <v>2031</v>
      </c>
      <c r="N48" s="9"/>
      <c r="O48" s="272" t="s">
        <v>371</v>
      </c>
      <c r="P48" s="156" t="s">
        <v>373</v>
      </c>
      <c r="Q48" s="110" t="s">
        <v>374</v>
      </c>
      <c r="R48" s="110"/>
      <c r="S48" s="110"/>
      <c r="T48" s="10">
        <v>11</v>
      </c>
      <c r="U48" s="10" t="s">
        <v>44</v>
      </c>
      <c r="V48" s="10"/>
      <c r="W48" s="132">
        <v>2021011000088</v>
      </c>
      <c r="X48" s="32">
        <v>11000000</v>
      </c>
      <c r="Y48" s="92" t="s">
        <v>122</v>
      </c>
      <c r="Z48" s="126">
        <v>45674</v>
      </c>
      <c r="AA48" s="92">
        <v>14</v>
      </c>
      <c r="AB48" s="69">
        <v>11</v>
      </c>
      <c r="AC48" s="32">
        <v>0</v>
      </c>
      <c r="AD48" s="32">
        <f>+((X48/30)*AA48)+(X48*AB48)</f>
        <v>126133333.33333333</v>
      </c>
      <c r="AE48" s="32">
        <v>0</v>
      </c>
      <c r="AF48" s="304">
        <f t="shared" si="2"/>
        <v>126133333.33333333</v>
      </c>
      <c r="AG48" s="83">
        <f t="shared" si="3"/>
        <v>0</v>
      </c>
    </row>
    <row r="49" spans="1:43" ht="12" customHeight="1">
      <c r="A49" s="7" t="s">
        <v>384</v>
      </c>
      <c r="B49" s="9" t="s">
        <v>28</v>
      </c>
      <c r="C49" s="7" t="s">
        <v>55</v>
      </c>
      <c r="D49" s="118" t="s">
        <v>385</v>
      </c>
      <c r="E49" s="112" t="s">
        <v>386</v>
      </c>
      <c r="F49" s="10" t="s">
        <v>58</v>
      </c>
      <c r="G49" s="460" t="s">
        <v>23</v>
      </c>
      <c r="H49" s="9" t="s">
        <v>387</v>
      </c>
      <c r="I49" s="9"/>
      <c r="J49" s="10">
        <v>52847770</v>
      </c>
      <c r="K49" s="9" t="s">
        <v>2029</v>
      </c>
      <c r="L49" s="9"/>
      <c r="M49" s="10" t="s">
        <v>2031</v>
      </c>
      <c r="N49" s="9"/>
      <c r="O49" s="320" t="s">
        <v>2082</v>
      </c>
      <c r="P49" s="141" t="s">
        <v>388</v>
      </c>
      <c r="Q49" s="168" t="s">
        <v>389</v>
      </c>
      <c r="R49" s="168"/>
      <c r="S49" s="168"/>
      <c r="T49" s="10">
        <v>5</v>
      </c>
      <c r="U49" s="10" t="s">
        <v>23</v>
      </c>
      <c r="V49" s="10"/>
      <c r="W49" s="132">
        <v>2022011000071</v>
      </c>
      <c r="X49" s="53">
        <v>12100000</v>
      </c>
      <c r="Y49" s="92" t="s">
        <v>36</v>
      </c>
      <c r="Z49" s="126">
        <v>45670</v>
      </c>
      <c r="AA49" s="92">
        <v>18</v>
      </c>
      <c r="AB49" s="69">
        <v>11</v>
      </c>
      <c r="AC49" s="32">
        <f>+((X49/30)*AA49)+(AB49*X49)</f>
        <v>140360000</v>
      </c>
      <c r="AD49" s="32">
        <v>0</v>
      </c>
      <c r="AE49" s="32">
        <v>0</v>
      </c>
      <c r="AF49" s="304">
        <f t="shared" si="2"/>
        <v>140360000</v>
      </c>
      <c r="AG49" s="83">
        <f t="shared" si="3"/>
        <v>0</v>
      </c>
    </row>
    <row r="50" spans="1:43" ht="12" customHeight="1">
      <c r="A50" s="9" t="s">
        <v>486</v>
      </c>
      <c r="B50" s="9" t="s">
        <v>28</v>
      </c>
      <c r="C50" s="7" t="s">
        <v>55</v>
      </c>
      <c r="D50" s="118" t="s">
        <v>487</v>
      </c>
      <c r="E50" s="100" t="s">
        <v>488</v>
      </c>
      <c r="F50" s="10"/>
      <c r="G50" s="460" t="s">
        <v>489</v>
      </c>
      <c r="H50" s="9" t="s">
        <v>490</v>
      </c>
      <c r="I50" s="9"/>
      <c r="J50" s="10">
        <v>1022339708</v>
      </c>
      <c r="K50" s="9" t="s">
        <v>2029</v>
      </c>
      <c r="L50" s="9"/>
      <c r="M50" s="11" t="s">
        <v>2031</v>
      </c>
      <c r="N50" s="9"/>
      <c r="O50" s="163" t="s">
        <v>491</v>
      </c>
      <c r="P50" s="141" t="s">
        <v>492</v>
      </c>
      <c r="Q50" s="110" t="s">
        <v>493</v>
      </c>
      <c r="R50" s="110"/>
      <c r="S50" s="110"/>
      <c r="T50" s="10">
        <v>12</v>
      </c>
      <c r="U50" s="10" t="s">
        <v>35</v>
      </c>
      <c r="V50" s="133"/>
      <c r="W50" s="130">
        <v>202300000000302</v>
      </c>
      <c r="X50" s="139">
        <v>10000000</v>
      </c>
      <c r="Y50" s="92" t="s">
        <v>122</v>
      </c>
      <c r="Z50" s="126">
        <v>45674</v>
      </c>
      <c r="AA50" s="92">
        <v>14</v>
      </c>
      <c r="AB50" s="69">
        <v>11</v>
      </c>
      <c r="AC50" s="32">
        <v>0</v>
      </c>
      <c r="AD50" s="32">
        <v>0</v>
      </c>
      <c r="AE50" s="68">
        <f>+((X50/30)*AA50)+(X50*AB50)</f>
        <v>114666666.66666667</v>
      </c>
      <c r="AF50" s="304">
        <f t="shared" si="2"/>
        <v>114666666.66666667</v>
      </c>
      <c r="AG50" s="83">
        <f t="shared" si="3"/>
        <v>0</v>
      </c>
      <c r="AH50" s="252"/>
      <c r="AI50" s="252"/>
      <c r="AJ50" s="252"/>
    </row>
    <row r="51" spans="1:43" ht="12" customHeight="1">
      <c r="A51" s="7" t="s">
        <v>68</v>
      </c>
      <c r="B51" s="7" t="s">
        <v>69</v>
      </c>
      <c r="C51" s="3" t="s">
        <v>69</v>
      </c>
      <c r="D51" s="211" t="s">
        <v>92</v>
      </c>
      <c r="E51" s="211" t="s">
        <v>93</v>
      </c>
      <c r="F51" s="10"/>
      <c r="G51" s="460" t="s">
        <v>73</v>
      </c>
      <c r="H51" s="9"/>
      <c r="I51" s="9"/>
      <c r="J51" s="10">
        <v>3120703</v>
      </c>
      <c r="K51" s="9" t="s">
        <v>2029</v>
      </c>
      <c r="L51" s="9"/>
      <c r="M51" s="11" t="s">
        <v>2031</v>
      </c>
      <c r="N51" s="9"/>
      <c r="O51" s="163" t="s">
        <v>94</v>
      </c>
      <c r="P51" s="156" t="s">
        <v>95</v>
      </c>
      <c r="Q51" s="190" t="s">
        <v>86</v>
      </c>
      <c r="R51" s="190"/>
      <c r="S51" s="190"/>
      <c r="T51" s="10">
        <v>2</v>
      </c>
      <c r="U51" s="10" t="s">
        <v>23</v>
      </c>
      <c r="V51" s="10"/>
      <c r="W51" s="132">
        <v>2022011000071</v>
      </c>
      <c r="X51" s="32">
        <v>10000000</v>
      </c>
      <c r="Y51" s="92" t="s">
        <v>91</v>
      </c>
      <c r="Z51" s="126">
        <v>45681</v>
      </c>
      <c r="AA51" s="92">
        <v>7</v>
      </c>
      <c r="AB51" s="69">
        <v>11</v>
      </c>
      <c r="AC51" s="32">
        <f>+((X51/30)*AA51)+(AB51*X51)</f>
        <v>112333333.33333333</v>
      </c>
      <c r="AD51" s="32">
        <v>0</v>
      </c>
      <c r="AE51" s="32">
        <v>0</v>
      </c>
      <c r="AF51" s="304">
        <f t="shared" ref="AF51:AF82" si="5">+((X51/30)*AA51)+(X51*AB51)</f>
        <v>112333333.33333333</v>
      </c>
      <c r="AG51" s="83">
        <f t="shared" ref="AG51:AG82" si="6">+AC51+AD51+AE51-AF51</f>
        <v>0</v>
      </c>
    </row>
    <row r="52" spans="1:43" ht="12" customHeight="1">
      <c r="A52" s="7" t="s">
        <v>68</v>
      </c>
      <c r="B52" s="7" t="s">
        <v>69</v>
      </c>
      <c r="C52" s="7" t="s">
        <v>69</v>
      </c>
      <c r="D52" s="211" t="s">
        <v>102</v>
      </c>
      <c r="E52" s="298" t="s">
        <v>2083</v>
      </c>
      <c r="F52" s="10" t="s">
        <v>58</v>
      </c>
      <c r="G52" s="460" t="s">
        <v>73</v>
      </c>
      <c r="H52" s="9"/>
      <c r="I52" s="9"/>
      <c r="J52" s="10"/>
      <c r="K52" s="9" t="s">
        <v>2029</v>
      </c>
      <c r="L52" s="9"/>
      <c r="M52" s="11" t="s">
        <v>2031</v>
      </c>
      <c r="N52" s="276"/>
      <c r="O52" s="319" t="s">
        <v>104</v>
      </c>
      <c r="P52" s="141" t="s">
        <v>105</v>
      </c>
      <c r="Q52" s="190" t="s">
        <v>86</v>
      </c>
      <c r="R52" s="190"/>
      <c r="S52" s="190"/>
      <c r="T52" s="10">
        <v>2</v>
      </c>
      <c r="U52" s="10" t="s">
        <v>23</v>
      </c>
      <c r="V52" s="10"/>
      <c r="W52" s="132">
        <v>2022011000071</v>
      </c>
      <c r="X52" s="32">
        <v>6500000</v>
      </c>
      <c r="Y52" s="92" t="s">
        <v>106</v>
      </c>
      <c r="Z52" s="127">
        <v>45702</v>
      </c>
      <c r="AA52" s="92">
        <v>17</v>
      </c>
      <c r="AB52" s="69">
        <v>10</v>
      </c>
      <c r="AC52" s="32">
        <f>+((X52/30)*AA52)+(AB52*X52)</f>
        <v>68683333.333333328</v>
      </c>
      <c r="AD52" s="32">
        <v>0</v>
      </c>
      <c r="AE52" s="32">
        <v>0</v>
      </c>
      <c r="AF52" s="304">
        <f t="shared" si="5"/>
        <v>68683333.333333328</v>
      </c>
      <c r="AG52" s="83">
        <f t="shared" si="6"/>
        <v>0</v>
      </c>
    </row>
    <row r="53" spans="1:43" ht="12" customHeight="1">
      <c r="A53" s="7" t="s">
        <v>68</v>
      </c>
      <c r="B53" s="7" t="s">
        <v>69</v>
      </c>
      <c r="C53" s="7" t="s">
        <v>69</v>
      </c>
      <c r="D53" s="211" t="s">
        <v>96</v>
      </c>
      <c r="E53" s="254" t="s">
        <v>97</v>
      </c>
      <c r="F53" s="10"/>
      <c r="G53" s="460" t="s">
        <v>73</v>
      </c>
      <c r="H53" s="9" t="s">
        <v>98</v>
      </c>
      <c r="I53" s="9"/>
      <c r="J53" s="10">
        <v>52123199</v>
      </c>
      <c r="K53" s="9" t="s">
        <v>2029</v>
      </c>
      <c r="L53" s="9"/>
      <c r="M53" s="276" t="s">
        <v>2031</v>
      </c>
      <c r="N53" s="276"/>
      <c r="O53" s="163" t="s">
        <v>99</v>
      </c>
      <c r="P53" s="141" t="s">
        <v>100</v>
      </c>
      <c r="Q53" s="190" t="s">
        <v>101</v>
      </c>
      <c r="R53" s="190"/>
      <c r="S53" s="190"/>
      <c r="T53" s="10" t="s">
        <v>62</v>
      </c>
      <c r="U53" s="10" t="s">
        <v>35</v>
      </c>
      <c r="V53" s="10"/>
      <c r="W53" s="130">
        <v>202300000000302</v>
      </c>
      <c r="X53" s="32">
        <v>3900000</v>
      </c>
      <c r="Y53" s="92" t="s">
        <v>91</v>
      </c>
      <c r="Z53" s="126">
        <v>45681</v>
      </c>
      <c r="AA53" s="92">
        <v>7</v>
      </c>
      <c r="AB53" s="69">
        <v>11</v>
      </c>
      <c r="AC53" s="32">
        <v>0</v>
      </c>
      <c r="AD53" s="32">
        <v>0</v>
      </c>
      <c r="AE53" s="32">
        <f t="shared" ref="AE53:AE67" si="7">+((X53/30)*AA53)+(X53*AB53)</f>
        <v>43810000</v>
      </c>
      <c r="AF53" s="304">
        <f t="shared" si="5"/>
        <v>43810000</v>
      </c>
      <c r="AG53" s="83">
        <f t="shared" si="6"/>
        <v>0</v>
      </c>
    </row>
    <row r="54" spans="1:43" ht="12" customHeight="1">
      <c r="A54" s="7" t="s">
        <v>519</v>
      </c>
      <c r="B54" s="7" t="s">
        <v>69</v>
      </c>
      <c r="C54" s="7" t="s">
        <v>69</v>
      </c>
      <c r="D54" s="212" t="s">
        <v>530</v>
      </c>
      <c r="E54" s="297" t="s">
        <v>531</v>
      </c>
      <c r="F54" s="10" t="s">
        <v>58</v>
      </c>
      <c r="G54" s="460" t="s">
        <v>526</v>
      </c>
      <c r="H54" s="9" t="s">
        <v>532</v>
      </c>
      <c r="I54" s="9"/>
      <c r="J54" s="10">
        <v>1032446806</v>
      </c>
      <c r="K54" s="9" t="s">
        <v>2029</v>
      </c>
      <c r="L54" s="300" t="s">
        <v>2030</v>
      </c>
      <c r="M54" s="276" t="s">
        <v>2031</v>
      </c>
      <c r="N54" s="276"/>
      <c r="O54" s="163" t="s">
        <v>533</v>
      </c>
      <c r="P54" s="156" t="s">
        <v>534</v>
      </c>
      <c r="Q54" s="110" t="s">
        <v>523</v>
      </c>
      <c r="R54" s="110"/>
      <c r="S54" s="110"/>
      <c r="T54" s="10">
        <v>15</v>
      </c>
      <c r="U54" s="10" t="s">
        <v>35</v>
      </c>
      <c r="V54" s="10"/>
      <c r="W54" s="130">
        <v>202300000000302</v>
      </c>
      <c r="X54" s="32">
        <v>9000000</v>
      </c>
      <c r="Y54" s="92" t="s">
        <v>67</v>
      </c>
      <c r="Z54" s="127">
        <v>45695</v>
      </c>
      <c r="AA54" s="93">
        <v>24</v>
      </c>
      <c r="AB54" s="69">
        <v>10</v>
      </c>
      <c r="AC54" s="32">
        <v>0</v>
      </c>
      <c r="AD54" s="32">
        <v>0</v>
      </c>
      <c r="AE54" s="32">
        <f t="shared" si="7"/>
        <v>97200000</v>
      </c>
      <c r="AF54" s="304">
        <f t="shared" si="5"/>
        <v>97200000</v>
      </c>
      <c r="AG54" s="83">
        <f t="shared" si="6"/>
        <v>0</v>
      </c>
    </row>
    <row r="55" spans="1:43" ht="12" customHeight="1">
      <c r="A55" s="9" t="s">
        <v>519</v>
      </c>
      <c r="B55" s="9" t="s">
        <v>69</v>
      </c>
      <c r="C55" s="7" t="s">
        <v>69</v>
      </c>
      <c r="D55" s="212" t="s">
        <v>540</v>
      </c>
      <c r="E55" s="297" t="s">
        <v>541</v>
      </c>
      <c r="F55" s="10" t="s">
        <v>58</v>
      </c>
      <c r="G55" s="460" t="s">
        <v>526</v>
      </c>
      <c r="H55" s="9" t="s">
        <v>542</v>
      </c>
      <c r="I55" s="9"/>
      <c r="J55" s="10">
        <v>1012393288</v>
      </c>
      <c r="K55" s="9" t="s">
        <v>2029</v>
      </c>
      <c r="L55" s="9" t="s">
        <v>2030</v>
      </c>
      <c r="M55" s="276" t="s">
        <v>2031</v>
      </c>
      <c r="N55" s="276"/>
      <c r="O55" s="163" t="s">
        <v>543</v>
      </c>
      <c r="P55" s="141" t="s">
        <v>544</v>
      </c>
      <c r="Q55" s="110" t="s">
        <v>523</v>
      </c>
      <c r="R55" s="110"/>
      <c r="S55" s="110"/>
      <c r="T55" s="10">
        <v>15</v>
      </c>
      <c r="U55" s="10" t="s">
        <v>35</v>
      </c>
      <c r="V55" s="10"/>
      <c r="W55" s="130">
        <v>202300000000302</v>
      </c>
      <c r="X55" s="32">
        <v>6200000</v>
      </c>
      <c r="Y55" s="92" t="s">
        <v>91</v>
      </c>
      <c r="Z55" s="126">
        <v>45681</v>
      </c>
      <c r="AA55" s="92">
        <v>7</v>
      </c>
      <c r="AB55" s="69">
        <v>11</v>
      </c>
      <c r="AC55" s="32">
        <v>0</v>
      </c>
      <c r="AD55" s="32">
        <v>0</v>
      </c>
      <c r="AE55" s="32">
        <f t="shared" si="7"/>
        <v>69646666.666666672</v>
      </c>
      <c r="AF55" s="304">
        <f t="shared" si="5"/>
        <v>69646666.666666672</v>
      </c>
      <c r="AG55" s="83">
        <f t="shared" si="6"/>
        <v>0</v>
      </c>
    </row>
    <row r="56" spans="1:43" ht="12" customHeight="1">
      <c r="A56" s="7" t="s">
        <v>519</v>
      </c>
      <c r="B56" s="9" t="s">
        <v>69</v>
      </c>
      <c r="C56" s="3" t="s">
        <v>69</v>
      </c>
      <c r="D56" s="361" t="s">
        <v>545</v>
      </c>
      <c r="E56" s="257" t="s">
        <v>546</v>
      </c>
      <c r="F56" s="10" t="s">
        <v>58</v>
      </c>
      <c r="G56" s="460" t="s">
        <v>526</v>
      </c>
      <c r="H56" s="9" t="s">
        <v>542</v>
      </c>
      <c r="I56" s="9"/>
      <c r="J56" s="10">
        <v>1010138559</v>
      </c>
      <c r="K56" s="9" t="s">
        <v>2029</v>
      </c>
      <c r="L56" s="9" t="s">
        <v>2030</v>
      </c>
      <c r="M56" s="276" t="s">
        <v>2031</v>
      </c>
      <c r="N56" s="276"/>
      <c r="O56" s="163" t="s">
        <v>547</v>
      </c>
      <c r="P56" s="141" t="s">
        <v>548</v>
      </c>
      <c r="Q56" s="110" t="s">
        <v>523</v>
      </c>
      <c r="R56" s="110"/>
      <c r="S56" s="110"/>
      <c r="T56" s="10">
        <v>15</v>
      </c>
      <c r="U56" s="10" t="s">
        <v>35</v>
      </c>
      <c r="V56" s="10"/>
      <c r="W56" s="130">
        <v>202300000000302</v>
      </c>
      <c r="X56" s="32">
        <v>4100000</v>
      </c>
      <c r="Y56" s="92" t="s">
        <v>67</v>
      </c>
      <c r="Z56" s="127">
        <v>45695</v>
      </c>
      <c r="AA56" s="93">
        <v>24</v>
      </c>
      <c r="AB56" s="69">
        <v>10</v>
      </c>
      <c r="AC56" s="32">
        <v>0</v>
      </c>
      <c r="AD56" s="32">
        <v>0</v>
      </c>
      <c r="AE56" s="32">
        <f t="shared" si="7"/>
        <v>44280000</v>
      </c>
      <c r="AF56" s="304">
        <f t="shared" si="5"/>
        <v>44280000</v>
      </c>
      <c r="AG56" s="83">
        <f t="shared" si="6"/>
        <v>0</v>
      </c>
    </row>
    <row r="57" spans="1:43" ht="12" customHeight="1">
      <c r="A57" s="9" t="s">
        <v>519</v>
      </c>
      <c r="B57" s="7" t="s">
        <v>69</v>
      </c>
      <c r="C57" s="7" t="s">
        <v>69</v>
      </c>
      <c r="D57" s="211" t="s">
        <v>549</v>
      </c>
      <c r="E57" s="244" t="s">
        <v>550</v>
      </c>
      <c r="F57" s="10" t="s">
        <v>58</v>
      </c>
      <c r="G57" s="460" t="s">
        <v>526</v>
      </c>
      <c r="H57" s="9" t="s">
        <v>551</v>
      </c>
      <c r="I57" s="9"/>
      <c r="J57" s="10">
        <v>1032489584</v>
      </c>
      <c r="K57" s="9" t="s">
        <v>2029</v>
      </c>
      <c r="L57" s="9" t="s">
        <v>2030</v>
      </c>
      <c r="M57" s="276" t="s">
        <v>2031</v>
      </c>
      <c r="N57" s="276"/>
      <c r="O57" s="163" t="s">
        <v>552</v>
      </c>
      <c r="P57" s="156" t="s">
        <v>553</v>
      </c>
      <c r="Q57" s="110" t="s">
        <v>523</v>
      </c>
      <c r="R57" s="110"/>
      <c r="S57" s="110"/>
      <c r="T57" s="10">
        <v>15</v>
      </c>
      <c r="U57" s="10" t="s">
        <v>35</v>
      </c>
      <c r="V57" s="10"/>
      <c r="W57" s="130">
        <v>202300000000302</v>
      </c>
      <c r="X57" s="32">
        <v>5750000</v>
      </c>
      <c r="Y57" s="92" t="s">
        <v>106</v>
      </c>
      <c r="Z57" s="127">
        <v>45702</v>
      </c>
      <c r="AA57" s="92">
        <v>17</v>
      </c>
      <c r="AB57" s="69">
        <v>10</v>
      </c>
      <c r="AC57" s="32">
        <v>0</v>
      </c>
      <c r="AD57" s="32">
        <v>0</v>
      </c>
      <c r="AE57" s="32">
        <f t="shared" si="7"/>
        <v>60758333.333333336</v>
      </c>
      <c r="AF57" s="304">
        <f t="shared" si="5"/>
        <v>60758333.333333336</v>
      </c>
      <c r="AG57" s="83">
        <f t="shared" si="6"/>
        <v>0</v>
      </c>
    </row>
    <row r="58" spans="1:43" ht="12" customHeight="1">
      <c r="A58" s="9" t="s">
        <v>519</v>
      </c>
      <c r="B58" s="9" t="s">
        <v>69</v>
      </c>
      <c r="C58" s="9" t="s">
        <v>69</v>
      </c>
      <c r="D58" s="212" t="s">
        <v>554</v>
      </c>
      <c r="E58" s="297" t="s">
        <v>555</v>
      </c>
      <c r="F58" s="10" t="s">
        <v>58</v>
      </c>
      <c r="G58" s="460" t="s">
        <v>526</v>
      </c>
      <c r="H58" s="9" t="s">
        <v>556</v>
      </c>
      <c r="I58" s="9"/>
      <c r="J58" s="10">
        <v>1010210026</v>
      </c>
      <c r="K58" s="9" t="s">
        <v>2029</v>
      </c>
      <c r="L58" s="9" t="s">
        <v>2030</v>
      </c>
      <c r="M58" s="276" t="s">
        <v>2031</v>
      </c>
      <c r="N58" s="276"/>
      <c r="O58" s="163" t="s">
        <v>557</v>
      </c>
      <c r="P58" s="141" t="s">
        <v>558</v>
      </c>
      <c r="Q58" s="110" t="s">
        <v>523</v>
      </c>
      <c r="R58" s="110"/>
      <c r="S58" s="110"/>
      <c r="T58" s="10">
        <v>15</v>
      </c>
      <c r="U58" s="10" t="s">
        <v>35</v>
      </c>
      <c r="V58" s="10"/>
      <c r="W58" s="130">
        <v>202300000000302</v>
      </c>
      <c r="X58" s="32">
        <v>5750000</v>
      </c>
      <c r="Y58" s="92" t="s">
        <v>139</v>
      </c>
      <c r="Z58" s="126">
        <v>45709</v>
      </c>
      <c r="AA58" s="92">
        <v>10</v>
      </c>
      <c r="AB58" s="69">
        <v>10</v>
      </c>
      <c r="AC58" s="32">
        <v>0</v>
      </c>
      <c r="AD58" s="32">
        <v>0</v>
      </c>
      <c r="AE58" s="32">
        <f t="shared" si="7"/>
        <v>59416666.666666664</v>
      </c>
      <c r="AF58" s="304">
        <f t="shared" si="5"/>
        <v>59416666.666666664</v>
      </c>
      <c r="AG58" s="83">
        <f t="shared" si="6"/>
        <v>0</v>
      </c>
    </row>
    <row r="59" spans="1:43" ht="12" customHeight="1">
      <c r="A59" s="9" t="s">
        <v>519</v>
      </c>
      <c r="B59" s="9" t="s">
        <v>69</v>
      </c>
      <c r="C59" s="7" t="s">
        <v>69</v>
      </c>
      <c r="D59" s="327" t="s">
        <v>559</v>
      </c>
      <c r="E59" s="315" t="s">
        <v>560</v>
      </c>
      <c r="F59" s="10" t="s">
        <v>58</v>
      </c>
      <c r="G59" s="460" t="s">
        <v>526</v>
      </c>
      <c r="H59" s="9"/>
      <c r="I59" s="9"/>
      <c r="J59" s="10" t="s">
        <v>181</v>
      </c>
      <c r="K59" s="9" t="s">
        <v>2029</v>
      </c>
      <c r="L59" s="9"/>
      <c r="M59" s="276" t="s">
        <v>2031</v>
      </c>
      <c r="N59" s="276"/>
      <c r="O59" s="163" t="s">
        <v>562</v>
      </c>
      <c r="P59" s="141" t="s">
        <v>563</v>
      </c>
      <c r="Q59" s="110" t="s">
        <v>523</v>
      </c>
      <c r="R59" s="110"/>
      <c r="S59" s="110"/>
      <c r="T59" s="10">
        <v>15</v>
      </c>
      <c r="U59" s="10" t="s">
        <v>35</v>
      </c>
      <c r="V59" s="10"/>
      <c r="W59" s="130">
        <v>202300000000302</v>
      </c>
      <c r="X59" s="32">
        <v>6500000</v>
      </c>
      <c r="Y59" s="92" t="s">
        <v>139</v>
      </c>
      <c r="Z59" s="126">
        <v>45709</v>
      </c>
      <c r="AA59" s="92">
        <v>10</v>
      </c>
      <c r="AB59" s="69">
        <v>10</v>
      </c>
      <c r="AC59" s="32">
        <v>0</v>
      </c>
      <c r="AD59" s="32">
        <v>0</v>
      </c>
      <c r="AE59" s="32">
        <f t="shared" si="7"/>
        <v>67166666.666666672</v>
      </c>
      <c r="AF59" s="304">
        <f t="shared" si="5"/>
        <v>67166666.666666672</v>
      </c>
      <c r="AG59" s="83">
        <f t="shared" si="6"/>
        <v>0</v>
      </c>
    </row>
    <row r="60" spans="1:43" s="252" customFormat="1" ht="12" customHeight="1">
      <c r="A60" s="7" t="s">
        <v>519</v>
      </c>
      <c r="B60" s="9" t="s">
        <v>69</v>
      </c>
      <c r="C60" s="7" t="s">
        <v>69</v>
      </c>
      <c r="D60" s="212" t="s">
        <v>564</v>
      </c>
      <c r="E60" s="257" t="s">
        <v>565</v>
      </c>
      <c r="F60" s="10" t="s">
        <v>58</v>
      </c>
      <c r="G60" s="460" t="s">
        <v>526</v>
      </c>
      <c r="H60" s="164" t="s">
        <v>566</v>
      </c>
      <c r="I60" s="164"/>
      <c r="J60" s="10"/>
      <c r="K60" s="9" t="s">
        <v>2029</v>
      </c>
      <c r="L60" s="9" t="s">
        <v>2030</v>
      </c>
      <c r="M60" s="276" t="s">
        <v>2031</v>
      </c>
      <c r="N60" s="276"/>
      <c r="O60" s="163" t="s">
        <v>567</v>
      </c>
      <c r="P60" s="156" t="s">
        <v>568</v>
      </c>
      <c r="Q60" s="110" t="s">
        <v>523</v>
      </c>
      <c r="R60" s="110"/>
      <c r="S60" s="110"/>
      <c r="T60" s="10">
        <v>15</v>
      </c>
      <c r="U60" s="10" t="s">
        <v>35</v>
      </c>
      <c r="V60" s="10"/>
      <c r="W60" s="130">
        <v>202300000000302</v>
      </c>
      <c r="X60" s="32">
        <v>10000000</v>
      </c>
      <c r="Y60" s="92" t="s">
        <v>91</v>
      </c>
      <c r="Z60" s="126">
        <v>45681</v>
      </c>
      <c r="AA60" s="92">
        <v>7</v>
      </c>
      <c r="AB60" s="69">
        <v>11</v>
      </c>
      <c r="AC60" s="32">
        <v>0</v>
      </c>
      <c r="AD60" s="32">
        <v>0</v>
      </c>
      <c r="AE60" s="32">
        <f t="shared" si="7"/>
        <v>112333333.33333333</v>
      </c>
      <c r="AF60" s="304">
        <f t="shared" si="5"/>
        <v>112333333.33333333</v>
      </c>
      <c r="AG60" s="83">
        <f t="shared" si="6"/>
        <v>0</v>
      </c>
      <c r="AH60"/>
      <c r="AI60"/>
      <c r="AJ60"/>
      <c r="AK60"/>
      <c r="AL60"/>
      <c r="AM60"/>
      <c r="AN60"/>
      <c r="AO60"/>
      <c r="AP60"/>
      <c r="AQ60"/>
    </row>
    <row r="61" spans="1:43" ht="12" customHeight="1">
      <c r="A61" s="9" t="s">
        <v>519</v>
      </c>
      <c r="B61" s="9" t="s">
        <v>69</v>
      </c>
      <c r="C61" s="7" t="s">
        <v>69</v>
      </c>
      <c r="D61" s="212" t="s">
        <v>569</v>
      </c>
      <c r="E61" s="297" t="s">
        <v>570</v>
      </c>
      <c r="F61" s="10" t="s">
        <v>58</v>
      </c>
      <c r="G61" s="460" t="s">
        <v>526</v>
      </c>
      <c r="H61" s="9"/>
      <c r="I61" s="9"/>
      <c r="J61" s="10"/>
      <c r="K61" s="9" t="s">
        <v>2029</v>
      </c>
      <c r="L61" s="9" t="s">
        <v>2030</v>
      </c>
      <c r="M61" s="516" t="s">
        <v>2031</v>
      </c>
      <c r="N61" s="276"/>
      <c r="O61" s="517" t="s">
        <v>571</v>
      </c>
      <c r="P61" s="518" t="s">
        <v>572</v>
      </c>
      <c r="Q61" s="519" t="s">
        <v>523</v>
      </c>
      <c r="R61" s="519"/>
      <c r="S61" s="110"/>
      <c r="T61" s="10">
        <v>15</v>
      </c>
      <c r="U61" s="10" t="s">
        <v>35</v>
      </c>
      <c r="V61" s="10"/>
      <c r="W61" s="130">
        <v>202300000000302</v>
      </c>
      <c r="X61" s="32">
        <v>10000000</v>
      </c>
      <c r="Y61" s="92" t="s">
        <v>139</v>
      </c>
      <c r="Z61" s="126">
        <v>45709</v>
      </c>
      <c r="AA61" s="92">
        <v>10</v>
      </c>
      <c r="AB61" s="69">
        <v>10</v>
      </c>
      <c r="AC61" s="32">
        <v>0</v>
      </c>
      <c r="AD61" s="32">
        <v>0</v>
      </c>
      <c r="AE61" s="32">
        <f t="shared" si="7"/>
        <v>103333333.33333333</v>
      </c>
      <c r="AF61" s="304">
        <f t="shared" si="5"/>
        <v>103333333.33333333</v>
      </c>
      <c r="AG61" s="83">
        <f t="shared" si="6"/>
        <v>0</v>
      </c>
    </row>
    <row r="62" spans="1:43" s="388" customFormat="1" ht="39.6" customHeight="1">
      <c r="A62" s="374" t="s">
        <v>519</v>
      </c>
      <c r="B62" s="374" t="s">
        <v>69</v>
      </c>
      <c r="C62" s="375" t="s">
        <v>69</v>
      </c>
      <c r="D62" s="397" t="s">
        <v>573</v>
      </c>
      <c r="E62" s="398" t="s">
        <v>574</v>
      </c>
      <c r="F62" s="377" t="s">
        <v>58</v>
      </c>
      <c r="G62" s="460" t="s">
        <v>526</v>
      </c>
      <c r="H62" s="399"/>
      <c r="I62" s="399"/>
      <c r="J62" s="377"/>
      <c r="K62" s="374" t="s">
        <v>2029</v>
      </c>
      <c r="L62" s="375" t="s">
        <v>2030</v>
      </c>
      <c r="M62" s="553" t="s">
        <v>2038</v>
      </c>
      <c r="N62" s="505"/>
      <c r="O62" s="547" t="s">
        <v>575</v>
      </c>
      <c r="P62" s="548" t="s">
        <v>576</v>
      </c>
      <c r="Q62" s="549" t="s">
        <v>523</v>
      </c>
      <c r="R62" s="549" t="s">
        <v>2084</v>
      </c>
      <c r="S62" s="503" t="s">
        <v>2042</v>
      </c>
      <c r="T62" s="377">
        <v>15</v>
      </c>
      <c r="U62" s="377" t="s">
        <v>35</v>
      </c>
      <c r="V62" s="377"/>
      <c r="W62" s="400">
        <v>202300000000302</v>
      </c>
      <c r="X62" s="381">
        <v>4100000</v>
      </c>
      <c r="Y62" s="382" t="s">
        <v>67</v>
      </c>
      <c r="Z62" s="383">
        <v>45695</v>
      </c>
      <c r="AA62" s="384">
        <v>24</v>
      </c>
      <c r="AB62" s="385">
        <v>10</v>
      </c>
      <c r="AC62" s="381">
        <v>0</v>
      </c>
      <c r="AD62" s="381">
        <v>0</v>
      </c>
      <c r="AE62" s="381">
        <f t="shared" si="7"/>
        <v>44280000</v>
      </c>
      <c r="AF62" s="386">
        <f t="shared" si="5"/>
        <v>44280000</v>
      </c>
      <c r="AG62" s="387">
        <f t="shared" si="6"/>
        <v>0</v>
      </c>
    </row>
    <row r="63" spans="1:43" ht="12" customHeight="1">
      <c r="A63" s="7" t="s">
        <v>519</v>
      </c>
      <c r="B63" s="9" t="s">
        <v>69</v>
      </c>
      <c r="C63" s="7" t="s">
        <v>69</v>
      </c>
      <c r="D63" s="313" t="s">
        <v>577</v>
      </c>
      <c r="E63" s="315" t="s">
        <v>578</v>
      </c>
      <c r="F63" s="10" t="s">
        <v>58</v>
      </c>
      <c r="G63" s="460" t="s">
        <v>526</v>
      </c>
      <c r="H63" s="164" t="s">
        <v>579</v>
      </c>
      <c r="I63" s="164"/>
      <c r="J63" s="10" t="s">
        <v>181</v>
      </c>
      <c r="K63" s="219" t="s">
        <v>2029</v>
      </c>
      <c r="L63" s="219" t="s">
        <v>2030</v>
      </c>
      <c r="M63" s="534" t="s">
        <v>2031</v>
      </c>
      <c r="N63" s="276"/>
      <c r="O63" s="535" t="s">
        <v>580</v>
      </c>
      <c r="P63" s="156" t="s">
        <v>581</v>
      </c>
      <c r="Q63" s="528" t="s">
        <v>523</v>
      </c>
      <c r="R63" s="528"/>
      <c r="S63" s="110"/>
      <c r="T63" s="10">
        <v>15</v>
      </c>
      <c r="U63" s="10" t="s">
        <v>35</v>
      </c>
      <c r="V63" s="10"/>
      <c r="W63" s="130">
        <v>202300000000302</v>
      </c>
      <c r="X63" s="32">
        <v>4500000</v>
      </c>
      <c r="Y63" s="92" t="s">
        <v>106</v>
      </c>
      <c r="Z63" s="127">
        <v>45702</v>
      </c>
      <c r="AA63" s="92">
        <v>17</v>
      </c>
      <c r="AB63" s="69">
        <v>10</v>
      </c>
      <c r="AC63" s="32">
        <v>0</v>
      </c>
      <c r="AD63" s="32">
        <v>0</v>
      </c>
      <c r="AE63" s="32">
        <f t="shared" si="7"/>
        <v>47550000</v>
      </c>
      <c r="AF63" s="304">
        <f t="shared" si="5"/>
        <v>47550000</v>
      </c>
      <c r="AG63" s="83">
        <f t="shared" si="6"/>
        <v>0</v>
      </c>
    </row>
    <row r="64" spans="1:43" s="252" customFormat="1" ht="12" customHeight="1">
      <c r="A64" s="7" t="s">
        <v>613</v>
      </c>
      <c r="B64" s="9" t="s">
        <v>69</v>
      </c>
      <c r="C64" s="7" t="s">
        <v>69</v>
      </c>
      <c r="D64" s="211" t="s">
        <v>614</v>
      </c>
      <c r="E64" s="212" t="s">
        <v>615</v>
      </c>
      <c r="F64" s="10" t="s">
        <v>58</v>
      </c>
      <c r="G64" s="460" t="s">
        <v>616</v>
      </c>
      <c r="H64" s="9" t="s">
        <v>617</v>
      </c>
      <c r="I64" s="9"/>
      <c r="J64" s="10">
        <v>1015424078</v>
      </c>
      <c r="K64" s="9" t="s">
        <v>2029</v>
      </c>
      <c r="L64" s="9" t="s">
        <v>2030</v>
      </c>
      <c r="M64" s="277" t="s">
        <v>2031</v>
      </c>
      <c r="N64" s="277"/>
      <c r="O64" s="163" t="s">
        <v>618</v>
      </c>
      <c r="P64" s="141" t="s">
        <v>619</v>
      </c>
      <c r="Q64" s="196" t="s">
        <v>620</v>
      </c>
      <c r="R64" s="196"/>
      <c r="S64" s="196"/>
      <c r="T64" s="10">
        <v>17</v>
      </c>
      <c r="U64" s="10" t="s">
        <v>35</v>
      </c>
      <c r="V64" s="10"/>
      <c r="W64" s="130">
        <v>202300000000302</v>
      </c>
      <c r="X64" s="32">
        <v>8000000</v>
      </c>
      <c r="Y64" s="92" t="s">
        <v>91</v>
      </c>
      <c r="Z64" s="126">
        <v>45681</v>
      </c>
      <c r="AA64" s="92">
        <v>7</v>
      </c>
      <c r="AB64" s="69">
        <v>11</v>
      </c>
      <c r="AC64" s="32">
        <v>0</v>
      </c>
      <c r="AD64" s="32">
        <v>0</v>
      </c>
      <c r="AE64" s="32">
        <f t="shared" si="7"/>
        <v>89866666.666666672</v>
      </c>
      <c r="AF64" s="304">
        <f t="shared" si="5"/>
        <v>89866666.666666672</v>
      </c>
      <c r="AG64" s="83">
        <f t="shared" si="6"/>
        <v>0</v>
      </c>
      <c r="AH64"/>
      <c r="AI64"/>
      <c r="AJ64"/>
      <c r="AK64"/>
      <c r="AL64"/>
      <c r="AM64"/>
      <c r="AN64"/>
      <c r="AO64"/>
      <c r="AP64"/>
      <c r="AQ64"/>
    </row>
    <row r="65" spans="1:43" s="252" customFormat="1" ht="12" customHeight="1">
      <c r="A65" s="9" t="s">
        <v>613</v>
      </c>
      <c r="B65" s="9" t="s">
        <v>69</v>
      </c>
      <c r="C65" s="7" t="s">
        <v>69</v>
      </c>
      <c r="D65" s="211" t="s">
        <v>621</v>
      </c>
      <c r="E65" s="212" t="s">
        <v>622</v>
      </c>
      <c r="F65" s="10" t="s">
        <v>58</v>
      </c>
      <c r="G65" s="460" t="s">
        <v>616</v>
      </c>
      <c r="H65" s="9" t="s">
        <v>623</v>
      </c>
      <c r="I65" s="9"/>
      <c r="J65" s="10">
        <v>1130615090</v>
      </c>
      <c r="K65" s="9" t="s">
        <v>2029</v>
      </c>
      <c r="L65" s="3" t="s">
        <v>2030</v>
      </c>
      <c r="M65" s="277" t="s">
        <v>2031</v>
      </c>
      <c r="N65" s="277"/>
      <c r="O65" s="163" t="s">
        <v>624</v>
      </c>
      <c r="P65" s="141" t="s">
        <v>625</v>
      </c>
      <c r="Q65" s="196" t="s">
        <v>626</v>
      </c>
      <c r="R65" s="196"/>
      <c r="S65" s="196"/>
      <c r="T65" s="10" t="s">
        <v>62</v>
      </c>
      <c r="U65" s="10" t="s">
        <v>35</v>
      </c>
      <c r="V65" s="10"/>
      <c r="W65" s="130">
        <v>202300000000302</v>
      </c>
      <c r="X65" s="32">
        <v>11000000</v>
      </c>
      <c r="Y65" s="92" t="s">
        <v>106</v>
      </c>
      <c r="Z65" s="127">
        <v>45702</v>
      </c>
      <c r="AA65" s="92">
        <v>17</v>
      </c>
      <c r="AB65" s="69">
        <v>10</v>
      </c>
      <c r="AC65" s="32">
        <v>0</v>
      </c>
      <c r="AD65" s="32">
        <v>0</v>
      </c>
      <c r="AE65" s="32">
        <f t="shared" si="7"/>
        <v>116233333.33333333</v>
      </c>
      <c r="AF65" s="304">
        <f t="shared" si="5"/>
        <v>116233333.33333333</v>
      </c>
      <c r="AG65" s="83">
        <f t="shared" si="6"/>
        <v>0</v>
      </c>
      <c r="AH65" t="s">
        <v>2085</v>
      </c>
      <c r="AI65" t="s">
        <v>2086</v>
      </c>
      <c r="AJ65" t="s">
        <v>2087</v>
      </c>
      <c r="AK65" t="s">
        <v>2088</v>
      </c>
      <c r="AL65" t="s">
        <v>2089</v>
      </c>
      <c r="AM65"/>
      <c r="AN65"/>
      <c r="AO65"/>
      <c r="AP65"/>
      <c r="AQ65"/>
    </row>
    <row r="66" spans="1:43" ht="12" customHeight="1">
      <c r="A66" s="7" t="s">
        <v>613</v>
      </c>
      <c r="B66" s="7" t="s">
        <v>69</v>
      </c>
      <c r="C66" s="7" t="s">
        <v>69</v>
      </c>
      <c r="D66" s="211" t="s">
        <v>627</v>
      </c>
      <c r="E66" s="298" t="s">
        <v>2090</v>
      </c>
      <c r="F66" s="10" t="s">
        <v>58</v>
      </c>
      <c r="G66" s="460" t="s">
        <v>616</v>
      </c>
      <c r="H66" s="9" t="s">
        <v>629</v>
      </c>
      <c r="I66" s="9"/>
      <c r="J66" s="10">
        <v>1045050387</v>
      </c>
      <c r="K66" s="9" t="s">
        <v>2029</v>
      </c>
      <c r="L66" s="9" t="s">
        <v>2030</v>
      </c>
      <c r="M66" s="520" t="s">
        <v>2031</v>
      </c>
      <c r="N66" s="277"/>
      <c r="O66" s="517" t="s">
        <v>630</v>
      </c>
      <c r="P66" s="156" t="s">
        <v>631</v>
      </c>
      <c r="Q66" s="521" t="s">
        <v>620</v>
      </c>
      <c r="R66" s="521"/>
      <c r="S66" s="196"/>
      <c r="T66" s="111">
        <v>17</v>
      </c>
      <c r="U66" s="111" t="s">
        <v>35</v>
      </c>
      <c r="V66" s="111"/>
      <c r="W66" s="130">
        <v>202300000000302</v>
      </c>
      <c r="X66" s="32">
        <v>4300000</v>
      </c>
      <c r="Y66" s="92" t="s">
        <v>139</v>
      </c>
      <c r="Z66" s="126">
        <v>45709</v>
      </c>
      <c r="AA66" s="92">
        <v>10</v>
      </c>
      <c r="AB66" s="69">
        <v>10</v>
      </c>
      <c r="AC66" s="32"/>
      <c r="AD66" s="32"/>
      <c r="AE66" s="32">
        <f t="shared" si="7"/>
        <v>44433333.333333336</v>
      </c>
      <c r="AF66" s="304">
        <f t="shared" si="5"/>
        <v>44433333.333333336</v>
      </c>
      <c r="AG66" s="83">
        <f t="shared" si="6"/>
        <v>0</v>
      </c>
      <c r="AK66" s="252"/>
      <c r="AL66" s="252"/>
      <c r="AM66" s="252"/>
      <c r="AN66" s="252"/>
      <c r="AO66" s="252"/>
      <c r="AP66" s="252"/>
      <c r="AQ66" s="252"/>
    </row>
    <row r="67" spans="1:43" ht="39.6" customHeight="1">
      <c r="A67" s="7" t="s">
        <v>28</v>
      </c>
      <c r="B67" s="9" t="s">
        <v>28</v>
      </c>
      <c r="C67" s="7" t="s">
        <v>28</v>
      </c>
      <c r="D67" s="211" t="s">
        <v>63</v>
      </c>
      <c r="E67" s="211" t="s">
        <v>64</v>
      </c>
      <c r="F67" s="10" t="s">
        <v>58</v>
      </c>
      <c r="G67" s="460" t="s">
        <v>31</v>
      </c>
      <c r="H67" s="9"/>
      <c r="I67" s="9"/>
      <c r="J67" s="10"/>
      <c r="K67" s="9"/>
      <c r="L67" s="7" t="s">
        <v>2030</v>
      </c>
      <c r="M67" s="553" t="s">
        <v>2038</v>
      </c>
      <c r="N67" s="506"/>
      <c r="O67" s="544" t="s">
        <v>2091</v>
      </c>
      <c r="P67" s="545" t="s">
        <v>66</v>
      </c>
      <c r="Q67" s="445" t="s">
        <v>49</v>
      </c>
      <c r="R67" s="445" t="s">
        <v>2092</v>
      </c>
      <c r="S67" s="503" t="s">
        <v>2042</v>
      </c>
      <c r="T67" s="10">
        <v>18</v>
      </c>
      <c r="U67" s="10" t="s">
        <v>35</v>
      </c>
      <c r="V67" s="10"/>
      <c r="W67" s="130">
        <v>202300000000302</v>
      </c>
      <c r="X67" s="32">
        <v>4100000</v>
      </c>
      <c r="Y67" s="92" t="s">
        <v>67</v>
      </c>
      <c r="Z67" s="127">
        <v>45736</v>
      </c>
      <c r="AA67" s="93">
        <v>24</v>
      </c>
      <c r="AB67" s="69">
        <v>10</v>
      </c>
      <c r="AC67" s="32">
        <v>0</v>
      </c>
      <c r="AD67" s="32">
        <v>0</v>
      </c>
      <c r="AE67" s="32">
        <f t="shared" si="7"/>
        <v>44280000</v>
      </c>
      <c r="AF67" s="304">
        <f>+((X67/30)*AA67)+(X67*AB67)</f>
        <v>44280000</v>
      </c>
      <c r="AG67" s="83">
        <f t="shared" si="6"/>
        <v>0</v>
      </c>
    </row>
    <row r="68" spans="1:43" s="206" customFormat="1" ht="12" customHeight="1">
      <c r="A68" s="9" t="s">
        <v>68</v>
      </c>
      <c r="B68" s="7" t="s">
        <v>28</v>
      </c>
      <c r="C68" s="7" t="s">
        <v>28</v>
      </c>
      <c r="D68" s="295" t="s">
        <v>87</v>
      </c>
      <c r="E68" s="118" t="s">
        <v>88</v>
      </c>
      <c r="F68" s="10"/>
      <c r="G68" s="460" t="s">
        <v>73</v>
      </c>
      <c r="H68" s="9"/>
      <c r="I68" s="9"/>
      <c r="J68" s="10">
        <v>3490415</v>
      </c>
      <c r="K68" s="9" t="s">
        <v>2029</v>
      </c>
      <c r="L68" s="9"/>
      <c r="M68" s="536" t="s">
        <v>2031</v>
      </c>
      <c r="N68" s="9"/>
      <c r="O68" s="537" t="s">
        <v>89</v>
      </c>
      <c r="P68" s="525" t="s">
        <v>90</v>
      </c>
      <c r="Q68" s="524" t="s">
        <v>61</v>
      </c>
      <c r="R68" s="524"/>
      <c r="S68" s="319"/>
      <c r="T68" s="10" t="s">
        <v>62</v>
      </c>
      <c r="U68" s="10" t="s">
        <v>23</v>
      </c>
      <c r="V68" s="10"/>
      <c r="W68" s="132">
        <v>2022011000071</v>
      </c>
      <c r="X68" s="32">
        <v>10000000</v>
      </c>
      <c r="Y68" s="92" t="s">
        <v>122</v>
      </c>
      <c r="Z68" s="126">
        <v>45681</v>
      </c>
      <c r="AA68" s="92">
        <v>7</v>
      </c>
      <c r="AB68" s="69">
        <v>11</v>
      </c>
      <c r="AC68" s="32">
        <f>+((X68/30)*AA68)+(AB68*X68)</f>
        <v>112333333.33333333</v>
      </c>
      <c r="AD68" s="32">
        <v>0</v>
      </c>
      <c r="AE68" s="32">
        <v>0</v>
      </c>
      <c r="AF68" s="304">
        <f t="shared" si="5"/>
        <v>112333333.33333333</v>
      </c>
      <c r="AG68" s="83">
        <f t="shared" si="6"/>
        <v>0</v>
      </c>
      <c r="AH68"/>
      <c r="AI68"/>
      <c r="AJ68" s="304"/>
      <c r="AK68"/>
      <c r="AL68"/>
      <c r="AM68"/>
      <c r="AN68"/>
      <c r="AO68"/>
      <c r="AP68"/>
      <c r="AQ68"/>
    </row>
    <row r="69" spans="1:43" s="206" customFormat="1" ht="39.6" customHeight="1">
      <c r="A69" s="9" t="s">
        <v>162</v>
      </c>
      <c r="B69" s="9" t="s">
        <v>28</v>
      </c>
      <c r="C69" s="7" t="s">
        <v>55</v>
      </c>
      <c r="D69" s="295" t="s">
        <v>178</v>
      </c>
      <c r="E69" s="329" t="s">
        <v>179</v>
      </c>
      <c r="F69" s="10" t="s">
        <v>180</v>
      </c>
      <c r="G69" s="460" t="s">
        <v>165</v>
      </c>
      <c r="H69" s="9" t="s">
        <v>166</v>
      </c>
      <c r="I69" s="9"/>
      <c r="J69" s="434" t="s">
        <v>181</v>
      </c>
      <c r="K69" s="164"/>
      <c r="L69" s="500"/>
      <c r="M69" s="553" t="s">
        <v>2038</v>
      </c>
      <c r="N69" s="507"/>
      <c r="O69" s="550" t="s">
        <v>2093</v>
      </c>
      <c r="P69" s="545" t="s">
        <v>183</v>
      </c>
      <c r="Q69" s="445" t="s">
        <v>169</v>
      </c>
      <c r="R69" s="445" t="s">
        <v>2094</v>
      </c>
      <c r="S69" s="503" t="s">
        <v>2042</v>
      </c>
      <c r="T69" s="10">
        <v>7</v>
      </c>
      <c r="U69" s="10" t="s">
        <v>44</v>
      </c>
      <c r="V69" s="10" t="s">
        <v>114</v>
      </c>
      <c r="W69" s="132">
        <v>2021011000088</v>
      </c>
      <c r="X69" s="32">
        <v>6500000</v>
      </c>
      <c r="Y69" s="92" t="s">
        <v>91</v>
      </c>
      <c r="Z69" s="126">
        <v>45681</v>
      </c>
      <c r="AA69" s="92">
        <v>7</v>
      </c>
      <c r="AB69" s="69">
        <v>11</v>
      </c>
      <c r="AC69" s="32">
        <v>0</v>
      </c>
      <c r="AD69" s="32">
        <f t="shared" ref="AD69:AD85" si="8">+((X69/30)*AA69)+(X69*AB69)</f>
        <v>73016666.666666672</v>
      </c>
      <c r="AE69" s="32">
        <v>0</v>
      </c>
      <c r="AF69" s="304">
        <f t="shared" si="5"/>
        <v>73016666.666666672</v>
      </c>
      <c r="AG69" s="83">
        <f t="shared" si="6"/>
        <v>0</v>
      </c>
      <c r="AH69"/>
      <c r="AI69"/>
      <c r="AJ69"/>
      <c r="AK69" s="252"/>
      <c r="AL69" s="252"/>
      <c r="AM69" s="252"/>
      <c r="AN69" s="252"/>
      <c r="AO69" s="252"/>
      <c r="AP69" s="252"/>
      <c r="AQ69" s="252"/>
    </row>
    <row r="70" spans="1:43" ht="39.6" customHeight="1">
      <c r="A70" s="3" t="s">
        <v>162</v>
      </c>
      <c r="B70" s="9" t="s">
        <v>28</v>
      </c>
      <c r="C70" s="3" t="s">
        <v>55</v>
      </c>
      <c r="D70" s="211" t="s">
        <v>184</v>
      </c>
      <c r="E70" s="329" t="s">
        <v>185</v>
      </c>
      <c r="F70" s="10" t="s">
        <v>186</v>
      </c>
      <c r="G70" s="460" t="s">
        <v>165</v>
      </c>
      <c r="H70" s="9" t="s">
        <v>166</v>
      </c>
      <c r="I70" s="9"/>
      <c r="J70" s="434" t="s">
        <v>181</v>
      </c>
      <c r="K70" s="164" t="s">
        <v>2029</v>
      </c>
      <c r="L70" s="500" t="s">
        <v>2030</v>
      </c>
      <c r="M70" s="554" t="s">
        <v>2038</v>
      </c>
      <c r="N70" s="507"/>
      <c r="O70" s="544" t="s">
        <v>2095</v>
      </c>
      <c r="P70" s="545" t="s">
        <v>188</v>
      </c>
      <c r="Q70" s="445" t="s">
        <v>169</v>
      </c>
      <c r="R70" s="562" t="s">
        <v>2096</v>
      </c>
      <c r="S70" s="503" t="s">
        <v>2042</v>
      </c>
      <c r="T70" s="10">
        <v>7</v>
      </c>
      <c r="U70" s="10" t="s">
        <v>44</v>
      </c>
      <c r="V70" s="10" t="s">
        <v>114</v>
      </c>
      <c r="W70" s="132">
        <v>2021011000088</v>
      </c>
      <c r="X70" s="245">
        <v>6500000</v>
      </c>
      <c r="Y70" s="92" t="s">
        <v>67</v>
      </c>
      <c r="Z70" s="127">
        <v>45695</v>
      </c>
      <c r="AA70" s="93">
        <v>24</v>
      </c>
      <c r="AB70" s="69">
        <v>10</v>
      </c>
      <c r="AC70" s="32">
        <v>0</v>
      </c>
      <c r="AD70" s="245">
        <f t="shared" si="8"/>
        <v>70200000</v>
      </c>
      <c r="AE70" s="32">
        <v>0</v>
      </c>
      <c r="AF70" s="304">
        <f t="shared" si="5"/>
        <v>70200000</v>
      </c>
      <c r="AG70" s="83">
        <f t="shared" si="6"/>
        <v>0</v>
      </c>
    </row>
    <row r="71" spans="1:43" ht="12" customHeight="1">
      <c r="A71" s="9" t="s">
        <v>162</v>
      </c>
      <c r="B71" s="7" t="s">
        <v>28</v>
      </c>
      <c r="C71" s="9" t="s">
        <v>55</v>
      </c>
      <c r="D71" s="313" t="s">
        <v>189</v>
      </c>
      <c r="E71" s="329" t="s">
        <v>190</v>
      </c>
      <c r="F71" s="10" t="s">
        <v>58</v>
      </c>
      <c r="G71" s="460" t="s">
        <v>165</v>
      </c>
      <c r="H71" s="9" t="s">
        <v>166</v>
      </c>
      <c r="I71" s="9"/>
      <c r="J71" s="434" t="s">
        <v>181</v>
      </c>
      <c r="K71" s="164" t="s">
        <v>2029</v>
      </c>
      <c r="L71" s="164" t="s">
        <v>2030</v>
      </c>
      <c r="M71" s="538" t="s">
        <v>2031</v>
      </c>
      <c r="N71" s="277"/>
      <c r="O71" s="535" t="s">
        <v>2097</v>
      </c>
      <c r="P71" s="533" t="s">
        <v>192</v>
      </c>
      <c r="Q71" s="528" t="s">
        <v>169</v>
      </c>
      <c r="R71" s="528"/>
      <c r="S71" s="110"/>
      <c r="T71" s="10">
        <v>7</v>
      </c>
      <c r="U71" s="10" t="s">
        <v>44</v>
      </c>
      <c r="V71" s="10" t="s">
        <v>114</v>
      </c>
      <c r="W71" s="132">
        <v>2021011000088</v>
      </c>
      <c r="X71" s="32">
        <v>4800000</v>
      </c>
      <c r="Y71" s="92" t="s">
        <v>106</v>
      </c>
      <c r="Z71" s="127">
        <v>45702</v>
      </c>
      <c r="AA71" s="92">
        <v>17</v>
      </c>
      <c r="AB71" s="69">
        <v>10</v>
      </c>
      <c r="AC71" s="32">
        <v>0</v>
      </c>
      <c r="AD71" s="246">
        <f t="shared" si="8"/>
        <v>50720000</v>
      </c>
      <c r="AE71" s="32">
        <v>0</v>
      </c>
      <c r="AF71" s="304">
        <f t="shared" si="5"/>
        <v>50720000</v>
      </c>
      <c r="AG71" s="83">
        <f t="shared" si="6"/>
        <v>0</v>
      </c>
    </row>
    <row r="72" spans="1:43" ht="12" customHeight="1">
      <c r="A72" s="9" t="s">
        <v>162</v>
      </c>
      <c r="B72" s="7" t="s">
        <v>28</v>
      </c>
      <c r="C72" s="9" t="s">
        <v>55</v>
      </c>
      <c r="D72" s="211" t="s">
        <v>193</v>
      </c>
      <c r="E72" s="250" t="s">
        <v>194</v>
      </c>
      <c r="F72" s="10" t="s">
        <v>58</v>
      </c>
      <c r="G72" s="460" t="s">
        <v>165</v>
      </c>
      <c r="H72" s="9" t="s">
        <v>166</v>
      </c>
      <c r="I72" s="9"/>
      <c r="J72" s="434" t="s">
        <v>181</v>
      </c>
      <c r="K72" s="164" t="s">
        <v>2029</v>
      </c>
      <c r="L72" s="164" t="s">
        <v>2030</v>
      </c>
      <c r="M72" s="520" t="s">
        <v>2031</v>
      </c>
      <c r="N72" s="277"/>
      <c r="O72" s="522" t="s">
        <v>195</v>
      </c>
      <c r="P72" s="156" t="s">
        <v>196</v>
      </c>
      <c r="Q72" s="519" t="s">
        <v>169</v>
      </c>
      <c r="R72" s="519"/>
      <c r="S72" s="110"/>
      <c r="T72" s="10">
        <v>7</v>
      </c>
      <c r="U72" s="10" t="s">
        <v>44</v>
      </c>
      <c r="V72" s="10" t="s">
        <v>114</v>
      </c>
      <c r="W72" s="132">
        <v>2021011000088</v>
      </c>
      <c r="X72" s="245">
        <v>6500000</v>
      </c>
      <c r="Y72" s="92" t="s">
        <v>139</v>
      </c>
      <c r="Z72" s="126">
        <v>45709</v>
      </c>
      <c r="AA72" s="92">
        <v>10</v>
      </c>
      <c r="AB72" s="69">
        <v>10</v>
      </c>
      <c r="AC72" s="32">
        <v>0</v>
      </c>
      <c r="AD72" s="246">
        <f t="shared" si="8"/>
        <v>67166666.666666672</v>
      </c>
      <c r="AE72" s="32">
        <v>0</v>
      </c>
      <c r="AF72" s="304">
        <f t="shared" si="5"/>
        <v>67166666.666666672</v>
      </c>
      <c r="AG72" s="83">
        <f t="shared" si="6"/>
        <v>0</v>
      </c>
      <c r="AK72" s="206"/>
      <c r="AL72" s="206"/>
      <c r="AM72" s="206"/>
      <c r="AN72" s="206"/>
      <c r="AO72" s="206"/>
      <c r="AP72" s="206"/>
      <c r="AQ72" s="206"/>
    </row>
    <row r="73" spans="1:43" ht="39.6" customHeight="1">
      <c r="A73" s="7" t="s">
        <v>197</v>
      </c>
      <c r="B73" s="7" t="s">
        <v>28</v>
      </c>
      <c r="C73" s="7" t="s">
        <v>28</v>
      </c>
      <c r="D73" s="313" t="s">
        <v>2098</v>
      </c>
      <c r="E73" s="249" t="s">
        <v>198</v>
      </c>
      <c r="F73" s="10" t="s">
        <v>58</v>
      </c>
      <c r="G73" s="460" t="s">
        <v>165</v>
      </c>
      <c r="H73" s="9" t="s">
        <v>166</v>
      </c>
      <c r="I73" s="9"/>
      <c r="J73" s="434"/>
      <c r="K73" s="164" t="s">
        <v>2029</v>
      </c>
      <c r="L73" s="500" t="s">
        <v>2030</v>
      </c>
      <c r="M73" s="553" t="s">
        <v>2038</v>
      </c>
      <c r="N73" s="508">
        <v>45685</v>
      </c>
      <c r="O73" s="544" t="s">
        <v>2099</v>
      </c>
      <c r="P73" s="545" t="s">
        <v>200</v>
      </c>
      <c r="Q73" s="445" t="s">
        <v>169</v>
      </c>
      <c r="R73" s="445" t="s">
        <v>2100</v>
      </c>
      <c r="S73" s="503" t="s">
        <v>2042</v>
      </c>
      <c r="T73" s="10">
        <v>7</v>
      </c>
      <c r="U73" s="10" t="s">
        <v>44</v>
      </c>
      <c r="V73" s="10" t="s">
        <v>114</v>
      </c>
      <c r="W73" s="132">
        <v>2021011000088</v>
      </c>
      <c r="X73" s="32">
        <v>6500000</v>
      </c>
      <c r="Y73" s="92" t="s">
        <v>67</v>
      </c>
      <c r="Z73" s="127">
        <v>45695</v>
      </c>
      <c r="AA73" s="93">
        <v>24</v>
      </c>
      <c r="AB73" s="69">
        <v>10</v>
      </c>
      <c r="AC73" s="32">
        <v>0</v>
      </c>
      <c r="AD73" s="248">
        <f t="shared" si="8"/>
        <v>70200000</v>
      </c>
      <c r="AE73" s="32">
        <v>0</v>
      </c>
      <c r="AF73" s="304">
        <f t="shared" si="5"/>
        <v>70200000</v>
      </c>
      <c r="AG73" s="83">
        <f t="shared" si="6"/>
        <v>0</v>
      </c>
    </row>
    <row r="74" spans="1:43" ht="12" customHeight="1">
      <c r="A74" s="9" t="s">
        <v>162</v>
      </c>
      <c r="B74" s="7" t="s">
        <v>28</v>
      </c>
      <c r="C74" s="7" t="s">
        <v>28</v>
      </c>
      <c r="D74" s="211" t="s">
        <v>2101</v>
      </c>
      <c r="E74" s="250" t="s">
        <v>201</v>
      </c>
      <c r="F74" s="10" t="s">
        <v>58</v>
      </c>
      <c r="G74" s="460" t="s">
        <v>165</v>
      </c>
      <c r="H74" s="9" t="s">
        <v>166</v>
      </c>
      <c r="I74" s="9"/>
      <c r="J74" s="434" t="s">
        <v>181</v>
      </c>
      <c r="K74" s="164" t="s">
        <v>2029</v>
      </c>
      <c r="L74" s="299"/>
      <c r="M74" s="529" t="s">
        <v>2031</v>
      </c>
      <c r="N74" s="277"/>
      <c r="O74" s="539" t="s">
        <v>202</v>
      </c>
      <c r="P74" s="525" t="s">
        <v>203</v>
      </c>
      <c r="Q74" s="540" t="s">
        <v>169</v>
      </c>
      <c r="R74" s="540"/>
      <c r="S74" s="110"/>
      <c r="T74" s="10">
        <v>7</v>
      </c>
      <c r="U74" s="10" t="s">
        <v>44</v>
      </c>
      <c r="V74" s="10" t="s">
        <v>114</v>
      </c>
      <c r="W74" s="132">
        <v>2021011000088</v>
      </c>
      <c r="X74" s="32">
        <v>6500000</v>
      </c>
      <c r="Y74" s="92" t="s">
        <v>106</v>
      </c>
      <c r="Z74" s="127">
        <v>45702</v>
      </c>
      <c r="AA74" s="92">
        <v>17</v>
      </c>
      <c r="AB74" s="69">
        <v>10</v>
      </c>
      <c r="AC74" s="32">
        <v>0</v>
      </c>
      <c r="AD74" s="248">
        <f t="shared" si="8"/>
        <v>68683333.333333328</v>
      </c>
      <c r="AE74" s="32">
        <v>0</v>
      </c>
      <c r="AF74" s="304">
        <f t="shared" si="5"/>
        <v>68683333.333333328</v>
      </c>
      <c r="AG74" s="83">
        <f t="shared" si="6"/>
        <v>0</v>
      </c>
    </row>
    <row r="75" spans="1:43" s="388" customFormat="1" ht="39.6" customHeight="1">
      <c r="A75" s="374" t="s">
        <v>162</v>
      </c>
      <c r="B75" s="375" t="s">
        <v>28</v>
      </c>
      <c r="C75" s="375" t="s">
        <v>28</v>
      </c>
      <c r="D75" s="376" t="s">
        <v>204</v>
      </c>
      <c r="E75" s="376" t="s">
        <v>205</v>
      </c>
      <c r="F75" s="377" t="s">
        <v>58</v>
      </c>
      <c r="G75" s="460" t="s">
        <v>165</v>
      </c>
      <c r="H75" s="374" t="s">
        <v>166</v>
      </c>
      <c r="I75" s="374"/>
      <c r="J75" s="435" t="s">
        <v>181</v>
      </c>
      <c r="K75" s="379" t="s">
        <v>2029</v>
      </c>
      <c r="L75" s="501"/>
      <c r="M75" s="554" t="s">
        <v>2038</v>
      </c>
      <c r="N75" s="509"/>
      <c r="O75" s="547" t="s">
        <v>2102</v>
      </c>
      <c r="P75" s="548" t="s">
        <v>207</v>
      </c>
      <c r="Q75" s="549" t="s">
        <v>169</v>
      </c>
      <c r="R75" s="549" t="s">
        <v>2103</v>
      </c>
      <c r="S75" s="503" t="s">
        <v>2042</v>
      </c>
      <c r="T75" s="377">
        <v>7</v>
      </c>
      <c r="U75" s="377" t="s">
        <v>44</v>
      </c>
      <c r="V75" s="377" t="s">
        <v>114</v>
      </c>
      <c r="W75" s="380">
        <v>2021011000088</v>
      </c>
      <c r="X75" s="381">
        <v>6500000</v>
      </c>
      <c r="Y75" s="382" t="s">
        <v>139</v>
      </c>
      <c r="Z75" s="390">
        <v>45709</v>
      </c>
      <c r="AA75" s="382">
        <v>10</v>
      </c>
      <c r="AB75" s="385">
        <v>10</v>
      </c>
      <c r="AC75" s="381">
        <v>0</v>
      </c>
      <c r="AD75" s="381">
        <f t="shared" si="8"/>
        <v>67166666.666666672</v>
      </c>
      <c r="AE75" s="381">
        <v>0</v>
      </c>
      <c r="AF75" s="386">
        <f t="shared" si="5"/>
        <v>67166666.666666672</v>
      </c>
      <c r="AG75" s="387">
        <f t="shared" si="6"/>
        <v>0</v>
      </c>
    </row>
    <row r="76" spans="1:43" s="388" customFormat="1" ht="39.6" customHeight="1">
      <c r="A76" s="374" t="s">
        <v>162</v>
      </c>
      <c r="B76" s="375" t="s">
        <v>28</v>
      </c>
      <c r="C76" s="375" t="s">
        <v>28</v>
      </c>
      <c r="D76" s="376" t="s">
        <v>208</v>
      </c>
      <c r="E76" s="376" t="s">
        <v>209</v>
      </c>
      <c r="F76" s="377" t="s">
        <v>58</v>
      </c>
      <c r="G76" s="460" t="s">
        <v>165</v>
      </c>
      <c r="H76" s="374" t="s">
        <v>166</v>
      </c>
      <c r="I76" s="374"/>
      <c r="J76" s="435"/>
      <c r="K76" s="379"/>
      <c r="L76" s="501"/>
      <c r="M76" s="554" t="s">
        <v>2038</v>
      </c>
      <c r="N76" s="509"/>
      <c r="O76" s="547" t="s">
        <v>2104</v>
      </c>
      <c r="P76" s="548" t="s">
        <v>211</v>
      </c>
      <c r="Q76" s="549" t="s">
        <v>169</v>
      </c>
      <c r="R76" s="549" t="s">
        <v>2105</v>
      </c>
      <c r="S76" s="503" t="s">
        <v>2042</v>
      </c>
      <c r="T76" s="377">
        <v>7</v>
      </c>
      <c r="U76" s="377" t="s">
        <v>44</v>
      </c>
      <c r="V76" s="377" t="s">
        <v>114</v>
      </c>
      <c r="W76" s="380">
        <v>2021011000088</v>
      </c>
      <c r="X76" s="381">
        <v>6500000</v>
      </c>
      <c r="Y76" s="382" t="s">
        <v>67</v>
      </c>
      <c r="Z76" s="383">
        <v>45695</v>
      </c>
      <c r="AA76" s="384">
        <v>24</v>
      </c>
      <c r="AB76" s="385">
        <v>10</v>
      </c>
      <c r="AC76" s="381">
        <v>0</v>
      </c>
      <c r="AD76" s="381">
        <f t="shared" si="8"/>
        <v>70200000</v>
      </c>
      <c r="AE76" s="381">
        <v>0</v>
      </c>
      <c r="AF76" s="386">
        <f t="shared" si="5"/>
        <v>70200000</v>
      </c>
      <c r="AG76" s="387">
        <f t="shared" si="6"/>
        <v>0</v>
      </c>
    </row>
    <row r="77" spans="1:43" s="292" customFormat="1" ht="12" customHeight="1">
      <c r="A77" s="7" t="s">
        <v>162</v>
      </c>
      <c r="B77" s="9" t="s">
        <v>28</v>
      </c>
      <c r="C77" s="3" t="s">
        <v>28</v>
      </c>
      <c r="D77" s="211" t="s">
        <v>212</v>
      </c>
      <c r="E77" s="250" t="s">
        <v>213</v>
      </c>
      <c r="F77" s="10" t="s">
        <v>214</v>
      </c>
      <c r="G77" s="460" t="s">
        <v>165</v>
      </c>
      <c r="H77" s="9" t="s">
        <v>166</v>
      </c>
      <c r="I77" s="9"/>
      <c r="J77" s="434" t="s">
        <v>181</v>
      </c>
      <c r="K77" s="164" t="s">
        <v>2029</v>
      </c>
      <c r="L77" s="164"/>
      <c r="M77" s="541" t="s">
        <v>2031</v>
      </c>
      <c r="N77" s="278"/>
      <c r="O77" s="527" t="s">
        <v>215</v>
      </c>
      <c r="P77" s="533" t="s">
        <v>216</v>
      </c>
      <c r="Q77" s="528" t="s">
        <v>169</v>
      </c>
      <c r="R77" s="528"/>
      <c r="S77" s="110"/>
      <c r="T77" s="10">
        <v>7</v>
      </c>
      <c r="U77" s="10" t="s">
        <v>44</v>
      </c>
      <c r="V77" s="10" t="s">
        <v>114</v>
      </c>
      <c r="W77" s="132">
        <v>2021011000088</v>
      </c>
      <c r="X77" s="32">
        <v>4100000</v>
      </c>
      <c r="Y77" s="92" t="s">
        <v>106</v>
      </c>
      <c r="Z77" s="127">
        <v>45702</v>
      </c>
      <c r="AA77" s="92">
        <v>17</v>
      </c>
      <c r="AB77" s="69">
        <v>10</v>
      </c>
      <c r="AC77" s="32">
        <v>0</v>
      </c>
      <c r="AD77" s="247">
        <f t="shared" si="8"/>
        <v>43323333.333333336</v>
      </c>
      <c r="AE77" s="32">
        <v>0</v>
      </c>
      <c r="AF77" s="304">
        <f t="shared" si="5"/>
        <v>43323333.333333336</v>
      </c>
      <c r="AG77" s="83">
        <f t="shared" si="6"/>
        <v>0</v>
      </c>
      <c r="AH77"/>
      <c r="AI77"/>
      <c r="AJ77"/>
      <c r="AK77"/>
      <c r="AL77"/>
      <c r="AM77"/>
      <c r="AN77"/>
      <c r="AO77"/>
      <c r="AP77"/>
      <c r="AQ77"/>
    </row>
    <row r="78" spans="1:43" ht="12" customHeight="1">
      <c r="A78" s="7" t="s">
        <v>162</v>
      </c>
      <c r="B78" s="7" t="s">
        <v>28</v>
      </c>
      <c r="C78" s="7" t="s">
        <v>28</v>
      </c>
      <c r="D78" s="211" t="s">
        <v>217</v>
      </c>
      <c r="E78" s="250" t="s">
        <v>218</v>
      </c>
      <c r="F78" s="10" t="s">
        <v>219</v>
      </c>
      <c r="G78" s="460" t="s">
        <v>165</v>
      </c>
      <c r="H78" s="9" t="s">
        <v>166</v>
      </c>
      <c r="I78" s="9"/>
      <c r="J78" s="434" t="s">
        <v>181</v>
      </c>
      <c r="K78" s="164" t="s">
        <v>2029</v>
      </c>
      <c r="L78" s="164" t="s">
        <v>2030</v>
      </c>
      <c r="M78" s="277" t="s">
        <v>2031</v>
      </c>
      <c r="N78" s="277"/>
      <c r="O78" s="321" t="s">
        <v>220</v>
      </c>
      <c r="P78" s="156" t="s">
        <v>221</v>
      </c>
      <c r="Q78" s="110" t="s">
        <v>169</v>
      </c>
      <c r="R78" s="110"/>
      <c r="S78" s="110"/>
      <c r="T78" s="10">
        <v>7</v>
      </c>
      <c r="U78" s="10" t="s">
        <v>44</v>
      </c>
      <c r="V78" s="10" t="s">
        <v>114</v>
      </c>
      <c r="W78" s="132">
        <v>2021011000088</v>
      </c>
      <c r="X78" s="32">
        <v>4100000</v>
      </c>
      <c r="Y78" s="92" t="s">
        <v>139</v>
      </c>
      <c r="Z78" s="126">
        <v>45709</v>
      </c>
      <c r="AA78" s="92">
        <v>10</v>
      </c>
      <c r="AB78" s="69">
        <v>10</v>
      </c>
      <c r="AC78" s="32">
        <v>0</v>
      </c>
      <c r="AD78" s="247">
        <f t="shared" si="8"/>
        <v>42366666.666666664</v>
      </c>
      <c r="AE78" s="32">
        <v>0</v>
      </c>
      <c r="AF78" s="304">
        <f t="shared" si="5"/>
        <v>42366666.666666664</v>
      </c>
      <c r="AG78" s="83">
        <f t="shared" si="6"/>
        <v>0</v>
      </c>
    </row>
    <row r="79" spans="1:43" ht="12" customHeight="1">
      <c r="A79" s="9" t="s">
        <v>259</v>
      </c>
      <c r="B79" s="7" t="s">
        <v>28</v>
      </c>
      <c r="C79" s="7" t="s">
        <v>28</v>
      </c>
      <c r="D79" s="313" t="s">
        <v>267</v>
      </c>
      <c r="E79" s="211" t="s">
        <v>268</v>
      </c>
      <c r="F79" s="10" t="s">
        <v>58</v>
      </c>
      <c r="G79" s="460" t="s">
        <v>262</v>
      </c>
      <c r="H79" s="9" t="s">
        <v>263</v>
      </c>
      <c r="I79" s="9"/>
      <c r="J79" s="10">
        <v>53124146</v>
      </c>
      <c r="K79" s="9" t="s">
        <v>2029</v>
      </c>
      <c r="L79" s="9" t="s">
        <v>2030</v>
      </c>
      <c r="M79" s="276" t="s">
        <v>2031</v>
      </c>
      <c r="N79" s="282">
        <v>45685</v>
      </c>
      <c r="O79" s="163" t="s">
        <v>2106</v>
      </c>
      <c r="P79" s="141" t="s">
        <v>270</v>
      </c>
      <c r="Q79" s="319" t="s">
        <v>266</v>
      </c>
      <c r="R79" s="319"/>
      <c r="S79" s="319"/>
      <c r="T79" s="10">
        <v>11</v>
      </c>
      <c r="U79" s="10" t="s">
        <v>44</v>
      </c>
      <c r="V79" s="10"/>
      <c r="W79" s="132">
        <v>2021011000088</v>
      </c>
      <c r="X79" s="32">
        <v>6200000</v>
      </c>
      <c r="Y79" s="92" t="s">
        <v>106</v>
      </c>
      <c r="Z79" s="127">
        <v>45702</v>
      </c>
      <c r="AA79" s="92">
        <v>17</v>
      </c>
      <c r="AB79" s="69">
        <v>10</v>
      </c>
      <c r="AC79" s="32">
        <v>0</v>
      </c>
      <c r="AD79" s="32">
        <f t="shared" si="8"/>
        <v>65513333.333333336</v>
      </c>
      <c r="AE79" s="32">
        <v>0</v>
      </c>
      <c r="AF79" s="304">
        <f t="shared" si="5"/>
        <v>65513333.333333336</v>
      </c>
      <c r="AG79" s="83">
        <f t="shared" si="6"/>
        <v>0</v>
      </c>
    </row>
    <row r="80" spans="1:43" ht="12" customHeight="1">
      <c r="A80" s="9" t="s">
        <v>259</v>
      </c>
      <c r="B80" s="7" t="s">
        <v>28</v>
      </c>
      <c r="C80" s="7" t="s">
        <v>28</v>
      </c>
      <c r="D80" s="361" t="s">
        <v>271</v>
      </c>
      <c r="E80" s="298" t="s">
        <v>2107</v>
      </c>
      <c r="F80" s="10"/>
      <c r="G80" s="460" t="s">
        <v>262</v>
      </c>
      <c r="H80" s="9"/>
      <c r="I80" s="9"/>
      <c r="J80" s="10">
        <v>39786085</v>
      </c>
      <c r="K80" s="9" t="s">
        <v>2029</v>
      </c>
      <c r="L80" s="9"/>
      <c r="M80" s="276" t="s">
        <v>2031</v>
      </c>
      <c r="N80" s="276"/>
      <c r="O80" s="163" t="s">
        <v>259</v>
      </c>
      <c r="P80" s="141" t="s">
        <v>273</v>
      </c>
      <c r="Q80" s="110" t="s">
        <v>266</v>
      </c>
      <c r="R80" s="110"/>
      <c r="S80" s="110"/>
      <c r="T80" s="10">
        <v>11</v>
      </c>
      <c r="U80" s="10" t="s">
        <v>44</v>
      </c>
      <c r="V80" s="10"/>
      <c r="W80" s="132">
        <v>2021011000088</v>
      </c>
      <c r="X80" s="32">
        <v>11000000</v>
      </c>
      <c r="Y80" s="92" t="s">
        <v>91</v>
      </c>
      <c r="Z80" s="126">
        <v>45681</v>
      </c>
      <c r="AA80" s="92">
        <v>7</v>
      </c>
      <c r="AB80" s="69">
        <v>11</v>
      </c>
      <c r="AC80" s="32">
        <v>0</v>
      </c>
      <c r="AD80" s="32">
        <f t="shared" si="8"/>
        <v>123566666.66666667</v>
      </c>
      <c r="AE80" s="32">
        <v>0</v>
      </c>
      <c r="AF80" s="304">
        <f t="shared" si="5"/>
        <v>123566666.66666667</v>
      </c>
      <c r="AG80" s="83">
        <f t="shared" si="6"/>
        <v>0</v>
      </c>
    </row>
    <row r="81" spans="1:36" ht="12" customHeight="1">
      <c r="A81" s="9" t="s">
        <v>28</v>
      </c>
      <c r="B81" s="9" t="s">
        <v>155</v>
      </c>
      <c r="C81" s="9" t="s">
        <v>28</v>
      </c>
      <c r="D81" s="211" t="s">
        <v>323</v>
      </c>
      <c r="E81" s="298" t="s">
        <v>2108</v>
      </c>
      <c r="F81" s="10" t="s">
        <v>58</v>
      </c>
      <c r="G81" s="460" t="s">
        <v>308</v>
      </c>
      <c r="H81" s="9" t="s">
        <v>263</v>
      </c>
      <c r="I81" s="9"/>
      <c r="J81" s="10">
        <v>7161570</v>
      </c>
      <c r="K81" s="9" t="s">
        <v>2029</v>
      </c>
      <c r="L81" s="9"/>
      <c r="M81" s="276" t="s">
        <v>2031</v>
      </c>
      <c r="N81" s="276"/>
      <c r="O81" s="333" t="s">
        <v>325</v>
      </c>
      <c r="P81" s="156" t="s">
        <v>326</v>
      </c>
      <c r="Q81" s="110" t="s">
        <v>266</v>
      </c>
      <c r="R81" s="110"/>
      <c r="S81" s="110"/>
      <c r="T81" s="10">
        <v>11</v>
      </c>
      <c r="U81" s="10" t="s">
        <v>44</v>
      </c>
      <c r="V81" s="10" t="s">
        <v>327</v>
      </c>
      <c r="W81" s="132">
        <v>2021011000088</v>
      </c>
      <c r="X81" s="32">
        <v>10000000</v>
      </c>
      <c r="Y81" s="92" t="s">
        <v>91</v>
      </c>
      <c r="Z81" s="126">
        <v>45681</v>
      </c>
      <c r="AA81" s="92">
        <v>7</v>
      </c>
      <c r="AB81" s="69">
        <v>11</v>
      </c>
      <c r="AC81" s="32">
        <v>0</v>
      </c>
      <c r="AD81" s="32">
        <f t="shared" si="8"/>
        <v>112333333.33333333</v>
      </c>
      <c r="AE81" s="32">
        <v>0</v>
      </c>
      <c r="AF81" s="304">
        <f t="shared" si="5"/>
        <v>112333333.33333333</v>
      </c>
      <c r="AG81" s="83">
        <f t="shared" si="6"/>
        <v>0</v>
      </c>
    </row>
    <row r="82" spans="1:36" ht="12" customHeight="1">
      <c r="A82" s="9" t="s">
        <v>274</v>
      </c>
      <c r="B82" s="7" t="s">
        <v>155</v>
      </c>
      <c r="C82" s="7" t="s">
        <v>155</v>
      </c>
      <c r="D82" s="118" t="s">
        <v>275</v>
      </c>
      <c r="E82" s="243" t="s">
        <v>2109</v>
      </c>
      <c r="F82" s="10" t="s">
        <v>58</v>
      </c>
      <c r="G82" s="460" t="s">
        <v>277</v>
      </c>
      <c r="H82" s="9" t="s">
        <v>278</v>
      </c>
      <c r="I82" s="9"/>
      <c r="J82" s="10">
        <v>1032365404</v>
      </c>
      <c r="K82" s="9" t="s">
        <v>2029</v>
      </c>
      <c r="L82" s="9"/>
      <c r="M82" s="276" t="s">
        <v>2031</v>
      </c>
      <c r="N82" s="276"/>
      <c r="O82" s="321" t="s">
        <v>279</v>
      </c>
      <c r="P82" s="141" t="s">
        <v>280</v>
      </c>
      <c r="Q82" s="9" t="s">
        <v>281</v>
      </c>
      <c r="R82" s="9"/>
      <c r="S82" s="9"/>
      <c r="T82" s="10">
        <v>14</v>
      </c>
      <c r="U82" s="10" t="s">
        <v>44</v>
      </c>
      <c r="V82" s="10" t="s">
        <v>114</v>
      </c>
      <c r="W82" s="132">
        <v>2021011000088</v>
      </c>
      <c r="X82" s="32">
        <v>12100000</v>
      </c>
      <c r="Y82" s="92" t="s">
        <v>36</v>
      </c>
      <c r="Z82" s="126">
        <v>45670</v>
      </c>
      <c r="AA82" s="92">
        <v>18</v>
      </c>
      <c r="AB82" s="69">
        <v>11</v>
      </c>
      <c r="AC82" s="32">
        <v>0</v>
      </c>
      <c r="AD82" s="32">
        <f t="shared" si="8"/>
        <v>140360000</v>
      </c>
      <c r="AE82" s="32">
        <v>0</v>
      </c>
      <c r="AF82" s="304">
        <f t="shared" si="5"/>
        <v>140360000</v>
      </c>
      <c r="AG82" s="83">
        <f t="shared" si="6"/>
        <v>0</v>
      </c>
    </row>
    <row r="83" spans="1:36" ht="12" customHeight="1">
      <c r="A83" s="7" t="s">
        <v>427</v>
      </c>
      <c r="B83" s="9" t="s">
        <v>155</v>
      </c>
      <c r="C83" s="7" t="s">
        <v>155</v>
      </c>
      <c r="D83" s="118" t="s">
        <v>428</v>
      </c>
      <c r="E83" s="243" t="s">
        <v>2110</v>
      </c>
      <c r="F83" s="10" t="s">
        <v>58</v>
      </c>
      <c r="G83" s="460" t="s">
        <v>430</v>
      </c>
      <c r="H83" s="9" t="s">
        <v>431</v>
      </c>
      <c r="I83" s="9"/>
      <c r="J83" s="10">
        <v>1144025017</v>
      </c>
      <c r="K83" s="9" t="s">
        <v>2029</v>
      </c>
      <c r="L83" s="9"/>
      <c r="M83" s="276" t="s">
        <v>2031</v>
      </c>
      <c r="N83" s="276"/>
      <c r="O83" s="321" t="s">
        <v>432</v>
      </c>
      <c r="P83" s="141" t="s">
        <v>433</v>
      </c>
      <c r="Q83" s="144" t="s">
        <v>281</v>
      </c>
      <c r="R83" s="144"/>
      <c r="S83" s="144"/>
      <c r="T83" s="10">
        <v>14</v>
      </c>
      <c r="U83" s="10" t="s">
        <v>44</v>
      </c>
      <c r="V83" s="10" t="s">
        <v>114</v>
      </c>
      <c r="W83" s="132">
        <v>2021011000088</v>
      </c>
      <c r="X83" s="32">
        <v>12100000</v>
      </c>
      <c r="Y83" s="92" t="s">
        <v>36</v>
      </c>
      <c r="Z83" s="126">
        <v>45670</v>
      </c>
      <c r="AA83" s="92">
        <v>18</v>
      </c>
      <c r="AB83" s="69">
        <v>11</v>
      </c>
      <c r="AC83" s="32">
        <v>0</v>
      </c>
      <c r="AD83" s="32">
        <f t="shared" si="8"/>
        <v>140360000</v>
      </c>
      <c r="AE83" s="32">
        <v>0</v>
      </c>
      <c r="AF83" s="304">
        <f t="shared" ref="AF83:AF115" si="9">+((X83/30)*AA83)+(X83*AB83)</f>
        <v>140360000</v>
      </c>
      <c r="AG83" s="83">
        <f t="shared" ref="AG83:AG114" si="10">+AC83+AD83+AE83-AF83</f>
        <v>0</v>
      </c>
    </row>
    <row r="84" spans="1:36" s="18" customFormat="1" ht="12" customHeight="1">
      <c r="A84" s="129" t="s">
        <v>274</v>
      </c>
      <c r="B84" s="129" t="s">
        <v>155</v>
      </c>
      <c r="C84" s="129" t="s">
        <v>155</v>
      </c>
      <c r="D84" s="110" t="s">
        <v>287</v>
      </c>
      <c r="E84" s="110" t="s">
        <v>288</v>
      </c>
      <c r="F84" s="141" t="s">
        <v>58</v>
      </c>
      <c r="G84" s="480" t="s">
        <v>277</v>
      </c>
      <c r="H84" s="110" t="s">
        <v>289</v>
      </c>
      <c r="I84" s="110"/>
      <c r="J84" s="141">
        <v>1026560324</v>
      </c>
      <c r="K84" s="86" t="s">
        <v>2029</v>
      </c>
      <c r="L84" s="86"/>
      <c r="M84" s="372" t="s">
        <v>2017</v>
      </c>
      <c r="N84" s="371"/>
      <c r="O84" s="319" t="s">
        <v>2111</v>
      </c>
      <c r="P84" s="156" t="s">
        <v>291</v>
      </c>
      <c r="Q84" s="319" t="s">
        <v>281</v>
      </c>
      <c r="R84" s="558" t="s">
        <v>2112</v>
      </c>
      <c r="S84" s="559" t="s">
        <v>2113</v>
      </c>
      <c r="T84" s="141">
        <v>14</v>
      </c>
      <c r="U84" s="141" t="s">
        <v>44</v>
      </c>
      <c r="V84" s="141" t="s">
        <v>114</v>
      </c>
      <c r="W84" s="488">
        <v>2021011000088</v>
      </c>
      <c r="X84" s="140">
        <v>4100000</v>
      </c>
      <c r="Y84" s="482" t="s">
        <v>67</v>
      </c>
      <c r="Z84" s="483">
        <v>45674</v>
      </c>
      <c r="AA84" s="482">
        <v>14</v>
      </c>
      <c r="AB84" s="484">
        <v>11</v>
      </c>
      <c r="AC84" s="140">
        <v>0</v>
      </c>
      <c r="AD84" s="140">
        <f t="shared" si="8"/>
        <v>47013333.333333336</v>
      </c>
      <c r="AE84" s="491">
        <v>0</v>
      </c>
      <c r="AF84" s="485">
        <f t="shared" si="9"/>
        <v>47013333.333333336</v>
      </c>
      <c r="AG84" s="36">
        <f t="shared" si="10"/>
        <v>0</v>
      </c>
    </row>
    <row r="85" spans="1:36" ht="12" customHeight="1">
      <c r="A85" s="9" t="s">
        <v>427</v>
      </c>
      <c r="B85" s="9" t="s">
        <v>155</v>
      </c>
      <c r="C85" s="7" t="s">
        <v>155</v>
      </c>
      <c r="D85" s="118" t="s">
        <v>439</v>
      </c>
      <c r="E85" s="118" t="s">
        <v>440</v>
      </c>
      <c r="F85" s="10" t="s">
        <v>58</v>
      </c>
      <c r="G85" s="460" t="s">
        <v>430</v>
      </c>
      <c r="H85" s="9" t="s">
        <v>441</v>
      </c>
      <c r="I85" s="9"/>
      <c r="J85" s="10">
        <v>80224776</v>
      </c>
      <c r="K85" s="9" t="s">
        <v>2029</v>
      </c>
      <c r="L85" s="9"/>
      <c r="M85" s="516" t="s">
        <v>2031</v>
      </c>
      <c r="N85" s="276"/>
      <c r="O85" s="522" t="s">
        <v>442</v>
      </c>
      <c r="P85" s="512" t="s">
        <v>443</v>
      </c>
      <c r="Q85" s="474" t="s">
        <v>281</v>
      </c>
      <c r="R85" s="474"/>
      <c r="S85" s="560" t="s">
        <v>2114</v>
      </c>
      <c r="T85" s="10">
        <v>14</v>
      </c>
      <c r="U85" s="10" t="s">
        <v>44</v>
      </c>
      <c r="V85" s="10" t="s">
        <v>114</v>
      </c>
      <c r="W85" s="132">
        <v>2021011000088</v>
      </c>
      <c r="X85" s="32">
        <v>9000000</v>
      </c>
      <c r="Y85" s="92" t="s">
        <v>122</v>
      </c>
      <c r="Z85" s="126">
        <v>45674</v>
      </c>
      <c r="AA85" s="92">
        <v>14</v>
      </c>
      <c r="AB85" s="69">
        <v>11</v>
      </c>
      <c r="AC85" s="32">
        <v>0</v>
      </c>
      <c r="AD85" s="32">
        <f t="shared" si="8"/>
        <v>103200000</v>
      </c>
      <c r="AE85" s="32">
        <v>0</v>
      </c>
      <c r="AF85" s="304">
        <f t="shared" si="9"/>
        <v>103200000</v>
      </c>
      <c r="AG85" s="83">
        <f t="shared" si="10"/>
        <v>0</v>
      </c>
    </row>
    <row r="86" spans="1:36" ht="39.6" customHeight="1">
      <c r="A86" s="9" t="s">
        <v>222</v>
      </c>
      <c r="B86" s="129" t="s">
        <v>155</v>
      </c>
      <c r="C86" s="158" t="s">
        <v>108</v>
      </c>
      <c r="D86" s="144" t="s">
        <v>223</v>
      </c>
      <c r="E86" s="211" t="s">
        <v>224</v>
      </c>
      <c r="F86" s="10" t="s">
        <v>58</v>
      </c>
      <c r="G86" s="460" t="s">
        <v>225</v>
      </c>
      <c r="H86" s="9" t="s">
        <v>226</v>
      </c>
      <c r="I86" s="9"/>
      <c r="J86" s="10">
        <v>91159378</v>
      </c>
      <c r="K86" s="9" t="s">
        <v>2029</v>
      </c>
      <c r="L86" s="7"/>
      <c r="M86" s="553" t="s">
        <v>2038</v>
      </c>
      <c r="N86" s="502"/>
      <c r="O86" s="551" t="s">
        <v>2115</v>
      </c>
      <c r="P86" s="545" t="s">
        <v>228</v>
      </c>
      <c r="Q86" s="445" t="s">
        <v>229</v>
      </c>
      <c r="R86" s="445" t="s">
        <v>2116</v>
      </c>
      <c r="S86" s="503" t="s">
        <v>2042</v>
      </c>
      <c r="T86" s="10">
        <v>8</v>
      </c>
      <c r="U86" s="10" t="s">
        <v>35</v>
      </c>
      <c r="V86" s="10" t="s">
        <v>230</v>
      </c>
      <c r="W86" s="130">
        <v>202300000000302</v>
      </c>
      <c r="X86" s="32">
        <v>9000000</v>
      </c>
      <c r="Y86" s="92" t="s">
        <v>122</v>
      </c>
      <c r="Z86" s="126">
        <v>45674</v>
      </c>
      <c r="AA86" s="92">
        <v>15</v>
      </c>
      <c r="AB86" s="69">
        <v>10</v>
      </c>
      <c r="AC86" s="32">
        <v>0</v>
      </c>
      <c r="AD86" s="32">
        <v>0</v>
      </c>
      <c r="AE86" s="32">
        <f t="shared" ref="AE86:AE97" si="11">+((X86/30)*AA86)+(X86*AB86)</f>
        <v>94500000</v>
      </c>
      <c r="AF86" s="304">
        <f t="shared" si="9"/>
        <v>94500000</v>
      </c>
      <c r="AG86" s="83">
        <f t="shared" si="10"/>
        <v>0</v>
      </c>
    </row>
    <row r="87" spans="1:36" ht="12" customHeight="1">
      <c r="A87" s="7" t="s">
        <v>222</v>
      </c>
      <c r="B87" s="110" t="s">
        <v>155</v>
      </c>
      <c r="C87" s="158" t="s">
        <v>108</v>
      </c>
      <c r="D87" s="144" t="s">
        <v>231</v>
      </c>
      <c r="E87" s="243" t="s">
        <v>232</v>
      </c>
      <c r="F87" s="10" t="s">
        <v>58</v>
      </c>
      <c r="G87" s="460" t="s">
        <v>225</v>
      </c>
      <c r="H87" s="9" t="s">
        <v>233</v>
      </c>
      <c r="I87" s="3"/>
      <c r="J87" s="16">
        <v>1153465692</v>
      </c>
      <c r="K87" s="3" t="s">
        <v>2029</v>
      </c>
      <c r="L87" s="3" t="s">
        <v>2030</v>
      </c>
      <c r="M87" s="279" t="s">
        <v>2031</v>
      </c>
      <c r="N87" s="302">
        <v>45688</v>
      </c>
      <c r="O87" s="542" t="s">
        <v>234</v>
      </c>
      <c r="P87" s="156" t="s">
        <v>235</v>
      </c>
      <c r="Q87" s="528" t="s">
        <v>229</v>
      </c>
      <c r="R87" s="528"/>
      <c r="S87" s="110"/>
      <c r="T87" s="10">
        <v>8</v>
      </c>
      <c r="U87" s="10" t="s">
        <v>35</v>
      </c>
      <c r="V87" s="10"/>
      <c r="W87" s="130">
        <v>202300000000302</v>
      </c>
      <c r="X87" s="32">
        <v>5700000</v>
      </c>
      <c r="Y87" s="92" t="s">
        <v>91</v>
      </c>
      <c r="Z87" s="126">
        <v>45681</v>
      </c>
      <c r="AA87" s="92">
        <v>7</v>
      </c>
      <c r="AB87" s="69">
        <v>11</v>
      </c>
      <c r="AC87" s="32">
        <v>0</v>
      </c>
      <c r="AD87" s="32">
        <v>0</v>
      </c>
      <c r="AE87" s="32">
        <f t="shared" si="11"/>
        <v>64030000</v>
      </c>
      <c r="AF87" s="304">
        <f t="shared" si="9"/>
        <v>64030000</v>
      </c>
      <c r="AG87" s="83">
        <f t="shared" si="10"/>
        <v>0</v>
      </c>
    </row>
    <row r="88" spans="1:36" s="592" customFormat="1" ht="12" customHeight="1">
      <c r="A88" s="580" t="s">
        <v>222</v>
      </c>
      <c r="B88" s="142" t="s">
        <v>155</v>
      </c>
      <c r="C88" s="597" t="s">
        <v>108</v>
      </c>
      <c r="D88" s="142" t="s">
        <v>241</v>
      </c>
      <c r="E88" s="333" t="s">
        <v>242</v>
      </c>
      <c r="F88" s="581" t="s">
        <v>58</v>
      </c>
      <c r="G88" s="582" t="s">
        <v>225</v>
      </c>
      <c r="H88" s="142" t="s">
        <v>243</v>
      </c>
      <c r="I88" s="332"/>
      <c r="J88" s="598">
        <v>11203233</v>
      </c>
      <c r="K88" s="332"/>
      <c r="L88" s="332"/>
      <c r="M88" s="583" t="s">
        <v>2017</v>
      </c>
      <c r="N88" s="583" t="s">
        <v>69</v>
      </c>
      <c r="O88" s="333" t="s">
        <v>2117</v>
      </c>
      <c r="P88" s="581" t="s">
        <v>245</v>
      </c>
      <c r="Q88" s="333" t="s">
        <v>229</v>
      </c>
      <c r="R88" s="584" t="s">
        <v>2118</v>
      </c>
      <c r="S88" s="599" t="s">
        <v>2119</v>
      </c>
      <c r="T88" s="581">
        <v>8</v>
      </c>
      <c r="U88" s="581" t="s">
        <v>35</v>
      </c>
      <c r="V88" s="581"/>
      <c r="W88" s="585">
        <v>202300000000302</v>
      </c>
      <c r="X88" s="586">
        <v>10500000</v>
      </c>
      <c r="Y88" s="587" t="s">
        <v>139</v>
      </c>
      <c r="Z88" s="143">
        <v>45709</v>
      </c>
      <c r="AA88" s="587">
        <v>5</v>
      </c>
      <c r="AB88" s="589">
        <v>10</v>
      </c>
      <c r="AC88" s="586">
        <v>0</v>
      </c>
      <c r="AD88" s="586">
        <v>0</v>
      </c>
      <c r="AE88" s="586">
        <f t="shared" si="11"/>
        <v>106750000</v>
      </c>
      <c r="AF88" s="590">
        <f t="shared" si="9"/>
        <v>106750000</v>
      </c>
      <c r="AG88" s="591">
        <f t="shared" si="10"/>
        <v>0</v>
      </c>
    </row>
    <row r="89" spans="1:36" s="18" customFormat="1" ht="12" customHeight="1">
      <c r="A89" s="129" t="s">
        <v>222</v>
      </c>
      <c r="B89" s="129" t="s">
        <v>155</v>
      </c>
      <c r="C89" s="129" t="s">
        <v>155</v>
      </c>
      <c r="D89" s="214" t="s">
        <v>251</v>
      </c>
      <c r="E89" s="110" t="s">
        <v>252</v>
      </c>
      <c r="F89" s="141" t="s">
        <v>58</v>
      </c>
      <c r="G89" s="480" t="s">
        <v>225</v>
      </c>
      <c r="H89" s="110" t="s">
        <v>248</v>
      </c>
      <c r="I89" s="194"/>
      <c r="J89" s="156">
        <v>80505378</v>
      </c>
      <c r="K89" s="3"/>
      <c r="L89" s="3"/>
      <c r="M89" s="372" t="s">
        <v>2017</v>
      </c>
      <c r="N89" s="371" t="s">
        <v>69</v>
      </c>
      <c r="O89" s="319" t="s">
        <v>253</v>
      </c>
      <c r="P89" s="156" t="s">
        <v>254</v>
      </c>
      <c r="Q89" s="319" t="s">
        <v>229</v>
      </c>
      <c r="R89" s="445" t="s">
        <v>2120</v>
      </c>
      <c r="S89" s="319" t="s">
        <v>2121</v>
      </c>
      <c r="T89" s="141">
        <v>8</v>
      </c>
      <c r="U89" s="141" t="s">
        <v>35</v>
      </c>
      <c r="V89" s="141" t="s">
        <v>230</v>
      </c>
      <c r="W89" s="481">
        <v>202300000000302</v>
      </c>
      <c r="X89" s="140">
        <v>10400000</v>
      </c>
      <c r="Y89" s="482" t="s">
        <v>106</v>
      </c>
      <c r="Z89" s="489">
        <v>45702</v>
      </c>
      <c r="AA89" s="482">
        <v>5</v>
      </c>
      <c r="AB89" s="484">
        <v>10</v>
      </c>
      <c r="AC89" s="140">
        <v>0</v>
      </c>
      <c r="AD89" s="140">
        <v>0</v>
      </c>
      <c r="AE89" s="140">
        <f t="shared" si="11"/>
        <v>105733333.33333333</v>
      </c>
      <c r="AF89" s="485">
        <f t="shared" si="9"/>
        <v>105733333.33333333</v>
      </c>
      <c r="AG89" s="36">
        <f t="shared" si="10"/>
        <v>0</v>
      </c>
    </row>
    <row r="90" spans="1:36" ht="12" customHeight="1">
      <c r="A90" s="283" t="s">
        <v>453</v>
      </c>
      <c r="B90" s="84" t="s">
        <v>28</v>
      </c>
      <c r="C90" s="84" t="s">
        <v>69</v>
      </c>
      <c r="D90" s="84" t="s">
        <v>471</v>
      </c>
      <c r="E90" s="323" t="s">
        <v>472</v>
      </c>
      <c r="F90" s="284" t="s">
        <v>473</v>
      </c>
      <c r="G90" s="285" t="s">
        <v>456</v>
      </c>
      <c r="H90" s="84" t="s">
        <v>468</v>
      </c>
      <c r="I90" s="294"/>
      <c r="J90" s="436">
        <v>1144029708</v>
      </c>
      <c r="K90" s="294" t="s">
        <v>2029</v>
      </c>
      <c r="L90" s="294"/>
      <c r="M90" s="301" t="s">
        <v>2031</v>
      </c>
      <c r="N90" s="303">
        <v>45691</v>
      </c>
      <c r="O90" s="321" t="s">
        <v>2122</v>
      </c>
      <c r="P90" s="284" t="s">
        <v>475</v>
      </c>
      <c r="Q90" s="321" t="s">
        <v>460</v>
      </c>
      <c r="R90" s="321"/>
      <c r="S90" s="321"/>
      <c r="T90" s="284">
        <v>13</v>
      </c>
      <c r="U90" s="284" t="s">
        <v>35</v>
      </c>
      <c r="V90" s="284"/>
      <c r="W90" s="286">
        <v>202300000000302</v>
      </c>
      <c r="X90" s="287">
        <v>11000000</v>
      </c>
      <c r="Y90" s="288" t="s">
        <v>139</v>
      </c>
      <c r="Z90" s="289">
        <v>45709</v>
      </c>
      <c r="AA90" s="288">
        <v>10</v>
      </c>
      <c r="AB90" s="290">
        <v>10</v>
      </c>
      <c r="AC90" s="287">
        <v>0</v>
      </c>
      <c r="AD90" s="287">
        <v>0</v>
      </c>
      <c r="AE90" s="287">
        <f t="shared" si="11"/>
        <v>113666666.66666667</v>
      </c>
      <c r="AF90" s="309">
        <f t="shared" si="9"/>
        <v>113666666.66666667</v>
      </c>
      <c r="AG90" s="291">
        <f t="shared" si="10"/>
        <v>0</v>
      </c>
    </row>
    <row r="91" spans="1:36" ht="12" customHeight="1">
      <c r="A91" s="7" t="s">
        <v>107</v>
      </c>
      <c r="B91" s="7" t="s">
        <v>28</v>
      </c>
      <c r="C91" s="7" t="s">
        <v>28</v>
      </c>
      <c r="D91" s="358" t="s">
        <v>128</v>
      </c>
      <c r="E91" s="211" t="s">
        <v>129</v>
      </c>
      <c r="F91" s="10" t="s">
        <v>130</v>
      </c>
      <c r="G91" s="460" t="s">
        <v>111</v>
      </c>
      <c r="H91" s="3" t="s">
        <v>131</v>
      </c>
      <c r="I91" s="3"/>
      <c r="J91" s="10">
        <v>1112758351</v>
      </c>
      <c r="K91" s="9" t="s">
        <v>2029</v>
      </c>
      <c r="L91" s="3"/>
      <c r="M91" s="301" t="s">
        <v>2031</v>
      </c>
      <c r="N91" s="276"/>
      <c r="O91" s="163" t="s">
        <v>132</v>
      </c>
      <c r="P91" s="141" t="s">
        <v>133</v>
      </c>
      <c r="Q91" s="193" t="s">
        <v>116</v>
      </c>
      <c r="R91" s="193"/>
      <c r="S91" s="193"/>
      <c r="T91" s="10">
        <v>5</v>
      </c>
      <c r="U91" s="10" t="s">
        <v>35</v>
      </c>
      <c r="V91" s="10"/>
      <c r="W91" s="132">
        <v>2022011000071</v>
      </c>
      <c r="X91" s="32">
        <v>11000000</v>
      </c>
      <c r="Y91" s="92" t="s">
        <v>67</v>
      </c>
      <c r="Z91" s="126">
        <v>45695</v>
      </c>
      <c r="AA91" s="93">
        <v>24</v>
      </c>
      <c r="AB91" s="69">
        <v>10</v>
      </c>
      <c r="AC91" s="32">
        <v>0</v>
      </c>
      <c r="AD91" s="32">
        <v>0</v>
      </c>
      <c r="AE91" s="32">
        <f t="shared" si="11"/>
        <v>118800000</v>
      </c>
      <c r="AF91" s="304">
        <f t="shared" si="9"/>
        <v>118800000</v>
      </c>
      <c r="AG91" s="83">
        <f t="shared" si="10"/>
        <v>0</v>
      </c>
    </row>
    <row r="92" spans="1:36" ht="12" customHeight="1">
      <c r="A92" s="7" t="s">
        <v>107</v>
      </c>
      <c r="B92" s="7" t="s">
        <v>28</v>
      </c>
      <c r="C92" s="9" t="s">
        <v>69</v>
      </c>
      <c r="D92" s="249" t="s">
        <v>134</v>
      </c>
      <c r="E92" s="298" t="s">
        <v>2123</v>
      </c>
      <c r="F92" s="10"/>
      <c r="G92" s="460" t="s">
        <v>111</v>
      </c>
      <c r="H92" s="9" t="s">
        <v>136</v>
      </c>
      <c r="I92" s="3"/>
      <c r="J92" s="16"/>
      <c r="K92" s="3" t="s">
        <v>2029</v>
      </c>
      <c r="L92" s="3"/>
      <c r="M92" s="301" t="s">
        <v>2031</v>
      </c>
      <c r="N92" s="279"/>
      <c r="O92" s="163" t="s">
        <v>137</v>
      </c>
      <c r="P92" s="156" t="s">
        <v>138</v>
      </c>
      <c r="Q92" s="322" t="s">
        <v>116</v>
      </c>
      <c r="R92" s="322"/>
      <c r="S92" s="322"/>
      <c r="T92" s="10">
        <v>4</v>
      </c>
      <c r="U92" s="10" t="s">
        <v>35</v>
      </c>
      <c r="V92" s="10"/>
      <c r="W92" s="130">
        <v>202300000000302</v>
      </c>
      <c r="X92" s="32">
        <v>10000000</v>
      </c>
      <c r="Y92" s="92" t="s">
        <v>139</v>
      </c>
      <c r="Z92" s="126">
        <v>45709</v>
      </c>
      <c r="AA92" s="92">
        <v>10</v>
      </c>
      <c r="AB92" s="69">
        <v>10</v>
      </c>
      <c r="AC92" s="32">
        <v>0</v>
      </c>
      <c r="AD92" s="32">
        <v>0</v>
      </c>
      <c r="AE92" s="32">
        <f t="shared" si="11"/>
        <v>103333333.33333333</v>
      </c>
      <c r="AF92" s="304">
        <f t="shared" si="9"/>
        <v>103333333.33333333</v>
      </c>
      <c r="AG92" s="83">
        <f t="shared" si="10"/>
        <v>0</v>
      </c>
    </row>
    <row r="93" spans="1:36" ht="12" customHeight="1">
      <c r="A93" s="7" t="s">
        <v>107</v>
      </c>
      <c r="B93" s="7" t="s">
        <v>28</v>
      </c>
      <c r="C93" s="7" t="s">
        <v>69</v>
      </c>
      <c r="D93" s="358" t="s">
        <v>140</v>
      </c>
      <c r="E93" s="211" t="s">
        <v>141</v>
      </c>
      <c r="F93" s="10"/>
      <c r="G93" s="460" t="s">
        <v>111</v>
      </c>
      <c r="H93" s="3" t="s">
        <v>142</v>
      </c>
      <c r="I93" s="3"/>
      <c r="J93" s="10">
        <v>79694106</v>
      </c>
      <c r="K93" s="9" t="s">
        <v>2029</v>
      </c>
      <c r="L93" s="9"/>
      <c r="M93" s="276" t="s">
        <v>2031</v>
      </c>
      <c r="N93" s="276"/>
      <c r="O93" s="163" t="s">
        <v>143</v>
      </c>
      <c r="P93" s="141" t="s">
        <v>144</v>
      </c>
      <c r="Q93" s="193" t="s">
        <v>116</v>
      </c>
      <c r="R93" s="193"/>
      <c r="S93" s="193"/>
      <c r="T93" s="10">
        <v>4</v>
      </c>
      <c r="U93" s="10" t="s">
        <v>35</v>
      </c>
      <c r="V93" s="10"/>
      <c r="W93" s="130">
        <v>202300000000302</v>
      </c>
      <c r="X93" s="32">
        <v>10000000</v>
      </c>
      <c r="Y93" s="92" t="s">
        <v>67</v>
      </c>
      <c r="Z93" s="126">
        <v>45695</v>
      </c>
      <c r="AA93" s="93">
        <v>24</v>
      </c>
      <c r="AB93" s="69">
        <v>10</v>
      </c>
      <c r="AC93" s="54">
        <v>0</v>
      </c>
      <c r="AD93" s="32">
        <v>0</v>
      </c>
      <c r="AE93" s="54">
        <f t="shared" si="11"/>
        <v>108000000</v>
      </c>
      <c r="AF93" s="304">
        <f t="shared" si="9"/>
        <v>108000000</v>
      </c>
      <c r="AG93" s="83">
        <f t="shared" si="10"/>
        <v>0</v>
      </c>
    </row>
    <row r="94" spans="1:36" ht="12" customHeight="1">
      <c r="A94" s="9" t="s">
        <v>107</v>
      </c>
      <c r="B94" s="7" t="s">
        <v>28</v>
      </c>
      <c r="C94" s="7" t="s">
        <v>69</v>
      </c>
      <c r="D94" s="211" t="s">
        <v>150</v>
      </c>
      <c r="E94" s="211" t="s">
        <v>151</v>
      </c>
      <c r="F94" s="10"/>
      <c r="G94" s="460" t="s">
        <v>111</v>
      </c>
      <c r="H94" s="9" t="s">
        <v>152</v>
      </c>
      <c r="I94" s="9"/>
      <c r="J94" s="10">
        <v>52367030</v>
      </c>
      <c r="K94" s="9" t="s">
        <v>2029</v>
      </c>
      <c r="L94" s="9"/>
      <c r="M94" s="301" t="s">
        <v>2031</v>
      </c>
      <c r="N94" s="276"/>
      <c r="O94" s="163" t="s">
        <v>153</v>
      </c>
      <c r="P94" s="141" t="s">
        <v>154</v>
      </c>
      <c r="Q94" s="193" t="s">
        <v>116</v>
      </c>
      <c r="R94" s="193"/>
      <c r="S94" s="193"/>
      <c r="T94" s="10">
        <v>4</v>
      </c>
      <c r="U94" s="10" t="s">
        <v>35</v>
      </c>
      <c r="V94" s="10"/>
      <c r="W94" s="130">
        <v>202300000000302</v>
      </c>
      <c r="X94" s="32">
        <v>10000000</v>
      </c>
      <c r="Y94" s="92" t="s">
        <v>67</v>
      </c>
      <c r="Z94" s="126">
        <v>45695</v>
      </c>
      <c r="AA94" s="93">
        <v>24</v>
      </c>
      <c r="AB94" s="69">
        <v>10</v>
      </c>
      <c r="AC94" s="54">
        <v>0</v>
      </c>
      <c r="AD94" s="54">
        <v>0</v>
      </c>
      <c r="AE94" s="32">
        <f t="shared" si="11"/>
        <v>108000000</v>
      </c>
      <c r="AF94" s="304">
        <f t="shared" si="9"/>
        <v>108000000</v>
      </c>
      <c r="AG94" s="83">
        <f t="shared" si="10"/>
        <v>0</v>
      </c>
      <c r="AH94" s="252"/>
      <c r="AI94" s="252"/>
      <c r="AJ94" s="252"/>
    </row>
    <row r="95" spans="1:36" ht="12" customHeight="1">
      <c r="A95" s="7" t="s">
        <v>107</v>
      </c>
      <c r="B95" s="7" t="s">
        <v>28</v>
      </c>
      <c r="C95" s="9" t="s">
        <v>155</v>
      </c>
      <c r="D95" s="358" t="s">
        <v>156</v>
      </c>
      <c r="E95" s="295" t="s">
        <v>157</v>
      </c>
      <c r="F95" s="16"/>
      <c r="G95" s="466" t="s">
        <v>111</v>
      </c>
      <c r="H95" s="9" t="s">
        <v>158</v>
      </c>
      <c r="I95" s="3"/>
      <c r="J95" s="16">
        <v>1000269918</v>
      </c>
      <c r="K95" s="3" t="s">
        <v>2029</v>
      </c>
      <c r="L95" s="3" t="s">
        <v>2030</v>
      </c>
      <c r="M95" s="301" t="s">
        <v>2031</v>
      </c>
      <c r="N95" s="282">
        <v>45691</v>
      </c>
      <c r="O95" s="517" t="s">
        <v>159</v>
      </c>
      <c r="P95" s="156" t="s">
        <v>160</v>
      </c>
      <c r="Q95" s="523" t="s">
        <v>116</v>
      </c>
      <c r="R95" s="523"/>
      <c r="S95" s="193"/>
      <c r="T95" s="10">
        <v>5</v>
      </c>
      <c r="U95" s="10" t="s">
        <v>35</v>
      </c>
      <c r="V95" s="133" t="s">
        <v>161</v>
      </c>
      <c r="W95" s="132">
        <v>2022011000071</v>
      </c>
      <c r="X95" s="32">
        <v>4100000</v>
      </c>
      <c r="Y95" s="92" t="s">
        <v>106</v>
      </c>
      <c r="Z95" s="126">
        <v>45702</v>
      </c>
      <c r="AA95" s="92">
        <v>17</v>
      </c>
      <c r="AB95" s="69">
        <v>10</v>
      </c>
      <c r="AC95" s="32">
        <v>0</v>
      </c>
      <c r="AD95" s="32">
        <v>0</v>
      </c>
      <c r="AE95" s="32">
        <f t="shared" si="11"/>
        <v>43323333.333333336</v>
      </c>
      <c r="AF95" s="304">
        <f t="shared" si="9"/>
        <v>43323333.333333336</v>
      </c>
      <c r="AG95" s="83">
        <f t="shared" si="10"/>
        <v>0</v>
      </c>
    </row>
    <row r="96" spans="1:36" ht="39.6" customHeight="1">
      <c r="A96" s="7" t="s">
        <v>602</v>
      </c>
      <c r="B96" s="7" t="s">
        <v>108</v>
      </c>
      <c r="C96" s="158" t="s">
        <v>108</v>
      </c>
      <c r="D96" s="295" t="s">
        <v>603</v>
      </c>
      <c r="E96" s="295" t="s">
        <v>604</v>
      </c>
      <c r="F96" s="16" t="s">
        <v>58</v>
      </c>
      <c r="G96" s="466" t="s">
        <v>605</v>
      </c>
      <c r="H96" s="9"/>
      <c r="I96" s="9"/>
      <c r="J96" s="10"/>
      <c r="K96" s="9"/>
      <c r="L96" s="7"/>
      <c r="M96" s="553" t="s">
        <v>2038</v>
      </c>
      <c r="N96" s="506"/>
      <c r="O96" s="544" t="s">
        <v>606</v>
      </c>
      <c r="P96" s="545" t="s">
        <v>607</v>
      </c>
      <c r="Q96" s="445" t="s">
        <v>608</v>
      </c>
      <c r="R96" s="445" t="s">
        <v>2124</v>
      </c>
      <c r="S96" s="503" t="s">
        <v>2042</v>
      </c>
      <c r="T96" s="10">
        <v>22</v>
      </c>
      <c r="U96" s="10" t="s">
        <v>35</v>
      </c>
      <c r="V96" s="10"/>
      <c r="W96" s="130">
        <v>202300000000302</v>
      </c>
      <c r="X96" s="32">
        <v>8000000</v>
      </c>
      <c r="Y96" s="92" t="s">
        <v>139</v>
      </c>
      <c r="Z96" s="126">
        <v>45709</v>
      </c>
      <c r="AA96" s="92">
        <v>10</v>
      </c>
      <c r="AB96" s="69">
        <v>10</v>
      </c>
      <c r="AC96" s="32">
        <v>0</v>
      </c>
      <c r="AD96" s="32">
        <v>0</v>
      </c>
      <c r="AE96" s="32">
        <f t="shared" si="11"/>
        <v>82666666.666666672</v>
      </c>
      <c r="AF96" s="304">
        <f t="shared" si="9"/>
        <v>82666666.666666672</v>
      </c>
      <c r="AG96" s="83">
        <f t="shared" si="10"/>
        <v>0</v>
      </c>
    </row>
    <row r="97" spans="1:38" ht="39.6" customHeight="1">
      <c r="A97" s="9" t="s">
        <v>602</v>
      </c>
      <c r="B97" s="7" t="s">
        <v>108</v>
      </c>
      <c r="C97" s="158" t="s">
        <v>108</v>
      </c>
      <c r="D97" s="211" t="s">
        <v>609</v>
      </c>
      <c r="E97" s="212" t="s">
        <v>610</v>
      </c>
      <c r="F97" s="10" t="s">
        <v>58</v>
      </c>
      <c r="G97" s="460" t="s">
        <v>605</v>
      </c>
      <c r="H97" s="9"/>
      <c r="I97" s="9"/>
      <c r="J97" s="10"/>
      <c r="K97" s="9"/>
      <c r="L97" s="7"/>
      <c r="M97" s="553" t="s">
        <v>2038</v>
      </c>
      <c r="N97" s="506"/>
      <c r="O97" s="544" t="s">
        <v>611</v>
      </c>
      <c r="P97" s="545" t="s">
        <v>612</v>
      </c>
      <c r="Q97" s="445" t="s">
        <v>608</v>
      </c>
      <c r="R97" s="445" t="s">
        <v>2125</v>
      </c>
      <c r="S97" s="503" t="s">
        <v>2042</v>
      </c>
      <c r="T97" s="10">
        <v>22</v>
      </c>
      <c r="U97" s="10" t="s">
        <v>35</v>
      </c>
      <c r="V97" s="10"/>
      <c r="W97" s="130">
        <v>202300000000302</v>
      </c>
      <c r="X97" s="32">
        <v>8000000</v>
      </c>
      <c r="Y97" s="92" t="s">
        <v>139</v>
      </c>
      <c r="Z97" s="126">
        <v>45709</v>
      </c>
      <c r="AA97" s="92">
        <v>10</v>
      </c>
      <c r="AB97" s="69">
        <v>10</v>
      </c>
      <c r="AC97" s="32">
        <v>0</v>
      </c>
      <c r="AD97" s="32">
        <v>0</v>
      </c>
      <c r="AE97" s="32">
        <f t="shared" si="11"/>
        <v>82666666.666666672</v>
      </c>
      <c r="AF97" s="304">
        <f t="shared" si="9"/>
        <v>82666666.666666672</v>
      </c>
      <c r="AG97" s="83">
        <f t="shared" si="10"/>
        <v>0</v>
      </c>
      <c r="AH97" s="252"/>
      <c r="AI97" s="252"/>
      <c r="AJ97" s="252"/>
    </row>
    <row r="98" spans="1:38" ht="12" customHeight="1">
      <c r="A98" s="1" t="s">
        <v>305</v>
      </c>
      <c r="B98" s="3" t="s">
        <v>28</v>
      </c>
      <c r="C98" s="1"/>
      <c r="D98" s="211" t="s">
        <v>351</v>
      </c>
      <c r="E98" s="249" t="s">
        <v>352</v>
      </c>
      <c r="F98" s="10" t="s">
        <v>342</v>
      </c>
      <c r="G98" s="460" t="s">
        <v>308</v>
      </c>
      <c r="H98" s="3" t="s">
        <v>353</v>
      </c>
      <c r="I98" s="3"/>
      <c r="J98" s="10">
        <v>1012454387</v>
      </c>
      <c r="K98" s="9" t="s">
        <v>2029</v>
      </c>
      <c r="L98" s="9"/>
      <c r="M98" s="543" t="s">
        <v>2031</v>
      </c>
      <c r="N98" s="440"/>
      <c r="O98" s="537" t="s">
        <v>354</v>
      </c>
      <c r="P98" s="525" t="s">
        <v>355</v>
      </c>
      <c r="Q98" s="192" t="s">
        <v>311</v>
      </c>
      <c r="R98" s="192"/>
      <c r="S98" s="192"/>
      <c r="T98" s="10">
        <v>1</v>
      </c>
      <c r="U98" s="10" t="s">
        <v>44</v>
      </c>
      <c r="V98" s="10"/>
      <c r="W98" s="132">
        <v>2021011000088</v>
      </c>
      <c r="X98" s="32">
        <v>4100000</v>
      </c>
      <c r="Y98" s="92" t="s">
        <v>122</v>
      </c>
      <c r="Z98" s="126">
        <v>45674</v>
      </c>
      <c r="AA98" s="92">
        <v>14</v>
      </c>
      <c r="AB98" s="69">
        <v>11</v>
      </c>
      <c r="AC98" s="32">
        <v>0</v>
      </c>
      <c r="AD98" s="32">
        <f>+((X98/30)*AA98)+(X98*AB98)</f>
        <v>47013333.333333336</v>
      </c>
      <c r="AE98" s="32">
        <v>0</v>
      </c>
      <c r="AF98" s="304">
        <f t="shared" si="9"/>
        <v>47013333.333333336</v>
      </c>
      <c r="AG98" s="83">
        <f t="shared" si="10"/>
        <v>0</v>
      </c>
    </row>
    <row r="99" spans="1:38" ht="39.6" customHeight="1">
      <c r="A99" s="3" t="s">
        <v>108</v>
      </c>
      <c r="B99" s="3" t="s">
        <v>108</v>
      </c>
      <c r="C99" s="3" t="s">
        <v>55</v>
      </c>
      <c r="D99" s="256" t="s">
        <v>2126</v>
      </c>
      <c r="E99" s="296" t="s">
        <v>410</v>
      </c>
      <c r="F99" s="10" t="s">
        <v>411</v>
      </c>
      <c r="G99" s="460" t="s">
        <v>23</v>
      </c>
      <c r="H99" s="3" t="s">
        <v>412</v>
      </c>
      <c r="I99" s="3"/>
      <c r="J99" s="10">
        <v>4611345</v>
      </c>
      <c r="K99" s="9"/>
      <c r="L99" s="7"/>
      <c r="M99" s="553" t="s">
        <v>2038</v>
      </c>
      <c r="N99" s="502"/>
      <c r="O99" s="544" t="s">
        <v>413</v>
      </c>
      <c r="P99" s="545" t="s">
        <v>414</v>
      </c>
      <c r="Q99" s="445" t="s">
        <v>415</v>
      </c>
      <c r="R99" s="445" t="s">
        <v>2127</v>
      </c>
      <c r="S99" s="503" t="s">
        <v>2042</v>
      </c>
      <c r="T99" s="10" t="s">
        <v>62</v>
      </c>
      <c r="U99" s="10" t="s">
        <v>23</v>
      </c>
      <c r="V99" s="10"/>
      <c r="W99" s="132">
        <v>2022011000071</v>
      </c>
      <c r="X99" s="32">
        <v>11000000</v>
      </c>
      <c r="Y99" s="92" t="s">
        <v>139</v>
      </c>
      <c r="Z99" s="126">
        <v>45709</v>
      </c>
      <c r="AA99" s="92">
        <v>10</v>
      </c>
      <c r="AB99" s="69">
        <v>10</v>
      </c>
      <c r="AC99" s="32">
        <f>+((X99/30)*AA99)+(AB99*X99)</f>
        <v>113666666.66666667</v>
      </c>
      <c r="AD99" s="32">
        <v>0</v>
      </c>
      <c r="AE99" s="32">
        <v>0</v>
      </c>
      <c r="AF99" s="304">
        <f t="shared" si="9"/>
        <v>113666666.66666667</v>
      </c>
      <c r="AG99" s="83">
        <f t="shared" si="10"/>
        <v>0</v>
      </c>
    </row>
    <row r="100" spans="1:38" ht="25.5" customHeight="1">
      <c r="A100" s="7" t="s">
        <v>384</v>
      </c>
      <c r="B100" s="9" t="s">
        <v>28</v>
      </c>
      <c r="C100" s="9" t="s">
        <v>69</v>
      </c>
      <c r="D100" s="144" t="s">
        <v>390</v>
      </c>
      <c r="E100" s="112" t="s">
        <v>391</v>
      </c>
      <c r="F100" s="10" t="s">
        <v>58</v>
      </c>
      <c r="G100" s="460" t="s">
        <v>23</v>
      </c>
      <c r="H100" s="9" t="s">
        <v>392</v>
      </c>
      <c r="I100" s="3"/>
      <c r="J100" s="16">
        <v>1019054090</v>
      </c>
      <c r="K100" s="3" t="s">
        <v>2029</v>
      </c>
      <c r="L100" s="3" t="s">
        <v>2030</v>
      </c>
      <c r="M100" s="301" t="s">
        <v>2031</v>
      </c>
      <c r="N100" s="302">
        <v>45687</v>
      </c>
      <c r="O100" s="537" t="s">
        <v>393</v>
      </c>
      <c r="P100" s="156" t="s">
        <v>394</v>
      </c>
      <c r="Q100" s="540" t="s">
        <v>389</v>
      </c>
      <c r="R100" s="540"/>
      <c r="S100" s="110"/>
      <c r="T100" s="10">
        <v>5</v>
      </c>
      <c r="U100" s="10" t="s">
        <v>23</v>
      </c>
      <c r="V100" s="10"/>
      <c r="W100" s="132">
        <v>2022011000071</v>
      </c>
      <c r="X100" s="32">
        <v>10000000</v>
      </c>
      <c r="Y100" s="92" t="s">
        <v>67</v>
      </c>
      <c r="Z100" s="126">
        <v>45695</v>
      </c>
      <c r="AA100" s="93">
        <v>24</v>
      </c>
      <c r="AB100" s="69">
        <v>10</v>
      </c>
      <c r="AC100" s="32">
        <f>+((X100/30)*AA100)+(AB100*X100)</f>
        <v>108000000</v>
      </c>
      <c r="AD100" s="32">
        <v>0</v>
      </c>
      <c r="AE100" s="32">
        <v>0</v>
      </c>
      <c r="AF100" s="304">
        <f t="shared" si="9"/>
        <v>108000000</v>
      </c>
      <c r="AG100" s="83">
        <f t="shared" si="10"/>
        <v>0</v>
      </c>
      <c r="AH100" t="s">
        <v>2128</v>
      </c>
      <c r="AI100" t="s">
        <v>2129</v>
      </c>
      <c r="AJ100" t="s">
        <v>2130</v>
      </c>
      <c r="AK100" t="s">
        <v>2131</v>
      </c>
      <c r="AL100" t="s">
        <v>2132</v>
      </c>
    </row>
    <row r="101" spans="1:38" s="388" customFormat="1" ht="39.6" customHeight="1">
      <c r="A101" s="388" t="s">
        <v>384</v>
      </c>
      <c r="B101" s="388" t="s">
        <v>28</v>
      </c>
      <c r="C101" s="389" t="s">
        <v>108</v>
      </c>
      <c r="D101" s="374" t="s">
        <v>395</v>
      </c>
      <c r="E101" s="374" t="s">
        <v>396</v>
      </c>
      <c r="F101" s="377" t="s">
        <v>58</v>
      </c>
      <c r="G101" s="378" t="s">
        <v>23</v>
      </c>
      <c r="H101" s="374" t="s">
        <v>397</v>
      </c>
      <c r="I101" s="374"/>
      <c r="J101" s="377">
        <v>52516189</v>
      </c>
      <c r="K101" s="374" t="s">
        <v>2029</v>
      </c>
      <c r="L101" s="375"/>
      <c r="M101" s="553" t="s">
        <v>2038</v>
      </c>
      <c r="N101" s="505"/>
      <c r="O101" s="552" t="s">
        <v>2133</v>
      </c>
      <c r="P101" s="548" t="s">
        <v>399</v>
      </c>
      <c r="Q101" s="549" t="s">
        <v>389</v>
      </c>
      <c r="R101" s="549" t="s">
        <v>2092</v>
      </c>
      <c r="S101" s="503" t="s">
        <v>2042</v>
      </c>
      <c r="T101" s="377">
        <v>5</v>
      </c>
      <c r="U101" s="377" t="s">
        <v>23</v>
      </c>
      <c r="V101" s="377"/>
      <c r="W101" s="380">
        <v>2022011000071</v>
      </c>
      <c r="X101" s="381">
        <v>10000000</v>
      </c>
      <c r="Y101" s="382" t="s">
        <v>91</v>
      </c>
      <c r="Z101" s="390">
        <v>45681</v>
      </c>
      <c r="AA101" s="382">
        <v>7</v>
      </c>
      <c r="AB101" s="385">
        <v>11</v>
      </c>
      <c r="AC101" s="381">
        <f>+((X101/30)*AA101)+(AB101*X101)</f>
        <v>112333333.33333333</v>
      </c>
      <c r="AD101" s="381">
        <v>0</v>
      </c>
      <c r="AE101" s="381">
        <v>0</v>
      </c>
      <c r="AF101" s="386">
        <f t="shared" si="9"/>
        <v>112333333.33333333</v>
      </c>
      <c r="AG101" s="387">
        <f t="shared" si="10"/>
        <v>0</v>
      </c>
    </row>
    <row r="102" spans="1:38" ht="12" customHeight="1">
      <c r="A102" s="9" t="s">
        <v>384</v>
      </c>
      <c r="B102" s="7" t="s">
        <v>28</v>
      </c>
      <c r="C102" s="7" t="s">
        <v>55</v>
      </c>
      <c r="D102" s="144" t="s">
        <v>400</v>
      </c>
      <c r="E102" s="112" t="s">
        <v>401</v>
      </c>
      <c r="F102" s="10" t="s">
        <v>58</v>
      </c>
      <c r="G102" s="460" t="s">
        <v>23</v>
      </c>
      <c r="H102" s="3" t="s">
        <v>402</v>
      </c>
      <c r="I102" s="3"/>
      <c r="J102" s="10">
        <v>52438078</v>
      </c>
      <c r="K102" s="9" t="s">
        <v>2029</v>
      </c>
      <c r="L102" s="9" t="s">
        <v>2030</v>
      </c>
      <c r="M102" s="301" t="s">
        <v>2031</v>
      </c>
      <c r="N102" s="282">
        <v>45688</v>
      </c>
      <c r="O102" s="535" t="s">
        <v>403</v>
      </c>
      <c r="P102" s="533" t="s">
        <v>404</v>
      </c>
      <c r="Q102" s="528" t="s">
        <v>389</v>
      </c>
      <c r="R102" s="528"/>
      <c r="S102" s="110"/>
      <c r="T102" s="10">
        <v>5</v>
      </c>
      <c r="U102" s="10" t="s">
        <v>23</v>
      </c>
      <c r="V102" s="10"/>
      <c r="W102" s="132">
        <v>2022011000071</v>
      </c>
      <c r="X102" s="32">
        <v>10100000</v>
      </c>
      <c r="Y102" s="92" t="s">
        <v>106</v>
      </c>
      <c r="Z102" s="127">
        <v>45702</v>
      </c>
      <c r="AA102" s="92">
        <v>17</v>
      </c>
      <c r="AB102" s="69">
        <v>10</v>
      </c>
      <c r="AC102" s="32">
        <f>+((X102/30)*AA102)+(AB102*X102)</f>
        <v>106723333.33333333</v>
      </c>
      <c r="AD102" s="54">
        <v>0</v>
      </c>
      <c r="AE102" s="32">
        <v>0</v>
      </c>
      <c r="AF102" s="304">
        <f t="shared" si="9"/>
        <v>106723333.33333333</v>
      </c>
      <c r="AG102" s="83">
        <f t="shared" si="10"/>
        <v>0</v>
      </c>
    </row>
    <row r="103" spans="1:38" ht="12" customHeight="1">
      <c r="A103" s="9" t="s">
        <v>384</v>
      </c>
      <c r="B103" s="7" t="s">
        <v>28</v>
      </c>
      <c r="C103" s="7" t="s">
        <v>55</v>
      </c>
      <c r="D103" s="118" t="s">
        <v>405</v>
      </c>
      <c r="E103" s="112" t="s">
        <v>406</v>
      </c>
      <c r="F103" s="10" t="s">
        <v>58</v>
      </c>
      <c r="G103" s="460" t="s">
        <v>23</v>
      </c>
      <c r="H103" s="9" t="s">
        <v>284</v>
      </c>
      <c r="I103" s="9"/>
      <c r="J103" s="10"/>
      <c r="K103" s="9" t="s">
        <v>2029</v>
      </c>
      <c r="L103" s="9"/>
      <c r="M103" s="301" t="s">
        <v>2031</v>
      </c>
      <c r="N103" s="276"/>
      <c r="O103" s="368" t="s">
        <v>2134</v>
      </c>
      <c r="P103" s="156" t="s">
        <v>408</v>
      </c>
      <c r="Q103" s="319" t="s">
        <v>389</v>
      </c>
      <c r="R103" s="319"/>
      <c r="S103" s="319"/>
      <c r="T103" s="10">
        <v>5</v>
      </c>
      <c r="U103" s="10" t="s">
        <v>23</v>
      </c>
      <c r="V103" s="10"/>
      <c r="W103" s="130">
        <v>202300000000302</v>
      </c>
      <c r="X103" s="32">
        <v>9000000</v>
      </c>
      <c r="Y103" s="92" t="s">
        <v>67</v>
      </c>
      <c r="Z103" s="126">
        <v>45695</v>
      </c>
      <c r="AA103" s="93">
        <v>13</v>
      </c>
      <c r="AB103" s="69">
        <v>7</v>
      </c>
      <c r="AC103" s="32">
        <v>66900000</v>
      </c>
      <c r="AD103" s="32">
        <v>0</v>
      </c>
      <c r="AE103" s="32">
        <v>0</v>
      </c>
      <c r="AF103" s="304">
        <f t="shared" si="9"/>
        <v>66900000</v>
      </c>
      <c r="AG103" s="83">
        <f t="shared" si="10"/>
        <v>0</v>
      </c>
      <c r="AH103" t="s">
        <v>2135</v>
      </c>
      <c r="AI103" t="s">
        <v>2136</v>
      </c>
      <c r="AJ103" t="s">
        <v>2137</v>
      </c>
      <c r="AK103" t="s">
        <v>2138</v>
      </c>
      <c r="AL103" t="s">
        <v>2139</v>
      </c>
    </row>
    <row r="104" spans="1:38" ht="12" customHeight="1">
      <c r="A104" s="9" t="s">
        <v>384</v>
      </c>
      <c r="B104" s="9" t="s">
        <v>28</v>
      </c>
      <c r="C104" s="7" t="s">
        <v>55</v>
      </c>
      <c r="D104" s="118" t="s">
        <v>416</v>
      </c>
      <c r="E104" s="118" t="s">
        <v>417</v>
      </c>
      <c r="F104" s="10" t="s">
        <v>58</v>
      </c>
      <c r="G104" s="460" t="s">
        <v>2140</v>
      </c>
      <c r="H104" s="9"/>
      <c r="I104" s="9"/>
      <c r="J104" s="10"/>
      <c r="K104" s="9"/>
      <c r="L104" s="9"/>
      <c r="M104" s="372" t="s">
        <v>2031</v>
      </c>
      <c r="N104" s="372"/>
      <c r="O104" s="369" t="s">
        <v>2141</v>
      </c>
      <c r="P104" s="141" t="s">
        <v>419</v>
      </c>
      <c r="Q104" s="110" t="s">
        <v>420</v>
      </c>
      <c r="R104" s="110"/>
      <c r="S104" s="110"/>
      <c r="T104" s="10">
        <v>6</v>
      </c>
      <c r="U104" s="10" t="s">
        <v>23</v>
      </c>
      <c r="V104" s="10"/>
      <c r="W104" s="132">
        <v>2022011000071</v>
      </c>
      <c r="X104" s="32">
        <v>13100000</v>
      </c>
      <c r="Y104" s="92" t="s">
        <v>139</v>
      </c>
      <c r="Z104" s="143">
        <v>45709</v>
      </c>
      <c r="AA104" s="92">
        <v>0</v>
      </c>
      <c r="AB104" s="69">
        <v>4</v>
      </c>
      <c r="AC104" s="32">
        <f>+((X104/30)*AA104)+(AB104*X104)</f>
        <v>52400000</v>
      </c>
      <c r="AD104" s="32">
        <v>0</v>
      </c>
      <c r="AE104" s="32">
        <v>0</v>
      </c>
      <c r="AF104" s="304">
        <f t="shared" si="9"/>
        <v>52400000</v>
      </c>
      <c r="AG104" s="83">
        <f t="shared" si="10"/>
        <v>0</v>
      </c>
      <c r="AH104" t="s">
        <v>2142</v>
      </c>
      <c r="AI104" t="s">
        <v>2143</v>
      </c>
      <c r="AJ104" t="s">
        <v>2144</v>
      </c>
      <c r="AK104" t="s">
        <v>2145</v>
      </c>
      <c r="AL104" t="s">
        <v>2146</v>
      </c>
    </row>
    <row r="105" spans="1:38" ht="12" customHeight="1">
      <c r="A105" s="7" t="s">
        <v>384</v>
      </c>
      <c r="B105" s="9" t="s">
        <v>28</v>
      </c>
      <c r="C105" s="9" t="s">
        <v>55</v>
      </c>
      <c r="D105" s="118" t="s">
        <v>421</v>
      </c>
      <c r="E105" s="118" t="s">
        <v>422</v>
      </c>
      <c r="F105" s="10" t="s">
        <v>58</v>
      </c>
      <c r="G105" s="460" t="s">
        <v>2140</v>
      </c>
      <c r="H105" s="9"/>
      <c r="I105" s="3"/>
      <c r="J105" s="16"/>
      <c r="K105" s="3" t="s">
        <v>2029</v>
      </c>
      <c r="L105" s="3"/>
      <c r="M105" s="372" t="s">
        <v>2031</v>
      </c>
      <c r="N105" s="373"/>
      <c r="O105" s="369" t="s">
        <v>2147</v>
      </c>
      <c r="P105" s="141" t="s">
        <v>423</v>
      </c>
      <c r="Q105" s="110" t="s">
        <v>420</v>
      </c>
      <c r="R105" s="110"/>
      <c r="S105" s="110"/>
      <c r="T105" s="10">
        <v>6</v>
      </c>
      <c r="U105" s="10" t="s">
        <v>23</v>
      </c>
      <c r="V105" s="10"/>
      <c r="W105" s="132">
        <v>2022011000071</v>
      </c>
      <c r="X105" s="32">
        <v>13100000</v>
      </c>
      <c r="Y105" s="92" t="s">
        <v>139</v>
      </c>
      <c r="Z105" s="143">
        <v>45709</v>
      </c>
      <c r="AA105" s="92">
        <v>0</v>
      </c>
      <c r="AB105" s="69">
        <v>4</v>
      </c>
      <c r="AC105" s="32">
        <f>+((X105/30)*AA105)+(AB105*X105)</f>
        <v>52400000</v>
      </c>
      <c r="AD105" s="32">
        <v>0</v>
      </c>
      <c r="AE105" s="32">
        <v>0</v>
      </c>
      <c r="AF105" s="304">
        <f t="shared" si="9"/>
        <v>52400000</v>
      </c>
      <c r="AG105" s="83">
        <f t="shared" si="10"/>
        <v>0</v>
      </c>
      <c r="AH105" t="s">
        <v>2142</v>
      </c>
      <c r="AI105" t="s">
        <v>2143</v>
      </c>
      <c r="AJ105" t="s">
        <v>2144</v>
      </c>
      <c r="AK105" t="s">
        <v>2145</v>
      </c>
      <c r="AL105" t="s">
        <v>2146</v>
      </c>
    </row>
    <row r="106" spans="1:38" ht="12" customHeight="1">
      <c r="A106" s="7" t="s">
        <v>384</v>
      </c>
      <c r="B106" s="7" t="s">
        <v>28</v>
      </c>
      <c r="C106" s="7" t="s">
        <v>55</v>
      </c>
      <c r="D106" s="118" t="s">
        <v>424</v>
      </c>
      <c r="E106" s="118" t="s">
        <v>425</v>
      </c>
      <c r="F106" s="10" t="s">
        <v>58</v>
      </c>
      <c r="G106" s="460" t="s">
        <v>2140</v>
      </c>
      <c r="H106" s="3"/>
      <c r="I106" s="3"/>
      <c r="J106" s="10"/>
      <c r="K106" s="9"/>
      <c r="L106" s="9"/>
      <c r="M106" s="372" t="s">
        <v>2031</v>
      </c>
      <c r="N106" s="372"/>
      <c r="O106" s="369" t="s">
        <v>2148</v>
      </c>
      <c r="P106" s="156" t="s">
        <v>426</v>
      </c>
      <c r="Q106" s="110" t="s">
        <v>420</v>
      </c>
      <c r="R106" s="110"/>
      <c r="S106" s="110"/>
      <c r="T106" s="10">
        <v>6</v>
      </c>
      <c r="U106" s="10" t="s">
        <v>23</v>
      </c>
      <c r="V106" s="10"/>
      <c r="W106" s="132">
        <v>2022011000071</v>
      </c>
      <c r="X106" s="32">
        <v>5700000</v>
      </c>
      <c r="Y106" s="92" t="s">
        <v>139</v>
      </c>
      <c r="Z106" s="143">
        <v>45709</v>
      </c>
      <c r="AA106" s="92">
        <v>0</v>
      </c>
      <c r="AB106" s="69">
        <v>4</v>
      </c>
      <c r="AC106" s="54">
        <f>+((X106/30)*AA106)+(AB106*X106)</f>
        <v>22800000</v>
      </c>
      <c r="AD106" s="32">
        <v>0</v>
      </c>
      <c r="AE106" s="54">
        <v>0</v>
      </c>
      <c r="AF106" s="304">
        <f t="shared" si="9"/>
        <v>22800000</v>
      </c>
      <c r="AG106" s="83">
        <f t="shared" si="10"/>
        <v>0</v>
      </c>
      <c r="AH106" s="403" t="s">
        <v>2149</v>
      </c>
      <c r="AI106">
        <v>0</v>
      </c>
      <c r="AJ106" t="s">
        <v>2150</v>
      </c>
      <c r="AK106" t="s">
        <v>2151</v>
      </c>
      <c r="AL106" t="s">
        <v>2152</v>
      </c>
    </row>
    <row r="107" spans="1:38" s="592" customFormat="1" ht="12" customHeight="1">
      <c r="A107" s="580" t="s">
        <v>486</v>
      </c>
      <c r="B107" s="580" t="s">
        <v>28</v>
      </c>
      <c r="C107" s="580" t="s">
        <v>69</v>
      </c>
      <c r="D107" s="142" t="s">
        <v>497</v>
      </c>
      <c r="E107" s="100" t="s">
        <v>498</v>
      </c>
      <c r="F107" s="581" t="s">
        <v>58</v>
      </c>
      <c r="G107" s="582" t="s">
        <v>489</v>
      </c>
      <c r="H107" s="332"/>
      <c r="I107" s="332"/>
      <c r="J107" s="581">
        <v>80797035</v>
      </c>
      <c r="K107" s="142"/>
      <c r="L107" s="142"/>
      <c r="M107" s="583" t="s">
        <v>2017</v>
      </c>
      <c r="N107" s="583"/>
      <c r="O107" s="333" t="s">
        <v>499</v>
      </c>
      <c r="P107" s="581" t="s">
        <v>500</v>
      </c>
      <c r="Q107" s="333" t="s">
        <v>493</v>
      </c>
      <c r="R107" s="584" t="s">
        <v>2153</v>
      </c>
      <c r="S107" s="333" t="s">
        <v>2154</v>
      </c>
      <c r="T107" s="581">
        <v>12</v>
      </c>
      <c r="U107" s="581" t="s">
        <v>35</v>
      </c>
      <c r="V107" s="581"/>
      <c r="W107" s="585">
        <v>202300000000302</v>
      </c>
      <c r="X107" s="586">
        <v>9000000</v>
      </c>
      <c r="Y107" s="587" t="s">
        <v>67</v>
      </c>
      <c r="Z107" s="417">
        <v>45695</v>
      </c>
      <c r="AA107" s="588"/>
      <c r="AB107" s="589">
        <v>10</v>
      </c>
      <c r="AC107" s="586">
        <v>0</v>
      </c>
      <c r="AD107" s="586">
        <v>0</v>
      </c>
      <c r="AE107" s="586">
        <f>+((X107/30)*AA107)+(X107*AB107)</f>
        <v>90000000</v>
      </c>
      <c r="AF107" s="590">
        <f t="shared" si="9"/>
        <v>90000000</v>
      </c>
      <c r="AG107" s="591">
        <f t="shared" si="10"/>
        <v>0</v>
      </c>
    </row>
    <row r="108" spans="1:38" ht="12" customHeight="1">
      <c r="A108" s="9" t="s">
        <v>486</v>
      </c>
      <c r="B108" s="9" t="s">
        <v>28</v>
      </c>
      <c r="C108" s="9" t="s">
        <v>55</v>
      </c>
      <c r="D108" s="86" t="s">
        <v>501</v>
      </c>
      <c r="E108" s="100" t="s">
        <v>502</v>
      </c>
      <c r="F108" s="10" t="s">
        <v>58</v>
      </c>
      <c r="G108" s="460" t="s">
        <v>489</v>
      </c>
      <c r="H108" s="9" t="s">
        <v>503</v>
      </c>
      <c r="I108" s="9"/>
      <c r="J108" s="10">
        <v>1007639771</v>
      </c>
      <c r="K108" s="9" t="s">
        <v>2029</v>
      </c>
      <c r="L108" s="164"/>
      <c r="M108" s="367" t="s">
        <v>2031</v>
      </c>
      <c r="N108" s="276"/>
      <c r="O108" s="393" t="s">
        <v>504</v>
      </c>
      <c r="P108" s="156" t="s">
        <v>505</v>
      </c>
      <c r="Q108" s="319" t="s">
        <v>493</v>
      </c>
      <c r="R108" s="319"/>
      <c r="S108" s="319"/>
      <c r="T108" s="10">
        <v>12</v>
      </c>
      <c r="U108" s="10" t="s">
        <v>35</v>
      </c>
      <c r="V108" s="133"/>
      <c r="W108" s="130">
        <v>202300000000302</v>
      </c>
      <c r="X108" s="140">
        <v>4100000</v>
      </c>
      <c r="Y108" s="92" t="s">
        <v>91</v>
      </c>
      <c r="Z108" s="126">
        <v>45681</v>
      </c>
      <c r="AA108" s="92">
        <v>15</v>
      </c>
      <c r="AB108" s="69">
        <v>10</v>
      </c>
      <c r="AC108" s="32">
        <v>0</v>
      </c>
      <c r="AD108" s="32">
        <v>0</v>
      </c>
      <c r="AE108" s="68">
        <f>+((X108/30)*AA108)+(X108*AB108)</f>
        <v>43050000</v>
      </c>
      <c r="AF108" s="304">
        <f t="shared" si="9"/>
        <v>43050000</v>
      </c>
      <c r="AG108" s="83">
        <f t="shared" si="10"/>
        <v>0</v>
      </c>
    </row>
    <row r="109" spans="1:38" ht="12" customHeight="1">
      <c r="A109" s="7" t="s">
        <v>486</v>
      </c>
      <c r="B109" s="7" t="s">
        <v>28</v>
      </c>
      <c r="C109" s="9" t="s">
        <v>55</v>
      </c>
      <c r="D109" s="118" t="s">
        <v>506</v>
      </c>
      <c r="E109" s="100" t="s">
        <v>507</v>
      </c>
      <c r="F109" s="10" t="s">
        <v>58</v>
      </c>
      <c r="G109" s="460" t="s">
        <v>489</v>
      </c>
      <c r="H109" s="9" t="s">
        <v>508</v>
      </c>
      <c r="I109" s="3"/>
      <c r="J109" s="16"/>
      <c r="K109" s="3" t="s">
        <v>2029</v>
      </c>
      <c r="L109" s="3"/>
      <c r="M109" s="364" t="s">
        <v>2031</v>
      </c>
      <c r="N109" s="279"/>
      <c r="O109" s="393" t="s">
        <v>509</v>
      </c>
      <c r="P109" s="141" t="s">
        <v>510</v>
      </c>
      <c r="Q109" s="319" t="s">
        <v>493</v>
      </c>
      <c r="R109" s="319"/>
      <c r="S109" s="319"/>
      <c r="T109" s="10">
        <v>12</v>
      </c>
      <c r="U109" s="10" t="s">
        <v>35</v>
      </c>
      <c r="V109" s="141"/>
      <c r="W109" s="130">
        <v>202300000000302</v>
      </c>
      <c r="X109" s="140">
        <v>9000000</v>
      </c>
      <c r="Y109" s="92" t="s">
        <v>106</v>
      </c>
      <c r="Z109" s="127">
        <v>45702</v>
      </c>
      <c r="AA109" s="92">
        <v>10</v>
      </c>
      <c r="AB109" s="69">
        <v>10</v>
      </c>
      <c r="AC109" s="32">
        <v>0</v>
      </c>
      <c r="AD109" s="32">
        <v>0</v>
      </c>
      <c r="AE109" s="68">
        <f>+((X109/30)*AA109)+(X109*AB109)</f>
        <v>93000000</v>
      </c>
      <c r="AF109" s="304">
        <f t="shared" si="9"/>
        <v>93000000</v>
      </c>
      <c r="AG109" s="83">
        <f t="shared" si="10"/>
        <v>0</v>
      </c>
    </row>
    <row r="110" spans="1:38" s="18" customFormat="1" ht="12" customHeight="1">
      <c r="A110" s="110" t="s">
        <v>486</v>
      </c>
      <c r="B110" s="129" t="s">
        <v>28</v>
      </c>
      <c r="C110" s="129" t="s">
        <v>55</v>
      </c>
      <c r="D110" s="110" t="s">
        <v>515</v>
      </c>
      <c r="E110" s="84" t="s">
        <v>516</v>
      </c>
      <c r="F110" s="493"/>
      <c r="G110" s="494" t="s">
        <v>489</v>
      </c>
      <c r="H110" s="194" t="s">
        <v>508</v>
      </c>
      <c r="I110" s="194"/>
      <c r="J110" s="141"/>
      <c r="K110" s="9" t="s">
        <v>2029</v>
      </c>
      <c r="L110" s="9"/>
      <c r="M110" s="373" t="s">
        <v>2017</v>
      </c>
      <c r="N110" s="276"/>
      <c r="O110" s="319" t="s">
        <v>517</v>
      </c>
      <c r="P110" s="141" t="s">
        <v>518</v>
      </c>
      <c r="Q110" s="319" t="s">
        <v>493</v>
      </c>
      <c r="R110" s="445" t="s">
        <v>2155</v>
      </c>
      <c r="S110" s="110" t="s">
        <v>2156</v>
      </c>
      <c r="T110" s="141">
        <v>12</v>
      </c>
      <c r="U110" s="141" t="s">
        <v>35</v>
      </c>
      <c r="V110" s="141"/>
      <c r="W110" s="481">
        <v>202300000000302</v>
      </c>
      <c r="X110" s="140">
        <v>7100000</v>
      </c>
      <c r="Y110" s="482" t="s">
        <v>139</v>
      </c>
      <c r="Z110" s="483">
        <v>45709</v>
      </c>
      <c r="AA110" s="482"/>
      <c r="AB110" s="484">
        <v>10</v>
      </c>
      <c r="AC110" s="496">
        <v>0</v>
      </c>
      <c r="AD110" s="496">
        <v>0</v>
      </c>
      <c r="AE110" s="140">
        <f>+((X110/30)*AA110)+(X110*AB110)</f>
        <v>71000000</v>
      </c>
      <c r="AF110" s="485">
        <f t="shared" si="9"/>
        <v>71000000</v>
      </c>
      <c r="AG110" s="36">
        <f t="shared" si="10"/>
        <v>0</v>
      </c>
    </row>
    <row r="111" spans="1:38" s="18" customFormat="1" ht="12" customHeight="1">
      <c r="A111" s="110" t="s">
        <v>427</v>
      </c>
      <c r="B111" s="129" t="s">
        <v>155</v>
      </c>
      <c r="C111" s="129" t="s">
        <v>155</v>
      </c>
      <c r="D111" s="194" t="s">
        <v>444</v>
      </c>
      <c r="E111" s="110" t="s">
        <v>445</v>
      </c>
      <c r="F111" s="141" t="s">
        <v>58</v>
      </c>
      <c r="G111" s="480" t="s">
        <v>430</v>
      </c>
      <c r="H111" s="495" t="s">
        <v>441</v>
      </c>
      <c r="I111" s="495"/>
      <c r="J111" s="141" t="s">
        <v>181</v>
      </c>
      <c r="K111" s="9" t="s">
        <v>2029</v>
      </c>
      <c r="L111" s="9"/>
      <c r="M111" s="372" t="s">
        <v>2017</v>
      </c>
      <c r="N111" s="276" t="s">
        <v>2079</v>
      </c>
      <c r="O111" s="319" t="s">
        <v>446</v>
      </c>
      <c r="P111" s="156" t="s">
        <v>447</v>
      </c>
      <c r="Q111" s="319" t="s">
        <v>281</v>
      </c>
      <c r="R111" s="445" t="s">
        <v>2157</v>
      </c>
      <c r="S111" s="319" t="s">
        <v>2158</v>
      </c>
      <c r="T111" s="141">
        <v>14</v>
      </c>
      <c r="U111" s="141" t="s">
        <v>44</v>
      </c>
      <c r="V111" s="141" t="s">
        <v>114</v>
      </c>
      <c r="W111" s="488">
        <v>2021011000088</v>
      </c>
      <c r="X111" s="140">
        <v>6500000</v>
      </c>
      <c r="Y111" s="482" t="s">
        <v>67</v>
      </c>
      <c r="Z111" s="489">
        <v>45695</v>
      </c>
      <c r="AA111" s="490">
        <v>24</v>
      </c>
      <c r="AB111" s="484">
        <v>10</v>
      </c>
      <c r="AC111" s="140">
        <v>0</v>
      </c>
      <c r="AD111" s="140">
        <f>+((X111/30)*AA111)+(X111*AB111)</f>
        <v>70200000</v>
      </c>
      <c r="AE111" s="140">
        <v>0</v>
      </c>
      <c r="AF111" s="485">
        <f t="shared" si="9"/>
        <v>70200000</v>
      </c>
      <c r="AG111" s="36">
        <f t="shared" si="10"/>
        <v>0</v>
      </c>
    </row>
    <row r="112" spans="1:38" s="18" customFormat="1" ht="12" customHeight="1">
      <c r="A112" s="129" t="s">
        <v>427</v>
      </c>
      <c r="B112" s="110" t="s">
        <v>155</v>
      </c>
      <c r="C112" s="194" t="s">
        <v>155</v>
      </c>
      <c r="D112" s="319" t="s">
        <v>2159</v>
      </c>
      <c r="E112" s="319" t="s">
        <v>2160</v>
      </c>
      <c r="F112" s="141" t="s">
        <v>58</v>
      </c>
      <c r="G112" s="480" t="s">
        <v>430</v>
      </c>
      <c r="H112" s="487" t="s">
        <v>450</v>
      </c>
      <c r="I112" s="487"/>
      <c r="J112" s="141"/>
      <c r="K112" s="9" t="s">
        <v>2029</v>
      </c>
      <c r="L112" s="9" t="s">
        <v>2030</v>
      </c>
      <c r="M112" s="372" t="s">
        <v>2017</v>
      </c>
      <c r="N112" s="276"/>
      <c r="O112" s="319" t="s">
        <v>451</v>
      </c>
      <c r="P112" s="141" t="s">
        <v>452</v>
      </c>
      <c r="Q112" s="319" t="s">
        <v>281</v>
      </c>
      <c r="R112" s="445" t="s">
        <v>2161</v>
      </c>
      <c r="S112" s="319" t="s">
        <v>2162</v>
      </c>
      <c r="T112" s="141">
        <v>14</v>
      </c>
      <c r="U112" s="141" t="s">
        <v>44</v>
      </c>
      <c r="V112" s="141" t="s">
        <v>114</v>
      </c>
      <c r="W112" s="488">
        <v>2021011000088</v>
      </c>
      <c r="X112" s="140">
        <v>4100000</v>
      </c>
      <c r="Y112" s="482" t="s">
        <v>139</v>
      </c>
      <c r="Z112" s="483">
        <v>45709</v>
      </c>
      <c r="AA112" s="482">
        <v>10</v>
      </c>
      <c r="AB112" s="484">
        <v>10</v>
      </c>
      <c r="AC112" s="140">
        <v>0</v>
      </c>
      <c r="AD112" s="140">
        <f>+((X112/30)*AA112)+(X112*AB112)</f>
        <v>42366666.666666664</v>
      </c>
      <c r="AE112" s="140">
        <v>0</v>
      </c>
      <c r="AF112" s="485">
        <f t="shared" si="9"/>
        <v>42366666.666666664</v>
      </c>
      <c r="AG112" s="36">
        <f t="shared" si="10"/>
        <v>0</v>
      </c>
    </row>
    <row r="113" spans="1:33" ht="12" customHeight="1">
      <c r="A113" s="7" t="s">
        <v>28</v>
      </c>
      <c r="B113" s="9" t="s">
        <v>28</v>
      </c>
      <c r="C113" s="3" t="s">
        <v>28</v>
      </c>
      <c r="D113" s="212" t="s">
        <v>2163</v>
      </c>
      <c r="E113" s="212" t="s">
        <v>37</v>
      </c>
      <c r="F113" s="10"/>
      <c r="G113" s="461" t="s">
        <v>31</v>
      </c>
      <c r="H113" s="8"/>
      <c r="I113" s="8"/>
      <c r="J113" s="10"/>
      <c r="K113" s="3" t="s">
        <v>2029</v>
      </c>
      <c r="L113" s="3"/>
      <c r="M113" s="279" t="s">
        <v>2031</v>
      </c>
      <c r="N113" s="279"/>
      <c r="O113" s="394" t="s">
        <v>2164</v>
      </c>
      <c r="P113" s="141" t="s">
        <v>39</v>
      </c>
      <c r="Q113" s="110" t="s">
        <v>34</v>
      </c>
      <c r="R113" s="110"/>
      <c r="S113" s="110"/>
      <c r="T113" s="10">
        <v>3</v>
      </c>
      <c r="U113" s="10" t="s">
        <v>23</v>
      </c>
      <c r="V113" s="10"/>
      <c r="W113" s="132">
        <v>2022011000071</v>
      </c>
      <c r="X113" s="32">
        <v>7100000</v>
      </c>
      <c r="Y113" s="92" t="s">
        <v>36</v>
      </c>
      <c r="Z113" s="126">
        <v>45670</v>
      </c>
      <c r="AA113" s="92">
        <v>18</v>
      </c>
      <c r="AB113" s="69">
        <v>11</v>
      </c>
      <c r="AC113" s="32">
        <f>+((X113/30)*AA113)+(AB113*X113)</f>
        <v>82360000</v>
      </c>
      <c r="AD113" s="32">
        <v>0</v>
      </c>
      <c r="AE113" s="32">
        <v>0</v>
      </c>
      <c r="AF113" s="304">
        <f t="shared" si="9"/>
        <v>82360000</v>
      </c>
      <c r="AG113" s="83">
        <f t="shared" si="10"/>
        <v>0</v>
      </c>
    </row>
    <row r="114" spans="1:33" s="18" customFormat="1" ht="12" customHeight="1">
      <c r="A114" s="486" t="s">
        <v>305</v>
      </c>
      <c r="B114" s="492" t="s">
        <v>2046</v>
      </c>
      <c r="C114" s="492" t="s">
        <v>108</v>
      </c>
      <c r="D114" s="497" t="s">
        <v>2165</v>
      </c>
      <c r="E114" s="497" t="s">
        <v>2166</v>
      </c>
      <c r="F114" s="141" t="s">
        <v>330</v>
      </c>
      <c r="G114" s="480" t="s">
        <v>308</v>
      </c>
      <c r="H114" s="487" t="s">
        <v>357</v>
      </c>
      <c r="I114" s="487"/>
      <c r="J114" s="141"/>
      <c r="K114" s="293"/>
      <c r="L114" s="293" t="s">
        <v>2030</v>
      </c>
      <c r="M114" s="372" t="s">
        <v>2017</v>
      </c>
      <c r="N114" s="442"/>
      <c r="O114" s="445" t="s">
        <v>2167</v>
      </c>
      <c r="P114" s="156" t="s">
        <v>362</v>
      </c>
      <c r="Q114" s="322" t="s">
        <v>311</v>
      </c>
      <c r="R114" s="445" t="s">
        <v>2168</v>
      </c>
      <c r="S114" s="322" t="s">
        <v>2169</v>
      </c>
      <c r="T114" s="141">
        <v>1</v>
      </c>
      <c r="U114" s="141" t="s">
        <v>44</v>
      </c>
      <c r="V114" s="141"/>
      <c r="W114" s="488">
        <v>2021011000088</v>
      </c>
      <c r="X114" s="140">
        <v>6500000</v>
      </c>
      <c r="Y114" s="482" t="s">
        <v>67</v>
      </c>
      <c r="Z114" s="489">
        <v>45695</v>
      </c>
      <c r="AA114" s="490">
        <v>24</v>
      </c>
      <c r="AB114" s="484">
        <v>10</v>
      </c>
      <c r="AC114" s="140">
        <v>0</v>
      </c>
      <c r="AD114" s="140">
        <f>+((X114/30)*AA114)+(X114*AB114)</f>
        <v>70200000</v>
      </c>
      <c r="AE114" s="140">
        <v>0</v>
      </c>
      <c r="AF114" s="485">
        <f t="shared" si="9"/>
        <v>70200000</v>
      </c>
      <c r="AG114" s="36">
        <f t="shared" si="10"/>
        <v>0</v>
      </c>
    </row>
    <row r="115" spans="1:33" s="18" customFormat="1" ht="14.1" customHeight="1">
      <c r="A115" s="486" t="s">
        <v>305</v>
      </c>
      <c r="B115" s="492" t="s">
        <v>155</v>
      </c>
      <c r="C115" s="492" t="s">
        <v>108</v>
      </c>
      <c r="D115" s="498" t="s">
        <v>2170</v>
      </c>
      <c r="E115" s="610" t="s">
        <v>363</v>
      </c>
      <c r="F115" s="141" t="s">
        <v>330</v>
      </c>
      <c r="G115" s="480" t="s">
        <v>308</v>
      </c>
      <c r="H115" s="110"/>
      <c r="I115" s="110"/>
      <c r="J115" s="141"/>
      <c r="K115" s="86"/>
      <c r="L115" s="86" t="s">
        <v>2030</v>
      </c>
      <c r="M115" s="372" t="s">
        <v>2017</v>
      </c>
      <c r="N115" s="371"/>
      <c r="O115" s="319" t="s">
        <v>2171</v>
      </c>
      <c r="P115" s="141" t="s">
        <v>365</v>
      </c>
      <c r="Q115" s="322" t="s">
        <v>311</v>
      </c>
      <c r="R115" s="445" t="s">
        <v>2172</v>
      </c>
      <c r="S115" s="322" t="s">
        <v>2173</v>
      </c>
      <c r="T115" s="141">
        <v>1</v>
      </c>
      <c r="U115" s="141" t="s">
        <v>44</v>
      </c>
      <c r="V115" s="141"/>
      <c r="W115" s="488">
        <v>2021011000088</v>
      </c>
      <c r="X115" s="140">
        <v>6500000</v>
      </c>
      <c r="Y115" s="482" t="s">
        <v>106</v>
      </c>
      <c r="Z115" s="489">
        <v>45702</v>
      </c>
      <c r="AA115" s="482">
        <v>17</v>
      </c>
      <c r="AB115" s="484">
        <v>10</v>
      </c>
      <c r="AC115" s="140">
        <v>0</v>
      </c>
      <c r="AD115" s="140">
        <f>+((X115/30)*AA115)+(X115*AB115)</f>
        <v>68683333.333333328</v>
      </c>
      <c r="AE115" s="140">
        <v>0</v>
      </c>
      <c r="AF115" s="485">
        <f t="shared" si="9"/>
        <v>68683333.333333328</v>
      </c>
      <c r="AG115" s="36">
        <f t="shared" ref="AG115" si="12">+AC115+AD115+AE115-AF115</f>
        <v>0</v>
      </c>
    </row>
    <row r="116" spans="1:33" ht="12" customHeight="1">
      <c r="A116" s="100" t="s">
        <v>28</v>
      </c>
      <c r="B116" s="197" t="s">
        <v>28</v>
      </c>
      <c r="C116" s="197" t="s">
        <v>28</v>
      </c>
      <c r="D116" s="253"/>
      <c r="E116" s="211"/>
      <c r="F116" s="198" t="s">
        <v>58</v>
      </c>
      <c r="G116" s="199" t="s">
        <v>379</v>
      </c>
      <c r="H116" s="9"/>
      <c r="I116" s="9"/>
      <c r="J116" s="10">
        <v>1088281738</v>
      </c>
      <c r="K116" s="9" t="s">
        <v>62</v>
      </c>
      <c r="L116" s="9"/>
      <c r="M116" s="276" t="s">
        <v>62</v>
      </c>
      <c r="N116" s="276"/>
      <c r="O116" s="393" t="s">
        <v>380</v>
      </c>
      <c r="P116" s="198" t="s">
        <v>381</v>
      </c>
      <c r="Q116" s="100"/>
      <c r="R116" s="100"/>
      <c r="S116" s="100"/>
      <c r="T116" s="198">
        <v>16</v>
      </c>
      <c r="U116" s="198" t="s">
        <v>23</v>
      </c>
      <c r="V116" s="198"/>
      <c r="W116" s="200">
        <v>2022011000071</v>
      </c>
      <c r="X116" s="201">
        <v>11000000</v>
      </c>
      <c r="Y116" s="202" t="s">
        <v>36</v>
      </c>
      <c r="Z116" s="203">
        <v>45670</v>
      </c>
      <c r="AA116" s="202">
        <v>18</v>
      </c>
      <c r="AB116" s="204">
        <v>11</v>
      </c>
      <c r="AC116" s="201">
        <f>+((X116/30)*AA116)+(AB116*X116)</f>
        <v>127600000</v>
      </c>
      <c r="AD116" s="201">
        <v>0</v>
      </c>
      <c r="AE116" s="201">
        <v>0</v>
      </c>
      <c r="AF116" s="305">
        <f t="shared" ref="AF116:AF117" si="13">+((X116/30)*AA116)+(X116*AB116)</f>
        <v>127600000</v>
      </c>
      <c r="AG116" s="205">
        <f t="shared" ref="AG116:AG117" si="14">+AC116+AD116+AE116-AF116</f>
        <v>0</v>
      </c>
    </row>
    <row r="117" spans="1:33" ht="12" customHeight="1">
      <c r="A117" s="197" t="s">
        <v>28</v>
      </c>
      <c r="B117" s="197" t="s">
        <v>28</v>
      </c>
      <c r="C117" s="197" t="s">
        <v>28</v>
      </c>
      <c r="D117" s="253"/>
      <c r="E117" s="211"/>
      <c r="F117" s="198" t="s">
        <v>58</v>
      </c>
      <c r="G117" s="199" t="s">
        <v>379</v>
      </c>
      <c r="H117" s="9"/>
      <c r="I117" s="9"/>
      <c r="J117" s="10">
        <v>1019116246</v>
      </c>
      <c r="K117" s="9" t="s">
        <v>62</v>
      </c>
      <c r="L117" s="9"/>
      <c r="M117" s="276" t="s">
        <v>62</v>
      </c>
      <c r="N117" s="276"/>
      <c r="O117" s="393" t="s">
        <v>382</v>
      </c>
      <c r="P117" s="207" t="s">
        <v>383</v>
      </c>
      <c r="Q117" s="100"/>
      <c r="R117" s="100"/>
      <c r="S117" s="100"/>
      <c r="T117" s="198">
        <v>16</v>
      </c>
      <c r="U117" s="198" t="s">
        <v>23</v>
      </c>
      <c r="V117" s="198"/>
      <c r="W117" s="200">
        <v>2022011000071</v>
      </c>
      <c r="X117" s="201">
        <v>11000000</v>
      </c>
      <c r="Y117" s="202" t="s">
        <v>36</v>
      </c>
      <c r="Z117" s="203">
        <v>45670</v>
      </c>
      <c r="AA117" s="202">
        <v>18</v>
      </c>
      <c r="AB117" s="204">
        <v>11</v>
      </c>
      <c r="AC117" s="201">
        <f>+((X117/30)*AA117)+(AB117*X117)</f>
        <v>127600000</v>
      </c>
      <c r="AD117" s="201">
        <v>0</v>
      </c>
      <c r="AE117" s="201">
        <v>0</v>
      </c>
      <c r="AF117" s="305">
        <f t="shared" si="13"/>
        <v>127600000</v>
      </c>
      <c r="AG117" s="205">
        <f t="shared" si="14"/>
        <v>0</v>
      </c>
    </row>
    <row r="118" spans="1:33" ht="12" customHeight="1">
      <c r="A118" s="7" t="s">
        <v>222</v>
      </c>
      <c r="B118" s="110" t="s">
        <v>155</v>
      </c>
      <c r="C118" s="7" t="s">
        <v>55</v>
      </c>
      <c r="D118" s="86" t="s">
        <v>246</v>
      </c>
      <c r="E118" s="142" t="s">
        <v>247</v>
      </c>
      <c r="F118" s="10" t="s">
        <v>58</v>
      </c>
      <c r="G118" s="460" t="s">
        <v>225</v>
      </c>
      <c r="H118" s="9" t="s">
        <v>248</v>
      </c>
      <c r="I118" s="3"/>
      <c r="J118" s="16">
        <v>1032493663</v>
      </c>
      <c r="K118" s="3" t="s">
        <v>2029</v>
      </c>
      <c r="L118" s="3"/>
      <c r="M118" s="279" t="s">
        <v>2031</v>
      </c>
      <c r="N118" s="279" t="s">
        <v>2174</v>
      </c>
      <c r="O118" s="393" t="s">
        <v>249</v>
      </c>
      <c r="P118" s="141" t="s">
        <v>250</v>
      </c>
      <c r="Q118" s="110" t="s">
        <v>229</v>
      </c>
      <c r="R118" s="110"/>
      <c r="S118" s="110"/>
      <c r="T118" s="10">
        <v>8</v>
      </c>
      <c r="U118" s="10" t="s">
        <v>35</v>
      </c>
      <c r="V118" s="10" t="s">
        <v>230</v>
      </c>
      <c r="W118" s="130">
        <v>202300000000302</v>
      </c>
      <c r="X118" s="32">
        <v>11000000</v>
      </c>
      <c r="Y118" s="92" t="s">
        <v>67</v>
      </c>
      <c r="Z118" s="127">
        <v>45695</v>
      </c>
      <c r="AA118" s="92">
        <v>10</v>
      </c>
      <c r="AB118" s="69">
        <v>10</v>
      </c>
      <c r="AC118" s="32">
        <v>0</v>
      </c>
      <c r="AD118" s="32">
        <v>0</v>
      </c>
      <c r="AE118" s="32">
        <f>+((X118/30)*AA118)+(X118*AB118)</f>
        <v>113666666.66666667</v>
      </c>
      <c r="AF118" s="304">
        <f>+((X118/30)*AA118)+(X118*AB118)</f>
        <v>113666666.66666667</v>
      </c>
      <c r="AG118" s="83">
        <f>+AC118+AD118+AE118-AF118</f>
        <v>0</v>
      </c>
    </row>
    <row r="119" spans="1:33" s="18" customFormat="1" ht="12" customHeight="1">
      <c r="A119" s="129" t="s">
        <v>2175</v>
      </c>
      <c r="B119" s="110" t="s">
        <v>69</v>
      </c>
      <c r="C119" s="129"/>
      <c r="D119" s="499" t="s">
        <v>2176</v>
      </c>
      <c r="E119" s="110" t="s">
        <v>2177</v>
      </c>
      <c r="F119" s="141" t="s">
        <v>58</v>
      </c>
      <c r="G119" s="480" t="s">
        <v>73</v>
      </c>
      <c r="H119" s="110"/>
      <c r="I119" s="194"/>
      <c r="J119" s="156"/>
      <c r="K119" s="3" t="s">
        <v>2029</v>
      </c>
      <c r="L119" s="3"/>
      <c r="M119" s="373" t="s">
        <v>2017</v>
      </c>
      <c r="N119" s="279"/>
      <c r="O119" s="319" t="s">
        <v>2178</v>
      </c>
      <c r="P119" s="141"/>
      <c r="Q119" s="319" t="s">
        <v>1712</v>
      </c>
      <c r="R119" s="445" t="s">
        <v>2179</v>
      </c>
      <c r="S119" s="319" t="s">
        <v>2180</v>
      </c>
      <c r="T119" s="141" t="s">
        <v>62</v>
      </c>
      <c r="U119" s="141" t="s">
        <v>23</v>
      </c>
      <c r="V119" s="141"/>
      <c r="W119" s="481">
        <v>2022011000071</v>
      </c>
      <c r="X119" s="140"/>
      <c r="Y119" s="482"/>
      <c r="Z119" s="489"/>
      <c r="AA119" s="490"/>
      <c r="AB119" s="484"/>
      <c r="AC119" s="140"/>
      <c r="AD119" s="140"/>
      <c r="AE119" s="140"/>
      <c r="AF119" s="485"/>
      <c r="AG119" s="36"/>
    </row>
    <row r="120" spans="1:33" ht="12" customHeight="1">
      <c r="A120" s="3"/>
      <c r="B120" s="3"/>
      <c r="C120" s="3"/>
      <c r="D120" s="16"/>
      <c r="E120" s="16"/>
      <c r="F120" s="12"/>
      <c r="G120" s="3"/>
      <c r="H120" s="3"/>
      <c r="I120" s="3"/>
      <c r="J120" s="16"/>
      <c r="K120" s="3"/>
      <c r="L120" s="3"/>
      <c r="M120" s="279"/>
      <c r="N120" s="279"/>
      <c r="O120" s="395"/>
      <c r="P120" s="116"/>
      <c r="Q120" s="395"/>
      <c r="R120" s="13"/>
      <c r="S120" s="13"/>
      <c r="T120" s="116"/>
      <c r="U120" s="116"/>
      <c r="V120" s="116"/>
      <c r="W120" s="116"/>
      <c r="X120" s="54"/>
      <c r="Y120" s="96"/>
      <c r="Z120" s="136"/>
      <c r="AA120" s="96"/>
      <c r="AB120" s="3"/>
      <c r="AC120" s="3"/>
      <c r="AD120" s="3"/>
      <c r="AE120" s="3"/>
      <c r="AG120" s="83"/>
    </row>
    <row r="122" spans="1:33" ht="12" customHeight="1">
      <c r="A122" s="3"/>
      <c r="B122" s="3"/>
      <c r="C122" s="3"/>
      <c r="D122" s="16"/>
      <c r="E122" s="16"/>
      <c r="F122" s="12"/>
      <c r="G122" s="3"/>
      <c r="H122" s="3"/>
      <c r="I122" s="3"/>
      <c r="J122" s="16"/>
      <c r="K122" s="3"/>
      <c r="L122" s="3"/>
      <c r="M122" s="279"/>
      <c r="N122" s="279"/>
      <c r="O122" s="395"/>
      <c r="P122" s="116"/>
      <c r="Q122" s="395"/>
      <c r="R122" s="13"/>
      <c r="S122" s="13"/>
      <c r="T122" s="116"/>
      <c r="U122" s="116"/>
      <c r="V122" s="116"/>
      <c r="W122" s="116"/>
      <c r="X122" s="54"/>
      <c r="Y122" s="96"/>
      <c r="Z122" s="136"/>
      <c r="AA122" s="96"/>
      <c r="AB122" s="3"/>
      <c r="AC122" s="3"/>
      <c r="AD122" s="3"/>
      <c r="AE122" s="153"/>
    </row>
    <row r="123" spans="1:33" ht="12" customHeight="1">
      <c r="A123" s="3"/>
      <c r="B123" s="3"/>
      <c r="C123" s="3"/>
      <c r="D123" s="16"/>
      <c r="E123" s="16"/>
      <c r="F123" s="12"/>
      <c r="G123" s="3"/>
      <c r="H123" s="3"/>
      <c r="I123" s="3"/>
      <c r="J123" s="16"/>
      <c r="K123" s="3"/>
      <c r="L123" s="3"/>
      <c r="M123" s="279"/>
      <c r="N123" s="279"/>
      <c r="O123" s="396"/>
      <c r="P123" s="116"/>
      <c r="Q123" s="395"/>
      <c r="R123" s="13"/>
      <c r="S123" s="13"/>
      <c r="T123" s="117"/>
      <c r="U123" s="116"/>
      <c r="V123" s="116"/>
      <c r="W123" s="116"/>
      <c r="X123" s="54"/>
      <c r="Y123" s="96"/>
      <c r="Z123" s="136"/>
      <c r="AA123" s="96"/>
      <c r="AB123" s="3"/>
      <c r="AC123" s="3"/>
      <c r="AD123" s="3"/>
      <c r="AE123" s="153"/>
    </row>
    <row r="124" spans="1:33" ht="12" customHeight="1">
      <c r="A124" s="3"/>
      <c r="B124" s="3"/>
      <c r="C124" s="3"/>
      <c r="D124" s="16"/>
      <c r="E124" s="16"/>
      <c r="F124" s="12"/>
      <c r="G124" s="3"/>
      <c r="H124" s="3"/>
      <c r="I124" s="3"/>
      <c r="J124" s="16"/>
      <c r="K124" s="3"/>
      <c r="L124" s="3"/>
      <c r="M124" s="279"/>
      <c r="N124" s="279"/>
      <c r="O124" s="396"/>
      <c r="P124" s="116"/>
      <c r="Q124" s="395"/>
      <c r="R124" s="13"/>
      <c r="S124" s="13"/>
      <c r="T124" s="116"/>
      <c r="U124" s="116"/>
      <c r="V124" s="116"/>
      <c r="W124" s="116"/>
      <c r="X124" s="96"/>
      <c r="Y124" s="96"/>
      <c r="Z124" s="136"/>
      <c r="AA124" s="96"/>
      <c r="AB124" s="3"/>
      <c r="AC124" s="3"/>
      <c r="AD124" s="3"/>
      <c r="AE124" s="3"/>
    </row>
    <row r="125" spans="1:33" ht="12" customHeight="1">
      <c r="A125" s="3"/>
      <c r="B125" s="3"/>
      <c r="C125" s="3"/>
      <c r="D125" s="16"/>
      <c r="E125" s="16"/>
      <c r="F125" s="12"/>
      <c r="G125" s="293">
        <v>853</v>
      </c>
      <c r="H125" s="3"/>
      <c r="I125" s="3"/>
      <c r="J125" s="16"/>
      <c r="K125" s="3"/>
      <c r="L125" s="3"/>
      <c r="M125" s="279"/>
      <c r="N125" s="279"/>
      <c r="O125" s="396"/>
      <c r="P125" s="116"/>
      <c r="Q125" s="395"/>
      <c r="R125" s="13"/>
      <c r="S125" s="13"/>
      <c r="T125" s="117"/>
      <c r="U125" s="116"/>
      <c r="V125" s="116"/>
      <c r="W125" s="116"/>
      <c r="X125" s="54"/>
      <c r="Y125" s="153"/>
      <c r="Z125" s="136"/>
      <c r="AA125" s="96"/>
      <c r="AB125" s="3"/>
      <c r="AC125" s="3"/>
      <c r="AD125" s="3"/>
      <c r="AE125" s="3"/>
    </row>
    <row r="126" spans="1:33" ht="12" customHeight="1">
      <c r="A126" s="3"/>
      <c r="B126" s="3"/>
      <c r="C126" s="3"/>
      <c r="D126" s="16"/>
      <c r="E126" s="16"/>
      <c r="F126" s="12"/>
      <c r="G126" s="3"/>
      <c r="H126" s="3"/>
      <c r="I126" s="3"/>
      <c r="J126" s="16"/>
      <c r="K126" s="3"/>
      <c r="L126" s="3"/>
      <c r="M126" s="279"/>
      <c r="N126" s="279"/>
      <c r="O126" s="396"/>
      <c r="P126" s="116"/>
      <c r="Q126" s="395"/>
      <c r="R126" s="13"/>
      <c r="S126" s="13"/>
      <c r="T126" s="117"/>
      <c r="U126" s="116"/>
      <c r="V126" s="116"/>
      <c r="W126" s="116"/>
      <c r="X126" s="54"/>
      <c r="Y126" s="96"/>
      <c r="Z126" s="136"/>
      <c r="AA126" s="96"/>
      <c r="AB126" s="3"/>
      <c r="AC126" s="3"/>
      <c r="AD126" s="3"/>
      <c r="AE126" s="3"/>
      <c r="AF126" s="304">
        <f t="shared" ref="AF126" si="15">+((X126/30)*AA126)+(X126*AB126)</f>
        <v>0</v>
      </c>
    </row>
    <row r="127" spans="1:33" ht="12" customHeight="1">
      <c r="A127" s="3"/>
      <c r="B127" s="3"/>
      <c r="C127" s="3"/>
      <c r="D127" s="16"/>
      <c r="E127" s="16"/>
      <c r="F127" s="12"/>
      <c r="G127" s="3"/>
      <c r="H127" s="3"/>
      <c r="I127" s="3"/>
      <c r="J127" s="16"/>
      <c r="K127" s="3"/>
      <c r="L127" s="3"/>
      <c r="M127" s="279"/>
      <c r="N127" s="279"/>
      <c r="O127" s="396"/>
      <c r="P127" s="116"/>
      <c r="Q127" s="395"/>
      <c r="R127" s="13"/>
      <c r="S127" s="13"/>
      <c r="T127" s="116"/>
      <c r="U127" s="116"/>
      <c r="V127" s="116"/>
      <c r="W127" s="116"/>
      <c r="X127" s="54"/>
      <c r="Y127" s="96"/>
      <c r="Z127" s="154"/>
      <c r="AA127" s="131"/>
      <c r="AB127" s="3"/>
      <c r="AC127" s="3"/>
      <c r="AD127" s="3"/>
      <c r="AE127" s="3"/>
    </row>
    <row r="128" spans="1:33" ht="12" customHeight="1">
      <c r="A128" s="3"/>
      <c r="B128" s="3"/>
      <c r="C128" s="3"/>
      <c r="D128" s="16"/>
      <c r="E128" s="16"/>
      <c r="F128" s="12"/>
      <c r="G128" s="3"/>
      <c r="H128" s="3"/>
      <c r="I128" s="3"/>
      <c r="J128" s="16"/>
      <c r="K128" s="3"/>
      <c r="L128" s="3"/>
      <c r="M128" s="279"/>
      <c r="N128" s="279"/>
      <c r="O128" s="396"/>
      <c r="P128" s="116"/>
      <c r="Q128" s="395"/>
      <c r="R128" s="13"/>
      <c r="S128" s="13"/>
      <c r="T128" s="116"/>
      <c r="U128" s="116"/>
      <c r="V128" s="116"/>
      <c r="W128" s="116"/>
      <c r="X128" s="54"/>
      <c r="Y128" s="96"/>
      <c r="Z128" s="136"/>
      <c r="AA128" s="96"/>
      <c r="AB128" s="3"/>
      <c r="AC128" s="3"/>
      <c r="AD128" s="3"/>
      <c r="AE128" s="3"/>
    </row>
    <row r="129" spans="1:31" ht="12" customHeight="1">
      <c r="A129" s="3"/>
      <c r="B129" s="3"/>
      <c r="C129" s="3"/>
      <c r="D129" s="16"/>
      <c r="E129" s="16"/>
      <c r="F129" s="12"/>
      <c r="G129" s="3"/>
      <c r="H129" s="3"/>
      <c r="I129" s="3"/>
      <c r="J129" s="16"/>
      <c r="K129" s="3"/>
      <c r="L129" s="3"/>
      <c r="M129" s="279"/>
      <c r="N129" s="279"/>
      <c r="O129" s="395"/>
      <c r="P129" s="116"/>
      <c r="Q129" s="395"/>
      <c r="R129" s="13"/>
      <c r="S129" s="13"/>
      <c r="T129" s="116"/>
      <c r="U129" s="116"/>
      <c r="V129" s="116"/>
      <c r="W129" s="116"/>
      <c r="X129" s="54"/>
      <c r="Y129" s="96"/>
      <c r="Z129" s="136"/>
      <c r="AA129" s="96"/>
      <c r="AB129" s="3"/>
      <c r="AC129" s="3"/>
      <c r="AD129" s="3"/>
      <c r="AE129" s="3"/>
    </row>
    <row r="130" spans="1:31" ht="12" customHeight="1">
      <c r="A130" s="3"/>
      <c r="B130" s="3"/>
      <c r="C130" s="3"/>
      <c r="D130" s="16"/>
      <c r="E130" s="16"/>
      <c r="F130" s="12"/>
      <c r="G130" s="3"/>
      <c r="H130" s="3"/>
      <c r="I130" s="3"/>
      <c r="J130" s="16"/>
      <c r="K130" s="3"/>
      <c r="L130" s="3"/>
      <c r="M130" s="279"/>
      <c r="N130" s="279"/>
      <c r="O130" s="395"/>
      <c r="P130" s="116"/>
      <c r="Q130" s="395"/>
      <c r="R130" s="13"/>
      <c r="S130" s="13"/>
      <c r="T130" s="116"/>
      <c r="U130" s="116"/>
      <c r="V130" s="116"/>
      <c r="W130" s="116"/>
      <c r="X130" s="54"/>
      <c r="Y130" s="96"/>
      <c r="Z130" s="136"/>
      <c r="AA130" s="96"/>
      <c r="AB130" s="3"/>
      <c r="AC130" s="3"/>
      <c r="AD130" s="3"/>
      <c r="AE130" s="3"/>
    </row>
    <row r="131" spans="1:31" ht="12" customHeight="1">
      <c r="A131" s="3"/>
      <c r="B131" s="3"/>
      <c r="C131" s="3"/>
      <c r="D131" s="16"/>
      <c r="E131" s="16"/>
      <c r="F131" s="12"/>
      <c r="G131" s="3"/>
      <c r="H131" s="3"/>
      <c r="I131" s="3"/>
      <c r="J131" s="16"/>
      <c r="K131" s="3"/>
      <c r="L131" s="3"/>
      <c r="M131" s="279"/>
      <c r="N131" s="279"/>
      <c r="O131" s="395"/>
      <c r="P131" s="116"/>
      <c r="Q131" s="395"/>
      <c r="R131" s="13"/>
      <c r="S131" s="13"/>
      <c r="T131" s="116"/>
      <c r="U131" s="116"/>
      <c r="V131" s="116"/>
      <c r="W131" s="116"/>
      <c r="X131" s="54"/>
      <c r="Y131" s="96"/>
      <c r="Z131" s="136"/>
      <c r="AA131" s="96"/>
      <c r="AB131" s="3"/>
      <c r="AC131" s="3"/>
      <c r="AD131" s="3"/>
      <c r="AE131" s="3"/>
    </row>
    <row r="132" spans="1:31" ht="12" customHeight="1">
      <c r="A132" s="3"/>
      <c r="B132" s="3"/>
      <c r="C132" s="3"/>
      <c r="D132" s="16"/>
      <c r="E132" s="16"/>
      <c r="F132" s="12"/>
      <c r="G132" s="3"/>
      <c r="H132" s="3"/>
      <c r="I132" s="3"/>
      <c r="J132" s="437"/>
      <c r="K132" s="3"/>
      <c r="L132" s="3"/>
      <c r="M132" s="279"/>
      <c r="N132" s="279"/>
      <c r="O132" s="395"/>
      <c r="P132" s="116"/>
      <c r="Q132" s="395"/>
      <c r="R132" s="13"/>
      <c r="S132" s="13"/>
      <c r="T132" s="116"/>
      <c r="U132" s="116"/>
      <c r="V132" s="116"/>
      <c r="W132" s="116"/>
      <c r="X132" s="54"/>
      <c r="Y132" s="96"/>
      <c r="Z132" s="136"/>
      <c r="AA132" s="96"/>
      <c r="AB132" s="3"/>
      <c r="AC132" s="3"/>
      <c r="AD132" s="3"/>
      <c r="AE132" s="3"/>
    </row>
    <row r="133" spans="1:31" ht="12" customHeight="1">
      <c r="A133" s="3"/>
      <c r="B133" s="3"/>
      <c r="C133" s="3"/>
      <c r="D133" s="16"/>
      <c r="E133" s="16"/>
      <c r="F133" s="12"/>
      <c r="G133" s="3"/>
      <c r="H133" s="3"/>
      <c r="I133" s="3"/>
      <c r="J133" s="438"/>
      <c r="K133" s="3"/>
      <c r="L133" s="3"/>
      <c r="M133" s="279"/>
      <c r="N133" s="279"/>
      <c r="O133" s="395"/>
      <c r="P133" s="116"/>
      <c r="Q133" s="395"/>
      <c r="R133" s="13"/>
      <c r="S133" s="13"/>
      <c r="T133" s="116"/>
      <c r="U133" s="116"/>
      <c r="V133" s="258"/>
      <c r="W133" s="116"/>
      <c r="X133" s="54"/>
      <c r="Y133" s="96"/>
      <c r="Z133" s="136"/>
      <c r="AA133" s="96"/>
      <c r="AB133" s="3"/>
      <c r="AC133" s="3"/>
      <c r="AD133" s="3"/>
      <c r="AE133" s="3"/>
    </row>
    <row r="134" spans="1:31" ht="12" customHeight="1">
      <c r="B134" s="3"/>
      <c r="C134" s="3"/>
      <c r="D134" s="16"/>
      <c r="E134" s="16"/>
      <c r="F134" s="12"/>
      <c r="G134" s="3"/>
      <c r="H134" s="3"/>
      <c r="I134" s="3"/>
      <c r="J134" s="439"/>
      <c r="K134" s="3"/>
      <c r="L134" s="3"/>
      <c r="M134" s="279"/>
      <c r="N134" s="279"/>
      <c r="O134" s="395"/>
      <c r="P134" s="116"/>
      <c r="Q134" s="395"/>
      <c r="R134" s="13"/>
      <c r="S134" s="13"/>
      <c r="T134" s="116"/>
      <c r="U134" s="116"/>
      <c r="V134" s="258"/>
      <c r="W134" s="116"/>
      <c r="X134" s="54"/>
      <c r="Y134" s="96"/>
      <c r="Z134" s="136"/>
      <c r="AA134" s="96"/>
      <c r="AB134" s="3"/>
      <c r="AC134" s="3"/>
      <c r="AD134" s="3"/>
      <c r="AE134" s="3"/>
    </row>
    <row r="135" spans="1:31" ht="12" customHeight="1">
      <c r="A135" s="3"/>
      <c r="B135" s="3"/>
      <c r="C135" s="3"/>
      <c r="D135" s="16"/>
      <c r="E135" s="16"/>
      <c r="F135" s="12"/>
      <c r="G135" s="3"/>
      <c r="H135" s="3"/>
      <c r="I135" s="3"/>
      <c r="J135" s="16"/>
      <c r="K135" s="3"/>
      <c r="L135" s="3"/>
      <c r="M135" s="279"/>
      <c r="N135" s="279"/>
      <c r="O135" s="395"/>
      <c r="P135" s="116"/>
      <c r="Q135" s="395"/>
      <c r="R135" s="13"/>
      <c r="S135" s="13"/>
      <c r="T135" s="116"/>
      <c r="U135" s="116"/>
      <c r="V135" s="255"/>
      <c r="W135" s="116"/>
      <c r="X135" s="54"/>
      <c r="Y135" s="96"/>
      <c r="Z135" s="136"/>
      <c r="AA135" s="96"/>
      <c r="AB135" s="3"/>
      <c r="AC135" s="3"/>
      <c r="AD135" s="3"/>
      <c r="AE135" s="3"/>
    </row>
    <row r="136" spans="1:31" ht="12" customHeight="1">
      <c r="A136" s="3"/>
      <c r="B136" s="3"/>
      <c r="C136" s="3"/>
      <c r="D136" s="16"/>
      <c r="E136" s="16"/>
      <c r="F136" s="12"/>
      <c r="G136" s="3"/>
      <c r="H136" s="3"/>
      <c r="I136" s="3"/>
      <c r="J136" s="16"/>
      <c r="K136" s="3"/>
      <c r="L136" s="3"/>
      <c r="M136" s="279"/>
      <c r="N136" s="279"/>
      <c r="O136" s="395"/>
      <c r="P136" s="116"/>
      <c r="Q136" s="395"/>
      <c r="R136" s="13"/>
      <c r="S136" s="13"/>
      <c r="T136" s="116"/>
      <c r="U136" s="116"/>
      <c r="V136" s="116"/>
      <c r="W136" s="116"/>
      <c r="X136" s="54"/>
      <c r="Y136" s="96"/>
      <c r="Z136" s="136"/>
      <c r="AA136" s="96"/>
      <c r="AB136" s="3"/>
      <c r="AC136" s="3"/>
      <c r="AD136" s="3"/>
      <c r="AE136" s="3"/>
    </row>
    <row r="137" spans="1:31" ht="12" customHeight="1">
      <c r="A137" s="3"/>
      <c r="B137" s="3"/>
      <c r="C137" s="3"/>
      <c r="D137" s="16"/>
      <c r="E137" s="16"/>
      <c r="F137" s="12"/>
      <c r="G137" s="3"/>
      <c r="H137" s="3"/>
      <c r="I137" s="3"/>
      <c r="J137" s="16"/>
      <c r="K137" s="3"/>
      <c r="L137" s="3"/>
      <c r="M137" s="279"/>
      <c r="N137" s="279"/>
      <c r="O137" s="395"/>
      <c r="P137" s="116"/>
      <c r="Q137" s="395"/>
      <c r="R137" s="13"/>
      <c r="S137" s="13"/>
      <c r="T137" s="116"/>
      <c r="U137" s="116"/>
      <c r="V137" s="116"/>
      <c r="W137" s="116"/>
      <c r="X137" s="54"/>
      <c r="Y137" s="96"/>
      <c r="Z137" s="136"/>
      <c r="AA137" s="96"/>
      <c r="AB137" s="3"/>
      <c r="AC137" s="3"/>
      <c r="AD137" s="3"/>
      <c r="AE137" s="3"/>
    </row>
    <row r="138" spans="1:31" ht="12" customHeight="1">
      <c r="A138" s="3"/>
      <c r="B138" s="3"/>
      <c r="C138" s="3"/>
      <c r="D138" s="16"/>
      <c r="E138" s="16"/>
      <c r="F138" s="12"/>
      <c r="G138" s="3"/>
      <c r="H138" s="3"/>
      <c r="I138" s="3"/>
      <c r="J138" s="16"/>
      <c r="K138" s="3"/>
      <c r="L138" s="3"/>
      <c r="M138" s="279"/>
      <c r="N138" s="279"/>
      <c r="O138" s="395"/>
      <c r="P138" s="116"/>
      <c r="Q138" s="395"/>
      <c r="R138" s="13"/>
      <c r="S138" s="13"/>
      <c r="T138" s="116"/>
      <c r="U138" s="116"/>
      <c r="V138" s="116"/>
      <c r="W138" s="116"/>
      <c r="X138" s="54"/>
      <c r="Y138" s="96"/>
      <c r="Z138" s="136"/>
      <c r="AA138" s="96"/>
      <c r="AB138" s="3"/>
      <c r="AC138" s="3"/>
      <c r="AD138" s="3"/>
      <c r="AE138" s="3"/>
    </row>
    <row r="139" spans="1:31" ht="12" customHeight="1">
      <c r="A139" s="3"/>
      <c r="B139" s="3"/>
      <c r="C139" s="3"/>
      <c r="D139" s="16"/>
      <c r="E139" s="16"/>
      <c r="F139" s="12"/>
      <c r="G139" s="3"/>
      <c r="H139" s="3"/>
      <c r="I139" s="3"/>
      <c r="J139" s="16"/>
      <c r="K139" s="3"/>
      <c r="L139" s="3"/>
      <c r="M139" s="279"/>
      <c r="N139" s="279"/>
      <c r="O139" s="395"/>
      <c r="P139" s="116"/>
      <c r="Q139" s="395"/>
      <c r="R139" s="13"/>
      <c r="S139" s="13"/>
      <c r="T139" s="116"/>
      <c r="U139" s="116"/>
      <c r="V139" s="116"/>
      <c r="W139" s="116"/>
      <c r="X139" s="54"/>
      <c r="Y139" s="96"/>
      <c r="Z139" s="136"/>
      <c r="AA139" s="96"/>
      <c r="AB139" s="3"/>
      <c r="AC139" s="3"/>
      <c r="AD139" s="3"/>
      <c r="AE139" s="3"/>
    </row>
    <row r="140" spans="1:31" ht="12" customHeight="1">
      <c r="A140" s="3"/>
      <c r="B140" s="3"/>
      <c r="C140" s="3"/>
      <c r="D140" s="16"/>
      <c r="E140" s="16"/>
      <c r="F140" s="12"/>
      <c r="G140" s="3"/>
      <c r="H140" s="3"/>
      <c r="I140" s="3"/>
      <c r="J140" s="16"/>
      <c r="K140" s="3"/>
      <c r="L140" s="3"/>
      <c r="M140" s="279"/>
      <c r="N140" s="279"/>
      <c r="O140" s="395"/>
      <c r="P140" s="116"/>
      <c r="Q140" s="395"/>
      <c r="R140" s="13"/>
      <c r="S140" s="13"/>
      <c r="T140" s="116"/>
      <c r="U140" s="116"/>
      <c r="V140" s="116"/>
      <c r="W140" s="116"/>
      <c r="X140" s="54"/>
      <c r="Y140" s="96"/>
      <c r="Z140" s="136"/>
      <c r="AA140" s="96"/>
      <c r="AB140" s="3"/>
      <c r="AC140" s="3"/>
      <c r="AD140" s="3"/>
      <c r="AE140" s="3"/>
    </row>
    <row r="141" spans="1:31" ht="12" customHeight="1">
      <c r="A141" s="3"/>
      <c r="B141" s="3"/>
      <c r="C141" s="3"/>
      <c r="D141" s="16"/>
      <c r="E141" s="16"/>
      <c r="F141" s="12"/>
      <c r="G141" s="3"/>
      <c r="H141" s="3"/>
      <c r="I141" s="3"/>
      <c r="J141" s="16"/>
      <c r="K141" s="3"/>
      <c r="L141" s="3"/>
      <c r="M141" s="279"/>
      <c r="N141" s="279"/>
      <c r="O141" s="395"/>
      <c r="P141" s="116"/>
      <c r="Q141" s="395"/>
      <c r="R141" s="13"/>
      <c r="S141" s="13"/>
      <c r="T141" s="116"/>
      <c r="U141" s="116"/>
      <c r="V141" s="116"/>
      <c r="W141" s="116"/>
      <c r="X141" s="54"/>
      <c r="Y141" s="96"/>
      <c r="Z141" s="136"/>
      <c r="AA141" s="96"/>
      <c r="AB141" s="3"/>
      <c r="AC141" s="3"/>
      <c r="AD141" s="3"/>
      <c r="AE141" s="3"/>
    </row>
    <row r="142" spans="1:31" ht="12" customHeight="1">
      <c r="A142" s="3"/>
      <c r="B142" s="3"/>
      <c r="C142" s="3"/>
      <c r="D142" s="16"/>
      <c r="E142" s="16"/>
      <c r="F142" s="12"/>
      <c r="G142" s="3"/>
      <c r="H142" s="3"/>
      <c r="I142" s="3"/>
      <c r="J142" s="16"/>
      <c r="K142" s="3"/>
      <c r="L142" s="3"/>
      <c r="M142" s="279"/>
      <c r="N142" s="279"/>
      <c r="O142" s="395"/>
      <c r="P142" s="116"/>
      <c r="Q142" s="395"/>
      <c r="R142" s="13"/>
      <c r="S142" s="13"/>
      <c r="T142" s="116"/>
      <c r="U142" s="116"/>
      <c r="V142" s="116"/>
      <c r="W142" s="116"/>
      <c r="X142" s="54"/>
      <c r="Y142" s="96"/>
      <c r="Z142" s="136"/>
      <c r="AA142" s="96"/>
      <c r="AB142" s="3"/>
      <c r="AC142" s="3"/>
      <c r="AD142" s="3"/>
      <c r="AE142" s="3"/>
    </row>
    <row r="143" spans="1:31" ht="12" customHeight="1">
      <c r="A143" s="3"/>
      <c r="B143" s="3"/>
      <c r="C143" s="3"/>
      <c r="D143" s="16"/>
      <c r="E143" s="16"/>
      <c r="F143" s="12"/>
      <c r="G143" s="3"/>
      <c r="H143" s="3"/>
      <c r="I143" s="3"/>
      <c r="J143" s="16"/>
      <c r="K143" s="3"/>
      <c r="L143" s="3"/>
      <c r="M143" s="279"/>
      <c r="N143" s="279"/>
      <c r="O143" s="395"/>
      <c r="P143" s="116"/>
      <c r="Q143" s="395"/>
      <c r="R143" s="13"/>
      <c r="S143" s="13"/>
      <c r="T143" s="116"/>
      <c r="U143" s="116"/>
      <c r="V143" s="116"/>
      <c r="W143" s="116"/>
      <c r="X143" s="54"/>
      <c r="Y143" s="96"/>
      <c r="Z143" s="136"/>
      <c r="AA143" s="96"/>
      <c r="AB143" s="3"/>
      <c r="AC143" s="3"/>
      <c r="AD143" s="3"/>
      <c r="AE143" s="3"/>
    </row>
    <row r="144" spans="1:31" ht="12" customHeight="1">
      <c r="A144" s="3"/>
      <c r="B144" s="3"/>
      <c r="C144" s="3"/>
      <c r="D144" s="16"/>
      <c r="E144" s="16"/>
      <c r="F144" s="12"/>
      <c r="G144" s="3"/>
      <c r="H144" s="3"/>
      <c r="I144" s="3"/>
      <c r="J144" s="16"/>
      <c r="K144" s="3"/>
      <c r="L144" s="3"/>
      <c r="M144" s="279"/>
      <c r="N144" s="279"/>
      <c r="O144" s="395"/>
      <c r="P144" s="116"/>
      <c r="Q144" s="395"/>
      <c r="R144" s="13"/>
      <c r="S144" s="13"/>
      <c r="T144" s="116"/>
      <c r="U144" s="116"/>
      <c r="V144" s="116"/>
      <c r="W144" s="116"/>
      <c r="X144" s="54"/>
      <c r="Y144" s="96"/>
      <c r="Z144" s="136"/>
      <c r="AA144" s="96"/>
      <c r="AB144" s="3"/>
      <c r="AC144" s="3"/>
      <c r="AD144" s="3"/>
      <c r="AE144" s="3"/>
    </row>
    <row r="145" spans="1:31" ht="12" customHeight="1">
      <c r="A145" s="3"/>
      <c r="B145" s="3"/>
      <c r="C145" s="3"/>
      <c r="D145" s="16"/>
      <c r="E145" s="16"/>
      <c r="F145" s="12"/>
      <c r="G145" s="3"/>
      <c r="H145" s="3"/>
      <c r="I145" s="3"/>
      <c r="J145" s="16"/>
      <c r="K145" s="3"/>
      <c r="L145" s="3"/>
      <c r="M145" s="279"/>
      <c r="N145" s="279"/>
      <c r="O145" s="395"/>
      <c r="P145" s="116"/>
      <c r="Q145" s="395"/>
      <c r="R145" s="13"/>
      <c r="S145" s="13"/>
      <c r="T145" s="116"/>
      <c r="U145" s="116"/>
      <c r="V145" s="116"/>
      <c r="W145" s="116"/>
      <c r="X145" s="54"/>
      <c r="Y145" s="96"/>
      <c r="Z145" s="136"/>
      <c r="AA145" s="96"/>
      <c r="AB145" s="3"/>
      <c r="AC145" s="3"/>
      <c r="AD145" s="3"/>
      <c r="AE145" s="3"/>
    </row>
    <row r="146" spans="1:31" ht="12" customHeight="1">
      <c r="A146" s="3"/>
      <c r="B146" s="3"/>
      <c r="C146" s="3"/>
      <c r="D146" s="16"/>
      <c r="E146" s="16"/>
      <c r="F146" s="12"/>
      <c r="G146" s="3"/>
      <c r="H146" s="3"/>
      <c r="I146" s="3"/>
      <c r="J146" s="16"/>
      <c r="K146" s="3"/>
      <c r="L146" s="3"/>
      <c r="M146" s="279"/>
      <c r="N146" s="279"/>
      <c r="O146" s="395"/>
      <c r="P146" s="116"/>
      <c r="Q146" s="395"/>
      <c r="R146" s="13"/>
      <c r="S146" s="13"/>
      <c r="T146" s="116"/>
      <c r="U146" s="116"/>
      <c r="V146" s="116"/>
      <c r="W146" s="116"/>
      <c r="X146" s="54"/>
      <c r="Y146" s="96"/>
      <c r="Z146" s="136"/>
      <c r="AA146" s="96"/>
      <c r="AB146" s="3"/>
      <c r="AC146" s="3"/>
      <c r="AD146" s="3"/>
      <c r="AE146" s="3"/>
    </row>
    <row r="147" spans="1:31" ht="12" customHeight="1">
      <c r="A147" s="3"/>
      <c r="B147" s="3"/>
      <c r="C147" s="3"/>
      <c r="D147" s="16"/>
      <c r="E147" s="16"/>
      <c r="F147" s="12"/>
      <c r="G147" s="3"/>
      <c r="H147" s="3"/>
      <c r="I147" s="3"/>
      <c r="J147" s="16"/>
      <c r="K147" s="3"/>
      <c r="L147" s="3"/>
      <c r="M147" s="279"/>
      <c r="N147" s="279"/>
      <c r="O147" s="395"/>
      <c r="P147" s="116"/>
      <c r="Q147" s="395"/>
      <c r="R147" s="13"/>
      <c r="S147" s="13"/>
      <c r="T147" s="116"/>
      <c r="U147" s="116"/>
      <c r="V147" s="116"/>
      <c r="W147" s="116"/>
      <c r="X147" s="54"/>
      <c r="Y147" s="96"/>
      <c r="Z147" s="136"/>
      <c r="AA147" s="96"/>
      <c r="AB147" s="3"/>
      <c r="AC147" s="3"/>
      <c r="AD147" s="3"/>
      <c r="AE147" s="3"/>
    </row>
    <row r="148" spans="1:31" ht="12" customHeight="1">
      <c r="A148" s="3"/>
      <c r="B148" s="3"/>
      <c r="C148" s="3"/>
      <c r="D148" s="16"/>
      <c r="E148" s="16"/>
      <c r="F148" s="12"/>
      <c r="G148" s="3"/>
      <c r="H148" s="3"/>
      <c r="I148" s="3"/>
      <c r="J148" s="16"/>
      <c r="K148" s="3"/>
      <c r="L148" s="3"/>
      <c r="M148" s="279"/>
      <c r="N148" s="279"/>
      <c r="O148" s="395"/>
      <c r="P148" s="116"/>
      <c r="Q148" s="395"/>
      <c r="R148" s="13"/>
      <c r="S148" s="13"/>
      <c r="T148" s="116"/>
      <c r="U148" s="116"/>
      <c r="V148" s="116"/>
      <c r="W148" s="116"/>
      <c r="X148" s="54"/>
      <c r="Y148" s="96"/>
      <c r="Z148" s="136"/>
      <c r="AA148" s="96"/>
      <c r="AB148" s="3"/>
      <c r="AC148" s="3"/>
      <c r="AD148" s="3"/>
      <c r="AE148" s="3"/>
    </row>
    <row r="149" spans="1:31" ht="12" customHeight="1">
      <c r="A149" s="3"/>
      <c r="B149" s="3"/>
      <c r="C149" s="3"/>
      <c r="D149" s="16"/>
      <c r="E149" s="16"/>
      <c r="F149" s="12"/>
      <c r="G149" s="3"/>
      <c r="H149" s="3"/>
      <c r="I149" s="3"/>
      <c r="J149" s="16"/>
      <c r="K149" s="3"/>
      <c r="L149" s="3"/>
      <c r="M149" s="279"/>
      <c r="N149" s="279"/>
      <c r="O149" s="395"/>
      <c r="P149" s="116"/>
      <c r="Q149" s="395"/>
      <c r="R149" s="13"/>
      <c r="S149" s="13"/>
      <c r="T149" s="116"/>
      <c r="U149" s="116"/>
      <c r="V149" s="116"/>
      <c r="W149" s="116"/>
      <c r="X149" s="54"/>
      <c r="Y149" s="96"/>
      <c r="Z149" s="136"/>
      <c r="AA149" s="96"/>
      <c r="AB149" s="3"/>
      <c r="AC149" s="3"/>
      <c r="AD149" s="3"/>
      <c r="AE149" s="3"/>
    </row>
    <row r="150" spans="1:31" ht="12" customHeight="1">
      <c r="A150" s="3"/>
      <c r="B150" s="3"/>
      <c r="C150" s="3"/>
      <c r="D150" s="16"/>
      <c r="E150" s="16"/>
      <c r="F150" s="12"/>
      <c r="G150" s="3"/>
      <c r="H150" s="3"/>
      <c r="I150" s="3"/>
      <c r="J150" s="16"/>
      <c r="K150" s="3"/>
      <c r="L150" s="3"/>
      <c r="M150" s="279"/>
      <c r="N150" s="279"/>
      <c r="O150" s="395"/>
      <c r="P150" s="116"/>
      <c r="Q150" s="395"/>
      <c r="R150" s="13"/>
      <c r="S150" s="13"/>
      <c r="T150" s="116"/>
      <c r="U150" s="116"/>
      <c r="V150" s="116"/>
      <c r="W150" s="116"/>
      <c r="X150" s="54"/>
      <c r="Y150" s="96"/>
      <c r="Z150" s="136"/>
      <c r="AA150" s="96"/>
      <c r="AB150" s="3"/>
      <c r="AC150" s="3"/>
      <c r="AD150" s="3"/>
      <c r="AE150" s="3"/>
    </row>
    <row r="151" spans="1:31" ht="12" customHeight="1">
      <c r="A151" s="3"/>
      <c r="B151" s="3"/>
      <c r="C151" s="3"/>
      <c r="D151" s="16"/>
      <c r="E151" s="16"/>
      <c r="F151" s="12"/>
      <c r="G151" s="3"/>
      <c r="H151" s="3"/>
      <c r="I151" s="3"/>
      <c r="J151" s="16"/>
      <c r="K151" s="3"/>
      <c r="L151" s="3"/>
      <c r="M151" s="279"/>
      <c r="N151" s="279"/>
      <c r="O151" s="395"/>
      <c r="P151" s="116"/>
      <c r="Q151" s="395"/>
      <c r="R151" s="13"/>
      <c r="S151" s="13"/>
      <c r="T151" s="116"/>
      <c r="U151" s="116"/>
      <c r="V151" s="116"/>
      <c r="W151" s="116"/>
      <c r="X151" s="54"/>
      <c r="Y151" s="96"/>
      <c r="Z151" s="136"/>
      <c r="AA151" s="96"/>
      <c r="AB151" s="3"/>
      <c r="AC151" s="3"/>
      <c r="AD151" s="3"/>
      <c r="AE151" s="3"/>
    </row>
    <row r="152" spans="1:31" ht="12" customHeight="1">
      <c r="A152" s="3"/>
      <c r="B152" s="3"/>
      <c r="C152" s="3"/>
      <c r="D152" s="16"/>
      <c r="E152" s="16"/>
      <c r="F152" s="12"/>
      <c r="G152" s="3"/>
      <c r="H152" s="3"/>
      <c r="I152" s="3"/>
      <c r="J152" s="16"/>
      <c r="K152" s="3"/>
      <c r="L152" s="3"/>
      <c r="M152" s="279"/>
      <c r="N152" s="279"/>
      <c r="O152" s="395"/>
      <c r="P152" s="116"/>
      <c r="Q152" s="395"/>
      <c r="R152" s="13"/>
      <c r="S152" s="13"/>
      <c r="T152" s="116"/>
      <c r="U152" s="116"/>
      <c r="V152" s="116"/>
      <c r="W152" s="116"/>
      <c r="X152" s="54"/>
      <c r="Y152" s="96"/>
      <c r="Z152" s="136"/>
      <c r="AA152" s="96"/>
      <c r="AB152" s="3"/>
      <c r="AC152" s="3"/>
      <c r="AD152" s="3"/>
      <c r="AE152" s="3"/>
    </row>
    <row r="153" spans="1:31" ht="12" customHeight="1">
      <c r="A153" s="3"/>
      <c r="B153" s="3"/>
      <c r="C153" s="3"/>
      <c r="D153" s="16"/>
      <c r="E153" s="16"/>
      <c r="F153" s="12"/>
      <c r="G153" s="3"/>
      <c r="H153" s="3"/>
      <c r="I153" s="3"/>
      <c r="J153" s="16"/>
      <c r="K153" s="3"/>
      <c r="L153" s="3"/>
      <c r="M153" s="279"/>
      <c r="N153" s="279"/>
      <c r="O153" s="395"/>
      <c r="P153" s="116"/>
      <c r="Q153" s="395"/>
      <c r="R153" s="13"/>
      <c r="S153" s="13"/>
      <c r="T153" s="116"/>
      <c r="U153" s="116"/>
      <c r="V153" s="116"/>
      <c r="W153" s="116"/>
      <c r="X153" s="54"/>
      <c r="Y153" s="96"/>
      <c r="Z153" s="136"/>
      <c r="AA153" s="96"/>
      <c r="AB153" s="3"/>
      <c r="AC153" s="3"/>
      <c r="AD153" s="3"/>
      <c r="AE153" s="3"/>
    </row>
    <row r="154" spans="1:31" ht="12" customHeight="1">
      <c r="A154" s="3"/>
      <c r="B154" s="3"/>
      <c r="C154" s="3"/>
      <c r="D154" s="16"/>
      <c r="E154" s="16"/>
      <c r="F154" s="12"/>
      <c r="G154" s="3"/>
      <c r="H154" s="3"/>
      <c r="I154" s="3"/>
      <c r="J154" s="16"/>
      <c r="K154" s="3"/>
      <c r="L154" s="3"/>
      <c r="M154" s="279"/>
      <c r="N154" s="279"/>
      <c r="O154" s="395"/>
      <c r="P154" s="116"/>
      <c r="Q154" s="395"/>
      <c r="R154" s="13"/>
      <c r="S154" s="13"/>
      <c r="T154" s="116"/>
      <c r="U154" s="116"/>
      <c r="V154" s="116"/>
      <c r="W154" s="116"/>
      <c r="X154" s="54"/>
      <c r="Y154" s="96"/>
      <c r="Z154" s="136"/>
      <c r="AA154" s="96"/>
      <c r="AB154" s="3"/>
      <c r="AC154" s="3"/>
      <c r="AD154" s="3"/>
      <c r="AE154" s="3"/>
    </row>
    <row r="155" spans="1:31" ht="12" customHeight="1">
      <c r="A155" s="3"/>
      <c r="B155" s="3"/>
      <c r="C155" s="3"/>
      <c r="D155" s="16"/>
      <c r="E155" s="16"/>
      <c r="F155" s="12"/>
      <c r="G155" s="3"/>
      <c r="H155" s="3"/>
      <c r="I155" s="3"/>
      <c r="J155" s="16"/>
      <c r="K155" s="3"/>
      <c r="L155" s="3"/>
      <c r="M155" s="279"/>
      <c r="N155" s="279"/>
      <c r="O155" s="395"/>
      <c r="P155" s="116"/>
      <c r="Q155" s="395"/>
      <c r="R155" s="13"/>
      <c r="S155" s="13"/>
      <c r="T155" s="116"/>
      <c r="U155" s="116"/>
      <c r="V155" s="116"/>
      <c r="W155" s="116"/>
      <c r="X155" s="54"/>
      <c r="Y155" s="96"/>
      <c r="Z155" s="136"/>
      <c r="AA155" s="96"/>
      <c r="AB155" s="3"/>
      <c r="AC155" s="3"/>
      <c r="AD155" s="3"/>
      <c r="AE155" s="3"/>
    </row>
    <row r="156" spans="1:31" ht="12" customHeight="1">
      <c r="A156" s="3"/>
      <c r="B156" s="3"/>
      <c r="C156" s="3"/>
      <c r="D156" s="16"/>
      <c r="E156" s="16"/>
      <c r="F156" s="12"/>
      <c r="G156" s="3"/>
      <c r="H156" s="3"/>
      <c r="I156" s="3"/>
      <c r="J156" s="16"/>
      <c r="K156" s="3"/>
      <c r="L156" s="3"/>
      <c r="M156" s="279"/>
      <c r="N156" s="279"/>
      <c r="O156" s="395"/>
      <c r="P156" s="116"/>
      <c r="Q156" s="395"/>
      <c r="R156" s="13"/>
      <c r="S156" s="13"/>
      <c r="T156" s="116"/>
      <c r="U156" s="116"/>
      <c r="V156" s="116"/>
      <c r="W156" s="116"/>
      <c r="X156" s="54"/>
      <c r="Y156" s="96"/>
      <c r="Z156" s="136"/>
      <c r="AA156" s="96"/>
      <c r="AB156" s="3"/>
      <c r="AC156" s="3"/>
      <c r="AD156" s="3"/>
      <c r="AE156" s="3"/>
    </row>
    <row r="157" spans="1:31" ht="12" customHeight="1">
      <c r="A157" s="3"/>
      <c r="B157" s="3"/>
      <c r="C157" s="3"/>
      <c r="D157" s="16"/>
      <c r="E157" s="16"/>
      <c r="F157" s="12"/>
      <c r="G157" s="3"/>
      <c r="H157" s="3"/>
      <c r="I157" s="3"/>
      <c r="J157" s="16"/>
      <c r="K157" s="3"/>
      <c r="L157" s="3"/>
      <c r="M157" s="279"/>
      <c r="N157" s="279"/>
      <c r="O157" s="395"/>
      <c r="P157" s="116"/>
      <c r="Q157" s="395"/>
      <c r="R157" s="13"/>
      <c r="S157" s="13"/>
      <c r="T157" s="116"/>
      <c r="U157" s="116"/>
      <c r="V157" s="116"/>
      <c r="W157" s="116"/>
      <c r="X157" s="54"/>
      <c r="Y157" s="96"/>
      <c r="Z157" s="136"/>
      <c r="AA157" s="96"/>
      <c r="AB157" s="3"/>
      <c r="AC157" s="3"/>
      <c r="AD157" s="3"/>
      <c r="AE157" s="3"/>
    </row>
    <row r="158" spans="1:31" ht="12" customHeight="1">
      <c r="A158" s="3"/>
      <c r="B158" s="3"/>
      <c r="C158" s="3"/>
      <c r="D158" s="16"/>
      <c r="E158" s="16"/>
      <c r="F158" s="12"/>
      <c r="G158" s="3"/>
      <c r="H158" s="3"/>
      <c r="I158" s="3"/>
      <c r="J158" s="16"/>
      <c r="K158" s="3"/>
      <c r="L158" s="3"/>
      <c r="M158" s="279"/>
      <c r="N158" s="279"/>
      <c r="O158" s="395"/>
      <c r="P158" s="116"/>
      <c r="Q158" s="395"/>
      <c r="R158" s="13"/>
      <c r="S158" s="13"/>
      <c r="T158" s="116"/>
      <c r="U158" s="116"/>
      <c r="V158" s="116"/>
      <c r="W158" s="116"/>
      <c r="X158" s="54"/>
      <c r="Y158" s="96"/>
      <c r="Z158" s="136"/>
      <c r="AA158" s="96"/>
      <c r="AB158" s="3"/>
      <c r="AC158" s="3"/>
      <c r="AD158" s="3"/>
      <c r="AE158" s="3"/>
    </row>
    <row r="159" spans="1:31" ht="12" customHeight="1">
      <c r="A159" s="3"/>
      <c r="B159" s="3"/>
      <c r="C159" s="3"/>
      <c r="D159" s="16"/>
      <c r="E159" s="16"/>
      <c r="F159" s="12"/>
      <c r="G159" s="3"/>
      <c r="H159" s="3"/>
      <c r="I159" s="3"/>
      <c r="J159" s="16"/>
      <c r="K159" s="3"/>
      <c r="L159" s="3"/>
      <c r="M159" s="279"/>
      <c r="N159" s="279"/>
      <c r="O159" s="395"/>
      <c r="P159" s="116"/>
      <c r="Q159" s="395"/>
      <c r="R159" s="13"/>
      <c r="S159" s="13"/>
      <c r="T159" s="116"/>
      <c r="U159" s="116"/>
      <c r="V159" s="116"/>
      <c r="W159" s="116"/>
      <c r="X159" s="54"/>
      <c r="Y159" s="96"/>
      <c r="Z159" s="136"/>
      <c r="AA159" s="96"/>
      <c r="AB159" s="3"/>
      <c r="AC159" s="3"/>
      <c r="AD159" s="3"/>
      <c r="AE159" s="3"/>
    </row>
    <row r="160" spans="1:31" ht="12" customHeight="1">
      <c r="A160" s="3"/>
      <c r="B160" s="3"/>
      <c r="C160" s="3"/>
      <c r="D160" s="16"/>
      <c r="E160" s="16"/>
      <c r="F160" s="12"/>
      <c r="G160" s="3"/>
      <c r="H160" s="3"/>
      <c r="I160" s="3"/>
      <c r="J160" s="16"/>
      <c r="K160" s="3"/>
      <c r="L160" s="3"/>
      <c r="M160" s="279"/>
      <c r="N160" s="279"/>
      <c r="O160" s="395"/>
      <c r="P160" s="116"/>
      <c r="Q160" s="395"/>
      <c r="R160" s="13"/>
      <c r="S160" s="13"/>
      <c r="T160" s="116"/>
      <c r="U160" s="116"/>
      <c r="V160" s="116"/>
      <c r="W160" s="116"/>
      <c r="X160" s="54"/>
      <c r="Y160" s="96"/>
      <c r="Z160" s="136"/>
      <c r="AA160" s="96"/>
      <c r="AB160" s="3"/>
      <c r="AC160" s="3"/>
      <c r="AD160" s="3"/>
      <c r="AE160" s="3"/>
    </row>
    <row r="161" spans="1:31" ht="12" customHeight="1">
      <c r="A161" s="3"/>
      <c r="B161" s="3"/>
      <c r="C161" s="3"/>
      <c r="D161" s="16"/>
      <c r="E161" s="16"/>
      <c r="F161" s="12"/>
      <c r="G161" s="3"/>
      <c r="H161" s="3"/>
      <c r="I161" s="3"/>
      <c r="J161" s="16"/>
      <c r="K161" s="3"/>
      <c r="L161" s="3"/>
      <c r="M161" s="279"/>
      <c r="N161" s="279"/>
      <c r="O161" s="395"/>
      <c r="P161" s="116"/>
      <c r="Q161" s="395"/>
      <c r="R161" s="13"/>
      <c r="S161" s="13"/>
      <c r="T161" s="116"/>
      <c r="U161" s="116"/>
      <c r="V161" s="116"/>
      <c r="W161" s="116"/>
      <c r="X161" s="54"/>
      <c r="Y161" s="96"/>
      <c r="Z161" s="136"/>
      <c r="AA161" s="96"/>
      <c r="AB161" s="3"/>
      <c r="AC161" s="3"/>
      <c r="AD161" s="3"/>
      <c r="AE161" s="3"/>
    </row>
    <row r="162" spans="1:31" ht="12" customHeight="1">
      <c r="A162" s="3"/>
      <c r="B162" s="3"/>
      <c r="C162" s="3"/>
      <c r="D162" s="16"/>
      <c r="E162" s="16"/>
      <c r="F162" s="12"/>
      <c r="G162" s="3"/>
      <c r="H162" s="3"/>
      <c r="I162" s="3"/>
      <c r="J162" s="16"/>
      <c r="K162" s="3"/>
      <c r="L162" s="3"/>
      <c r="M162" s="279"/>
      <c r="N162" s="279"/>
      <c r="O162" s="395"/>
      <c r="P162" s="116"/>
      <c r="Q162" s="395"/>
      <c r="R162" s="13"/>
      <c r="S162" s="13"/>
      <c r="T162" s="116"/>
      <c r="U162" s="116"/>
      <c r="V162" s="116"/>
      <c r="W162" s="116"/>
      <c r="X162" s="54"/>
      <c r="Y162" s="96"/>
      <c r="Z162" s="136"/>
      <c r="AA162" s="96"/>
      <c r="AB162" s="3"/>
      <c r="AC162" s="3"/>
      <c r="AD162" s="3"/>
      <c r="AE162" s="3"/>
    </row>
    <row r="163" spans="1:31" ht="12" customHeight="1">
      <c r="A163" s="3"/>
      <c r="B163" s="3"/>
      <c r="C163" s="3"/>
      <c r="D163" s="16"/>
      <c r="E163" s="16"/>
      <c r="F163" s="12"/>
      <c r="G163" s="3"/>
      <c r="H163" s="3"/>
      <c r="I163" s="3"/>
      <c r="J163" s="16"/>
      <c r="K163" s="3"/>
      <c r="L163" s="3"/>
      <c r="M163" s="279"/>
      <c r="N163" s="279"/>
      <c r="O163" s="395"/>
      <c r="P163" s="116"/>
      <c r="Q163" s="395"/>
      <c r="R163" s="13"/>
      <c r="S163" s="13"/>
      <c r="T163" s="116"/>
      <c r="U163" s="116"/>
      <c r="V163" s="116"/>
      <c r="W163" s="116"/>
      <c r="X163" s="54"/>
      <c r="Y163" s="96"/>
      <c r="Z163" s="136"/>
      <c r="AA163" s="96"/>
      <c r="AB163" s="3"/>
      <c r="AC163" s="3"/>
      <c r="AD163" s="3"/>
      <c r="AE163" s="3"/>
    </row>
    <row r="164" spans="1:31" ht="12" customHeight="1">
      <c r="A164" s="3"/>
      <c r="B164" s="3"/>
      <c r="C164" s="3"/>
      <c r="D164" s="16"/>
      <c r="E164" s="16"/>
      <c r="F164" s="12"/>
      <c r="G164" s="3"/>
      <c r="H164" s="3"/>
      <c r="I164" s="3"/>
      <c r="J164" s="16"/>
      <c r="K164" s="3"/>
      <c r="L164" s="3"/>
      <c r="M164" s="279"/>
      <c r="N164" s="279"/>
      <c r="O164" s="395"/>
      <c r="P164" s="116"/>
      <c r="Q164" s="395"/>
      <c r="R164" s="13"/>
      <c r="S164" s="13"/>
      <c r="T164" s="116"/>
      <c r="U164" s="116"/>
      <c r="V164" s="116"/>
      <c r="W164" s="116"/>
      <c r="X164" s="54"/>
      <c r="Y164" s="96"/>
      <c r="Z164" s="136"/>
      <c r="AA164" s="96"/>
      <c r="AB164" s="3"/>
      <c r="AC164" s="3"/>
      <c r="AD164" s="3"/>
      <c r="AE164" s="3"/>
    </row>
    <row r="165" spans="1:31" ht="12" customHeight="1">
      <c r="A165" s="3"/>
      <c r="B165" s="3"/>
      <c r="C165" s="3"/>
      <c r="D165" s="16"/>
      <c r="E165" s="16"/>
      <c r="F165" s="12"/>
      <c r="G165" s="3"/>
      <c r="H165" s="3"/>
      <c r="I165" s="3"/>
      <c r="J165" s="16"/>
      <c r="K165" s="3"/>
      <c r="L165" s="3"/>
      <c r="M165" s="279"/>
      <c r="N165" s="279"/>
      <c r="O165" s="395"/>
      <c r="P165" s="116"/>
      <c r="Q165" s="395"/>
      <c r="R165" s="13"/>
      <c r="S165" s="13"/>
      <c r="T165" s="116"/>
      <c r="U165" s="116"/>
      <c r="V165" s="116"/>
      <c r="W165" s="116"/>
      <c r="X165" s="54"/>
      <c r="Y165" s="96"/>
      <c r="Z165" s="136"/>
      <c r="AA165" s="96"/>
      <c r="AB165" s="3"/>
      <c r="AC165" s="3"/>
      <c r="AD165" s="3"/>
      <c r="AE165" s="3"/>
    </row>
    <row r="166" spans="1:31" ht="12" customHeight="1">
      <c r="A166" s="3"/>
      <c r="B166" s="3"/>
      <c r="C166" s="3"/>
      <c r="D166" s="16"/>
      <c r="E166" s="16"/>
      <c r="F166" s="12"/>
      <c r="G166" s="3"/>
      <c r="H166" s="3"/>
      <c r="I166" s="3"/>
      <c r="J166" s="16"/>
      <c r="K166" s="3"/>
      <c r="L166" s="3"/>
      <c r="M166" s="279"/>
      <c r="N166" s="279"/>
      <c r="O166" s="395"/>
      <c r="P166" s="116"/>
      <c r="Q166" s="395"/>
      <c r="R166" s="13"/>
      <c r="S166" s="13"/>
      <c r="T166" s="116"/>
      <c r="U166" s="116"/>
      <c r="V166" s="116"/>
      <c r="W166" s="116"/>
      <c r="X166" s="54"/>
      <c r="Y166" s="96"/>
      <c r="Z166" s="136"/>
      <c r="AA166" s="96"/>
      <c r="AB166" s="3"/>
      <c r="AC166" s="3"/>
      <c r="AD166" s="3"/>
      <c r="AE166" s="3"/>
    </row>
    <row r="167" spans="1:31" ht="12" customHeight="1">
      <c r="A167" s="3"/>
      <c r="B167" s="3"/>
      <c r="C167" s="3"/>
      <c r="D167" s="16"/>
      <c r="E167" s="16"/>
      <c r="F167" s="12"/>
      <c r="G167" s="3"/>
      <c r="H167" s="3"/>
      <c r="I167" s="3"/>
      <c r="J167" s="16"/>
      <c r="K167" s="3"/>
      <c r="L167" s="3"/>
      <c r="M167" s="279"/>
      <c r="N167" s="279"/>
      <c r="O167" s="395"/>
      <c r="P167" s="116"/>
      <c r="Q167" s="395"/>
      <c r="R167" s="13"/>
      <c r="S167" s="13"/>
      <c r="T167" s="116"/>
      <c r="U167" s="116"/>
      <c r="V167" s="116"/>
      <c r="W167" s="116"/>
      <c r="X167" s="54"/>
      <c r="Y167" s="96"/>
      <c r="Z167" s="136"/>
      <c r="AA167" s="96"/>
      <c r="AB167" s="3"/>
      <c r="AC167" s="3"/>
      <c r="AD167" s="3"/>
      <c r="AE167" s="3"/>
    </row>
    <row r="168" spans="1:31" ht="12" customHeight="1">
      <c r="A168" s="3"/>
      <c r="B168" s="3"/>
      <c r="C168" s="3"/>
      <c r="D168" s="16"/>
      <c r="E168" s="16"/>
      <c r="F168" s="12"/>
      <c r="G168" s="3"/>
      <c r="H168" s="3"/>
      <c r="I168" s="3"/>
      <c r="J168" s="16"/>
      <c r="K168" s="3"/>
      <c r="L168" s="3"/>
      <c r="M168" s="279"/>
      <c r="N168" s="279"/>
      <c r="O168" s="395"/>
      <c r="P168" s="116"/>
      <c r="Q168" s="395"/>
      <c r="R168" s="13"/>
      <c r="S168" s="13"/>
      <c r="T168" s="116"/>
      <c r="U168" s="116"/>
      <c r="V168" s="116"/>
      <c r="W168" s="116"/>
      <c r="X168" s="54"/>
      <c r="Y168" s="96"/>
      <c r="Z168" s="136"/>
      <c r="AA168" s="96"/>
      <c r="AB168" s="3"/>
      <c r="AC168" s="3"/>
      <c r="AD168" s="3"/>
      <c r="AE168" s="3"/>
    </row>
    <row r="169" spans="1:31" ht="12" customHeight="1">
      <c r="A169" s="3"/>
      <c r="B169" s="3"/>
      <c r="C169" s="3"/>
      <c r="D169" s="16"/>
      <c r="E169" s="16"/>
      <c r="F169" s="12"/>
      <c r="G169" s="3"/>
      <c r="H169" s="3"/>
      <c r="I169" s="3"/>
      <c r="J169" s="16"/>
      <c r="K169" s="3"/>
      <c r="L169" s="3"/>
      <c r="M169" s="279"/>
      <c r="N169" s="279"/>
      <c r="O169" s="395"/>
      <c r="P169" s="116"/>
      <c r="Q169" s="395"/>
      <c r="R169" s="13"/>
      <c r="S169" s="13"/>
      <c r="T169" s="116"/>
      <c r="U169" s="116"/>
      <c r="V169" s="116"/>
      <c r="W169" s="116"/>
      <c r="X169" s="54"/>
      <c r="Y169" s="96"/>
      <c r="Z169" s="136"/>
      <c r="AA169" s="96"/>
      <c r="AB169" s="3"/>
      <c r="AC169" s="3"/>
      <c r="AD169" s="3"/>
      <c r="AE169" s="3"/>
    </row>
    <row r="170" spans="1:31" ht="12" customHeight="1">
      <c r="A170" s="3"/>
      <c r="B170" s="3"/>
      <c r="C170" s="3"/>
      <c r="D170" s="16"/>
      <c r="E170" s="16"/>
      <c r="F170" s="12"/>
      <c r="G170" s="3"/>
      <c r="H170" s="3"/>
      <c r="I170" s="3"/>
      <c r="J170" s="16"/>
      <c r="K170" s="3"/>
      <c r="L170" s="3"/>
      <c r="M170" s="279"/>
      <c r="N170" s="279"/>
      <c r="O170" s="395"/>
      <c r="P170" s="116"/>
      <c r="Q170" s="395"/>
      <c r="R170" s="13"/>
      <c r="S170" s="13"/>
      <c r="T170" s="116"/>
      <c r="U170" s="116"/>
      <c r="V170" s="116"/>
      <c r="W170" s="116"/>
      <c r="X170" s="54"/>
      <c r="Y170" s="96"/>
      <c r="Z170" s="136"/>
      <c r="AA170" s="96"/>
      <c r="AB170" s="3"/>
      <c r="AC170" s="3"/>
      <c r="AD170" s="3"/>
      <c r="AE170" s="3"/>
    </row>
    <row r="171" spans="1:31" ht="12" customHeight="1">
      <c r="A171" s="3"/>
      <c r="B171" s="3"/>
      <c r="C171" s="3"/>
      <c r="D171" s="16"/>
      <c r="E171" s="16"/>
      <c r="F171" s="12"/>
      <c r="G171" s="3"/>
      <c r="H171" s="3"/>
      <c r="I171" s="3"/>
      <c r="J171" s="16"/>
      <c r="K171" s="3"/>
      <c r="L171" s="3"/>
      <c r="M171" s="279"/>
      <c r="N171" s="279"/>
      <c r="O171" s="395"/>
      <c r="P171" s="116"/>
      <c r="Q171" s="395"/>
      <c r="R171" s="13"/>
      <c r="S171" s="13"/>
      <c r="T171" s="116"/>
      <c r="U171" s="116"/>
      <c r="V171" s="116"/>
      <c r="W171" s="116"/>
      <c r="X171" s="54"/>
      <c r="Y171" s="96"/>
      <c r="Z171" s="136"/>
      <c r="AA171" s="96"/>
      <c r="AB171" s="3"/>
      <c r="AC171" s="3"/>
      <c r="AD171" s="3"/>
      <c r="AE171" s="3"/>
    </row>
    <row r="172" spans="1:31" ht="12" customHeight="1">
      <c r="A172" s="3"/>
      <c r="B172" s="3"/>
      <c r="C172" s="3"/>
      <c r="D172" s="16"/>
      <c r="E172" s="16"/>
      <c r="F172" s="12"/>
      <c r="G172" s="3"/>
      <c r="H172" s="3"/>
      <c r="I172" s="3"/>
      <c r="J172" s="16"/>
      <c r="K172" s="3"/>
      <c r="L172" s="3"/>
      <c r="M172" s="279"/>
      <c r="N172" s="279"/>
      <c r="O172" s="395"/>
      <c r="P172" s="116"/>
      <c r="Q172" s="395"/>
      <c r="R172" s="13"/>
      <c r="S172" s="13"/>
      <c r="T172" s="116"/>
      <c r="U172" s="116"/>
      <c r="V172" s="116"/>
      <c r="W172" s="116"/>
      <c r="X172" s="54"/>
      <c r="Y172" s="96"/>
      <c r="Z172" s="136"/>
      <c r="AA172" s="96"/>
      <c r="AB172" s="3"/>
      <c r="AC172" s="3"/>
      <c r="AD172" s="3"/>
      <c r="AE172" s="3"/>
    </row>
    <row r="173" spans="1:31" ht="12" customHeight="1">
      <c r="A173" s="3"/>
      <c r="B173" s="3"/>
      <c r="C173" s="3"/>
      <c r="D173" s="16"/>
      <c r="E173" s="16"/>
      <c r="F173" s="12"/>
      <c r="G173" s="3"/>
      <c r="H173" s="3"/>
      <c r="I173" s="3"/>
      <c r="J173" s="16"/>
      <c r="K173" s="3"/>
      <c r="L173" s="3"/>
      <c r="M173" s="279"/>
      <c r="N173" s="279"/>
      <c r="O173" s="395"/>
      <c r="P173" s="116"/>
      <c r="Q173" s="395"/>
      <c r="R173" s="13"/>
      <c r="S173" s="13"/>
      <c r="T173" s="116"/>
      <c r="U173" s="116"/>
      <c r="V173" s="116"/>
      <c r="W173" s="116"/>
      <c r="X173" s="54"/>
      <c r="Y173" s="96"/>
      <c r="Z173" s="136"/>
      <c r="AA173" s="96"/>
      <c r="AB173" s="3"/>
      <c r="AC173" s="3"/>
      <c r="AD173" s="3"/>
      <c r="AE173" s="3"/>
    </row>
    <row r="174" spans="1:31" ht="12" customHeight="1">
      <c r="A174" s="3"/>
      <c r="B174" s="3"/>
      <c r="C174" s="3"/>
      <c r="D174" s="16"/>
      <c r="E174" s="16"/>
      <c r="F174" s="12"/>
      <c r="G174" s="3"/>
      <c r="H174" s="3"/>
      <c r="I174" s="3"/>
      <c r="J174" s="16"/>
      <c r="K174" s="3"/>
      <c r="L174" s="3"/>
      <c r="M174" s="279"/>
      <c r="N174" s="279"/>
      <c r="O174" s="395"/>
      <c r="P174" s="116"/>
      <c r="Q174" s="395"/>
      <c r="R174" s="13"/>
      <c r="S174" s="13"/>
      <c r="T174" s="116"/>
      <c r="U174" s="116"/>
      <c r="V174" s="116"/>
      <c r="W174" s="116"/>
      <c r="X174" s="54"/>
      <c r="Y174" s="96"/>
      <c r="Z174" s="136"/>
      <c r="AA174" s="96"/>
      <c r="AB174" s="3"/>
      <c r="AC174" s="3"/>
      <c r="AD174" s="3"/>
      <c r="AE174" s="3"/>
    </row>
    <row r="175" spans="1:31" ht="12" customHeight="1">
      <c r="A175" s="3"/>
      <c r="B175" s="3"/>
      <c r="C175" s="3"/>
      <c r="D175" s="16"/>
      <c r="E175" s="16"/>
      <c r="F175" s="12"/>
      <c r="G175" s="3"/>
      <c r="H175" s="3"/>
      <c r="I175" s="3"/>
      <c r="J175" s="16"/>
      <c r="K175" s="3"/>
      <c r="L175" s="3"/>
      <c r="M175" s="279"/>
      <c r="N175" s="279"/>
      <c r="O175" s="395"/>
      <c r="P175" s="116"/>
      <c r="Q175" s="395"/>
      <c r="R175" s="13"/>
      <c r="S175" s="13"/>
      <c r="T175" s="116"/>
      <c r="U175" s="116"/>
      <c r="V175" s="116"/>
      <c r="W175" s="116"/>
      <c r="X175" s="54"/>
      <c r="Y175" s="96"/>
      <c r="Z175" s="136"/>
      <c r="AA175" s="96"/>
      <c r="AB175" s="3"/>
      <c r="AC175" s="3"/>
      <c r="AD175" s="3"/>
      <c r="AE175" s="3"/>
    </row>
    <row r="176" spans="1:31" ht="12" customHeight="1">
      <c r="A176" s="3"/>
      <c r="B176" s="3"/>
      <c r="C176" s="3"/>
      <c r="D176" s="16"/>
      <c r="E176" s="16"/>
      <c r="F176" s="12"/>
      <c r="G176" s="3"/>
      <c r="H176" s="3"/>
      <c r="I176" s="3"/>
      <c r="J176" s="16"/>
      <c r="K176" s="3"/>
      <c r="L176" s="3"/>
      <c r="M176" s="279"/>
      <c r="N176" s="279"/>
      <c r="O176" s="395"/>
      <c r="P176" s="116"/>
      <c r="Q176" s="395"/>
      <c r="R176" s="13"/>
      <c r="S176" s="13"/>
      <c r="T176" s="116"/>
      <c r="U176" s="116"/>
      <c r="V176" s="116"/>
      <c r="W176" s="116"/>
      <c r="X176" s="54"/>
      <c r="Y176" s="96"/>
      <c r="Z176" s="136"/>
      <c r="AA176" s="96"/>
      <c r="AB176" s="3"/>
      <c r="AC176" s="3"/>
      <c r="AD176" s="3"/>
      <c r="AE176" s="3"/>
    </row>
    <row r="177" spans="1:31" ht="12" customHeight="1">
      <c r="A177" s="3"/>
      <c r="B177" s="3"/>
      <c r="C177" s="3"/>
      <c r="D177" s="16"/>
      <c r="E177" s="16"/>
      <c r="F177" s="12"/>
      <c r="G177" s="3"/>
      <c r="H177" s="3"/>
      <c r="I177" s="3"/>
      <c r="J177" s="16"/>
      <c r="K177" s="3"/>
      <c r="L177" s="3"/>
      <c r="M177" s="279"/>
      <c r="N177" s="279"/>
      <c r="O177" s="395"/>
      <c r="P177" s="116"/>
      <c r="Q177" s="395"/>
      <c r="R177" s="13"/>
      <c r="S177" s="13"/>
      <c r="T177" s="116"/>
      <c r="U177" s="116"/>
      <c r="V177" s="116"/>
      <c r="W177" s="116"/>
      <c r="X177" s="54"/>
      <c r="Y177" s="96"/>
      <c r="Z177" s="136"/>
      <c r="AA177" s="96"/>
      <c r="AB177" s="3"/>
      <c r="AC177" s="3"/>
      <c r="AD177" s="3"/>
      <c r="AE177" s="3"/>
    </row>
    <row r="178" spans="1:31" ht="12" customHeight="1">
      <c r="A178" s="3"/>
      <c r="B178" s="3"/>
      <c r="C178" s="3"/>
      <c r="D178" s="16"/>
      <c r="E178" s="16"/>
      <c r="F178" s="12"/>
      <c r="G178" s="3"/>
      <c r="H178" s="3"/>
      <c r="I178" s="3"/>
      <c r="J178" s="16"/>
      <c r="K178" s="3"/>
      <c r="L178" s="3"/>
      <c r="M178" s="279"/>
      <c r="N178" s="279"/>
      <c r="O178" s="395"/>
      <c r="P178" s="116"/>
      <c r="Q178" s="395"/>
      <c r="R178" s="13"/>
      <c r="S178" s="13"/>
      <c r="T178" s="116"/>
      <c r="U178" s="116"/>
      <c r="V178" s="116"/>
      <c r="W178" s="116"/>
      <c r="X178" s="54"/>
      <c r="Y178" s="96"/>
      <c r="Z178" s="136"/>
      <c r="AA178" s="96"/>
      <c r="AB178" s="3"/>
      <c r="AC178" s="3"/>
      <c r="AD178" s="3"/>
      <c r="AE178" s="3"/>
    </row>
    <row r="179" spans="1:31" ht="12" customHeight="1">
      <c r="A179" s="3"/>
      <c r="B179" s="3"/>
      <c r="C179" s="3"/>
      <c r="D179" s="16"/>
      <c r="E179" s="16"/>
      <c r="F179" s="12"/>
      <c r="G179" s="3"/>
      <c r="H179" s="3"/>
      <c r="I179" s="3"/>
      <c r="J179" s="16"/>
      <c r="K179" s="3"/>
      <c r="L179" s="3"/>
      <c r="M179" s="279"/>
      <c r="N179" s="279"/>
      <c r="O179" s="395"/>
      <c r="P179" s="116"/>
      <c r="Q179" s="395"/>
      <c r="R179" s="13"/>
      <c r="S179" s="13"/>
      <c r="T179" s="116"/>
      <c r="U179" s="116"/>
      <c r="V179" s="116"/>
      <c r="W179" s="116"/>
      <c r="X179" s="54"/>
      <c r="Y179" s="96"/>
      <c r="Z179" s="136"/>
      <c r="AA179" s="96"/>
      <c r="AB179" s="3"/>
      <c r="AC179" s="3"/>
      <c r="AD179" s="3"/>
      <c r="AE179" s="3"/>
    </row>
    <row r="180" spans="1:31" ht="12" customHeight="1">
      <c r="A180" s="3"/>
      <c r="B180" s="3"/>
      <c r="C180" s="3"/>
      <c r="D180" s="16"/>
      <c r="E180" s="16"/>
      <c r="F180" s="12"/>
      <c r="G180" s="3"/>
      <c r="H180" s="3"/>
      <c r="I180" s="3"/>
      <c r="J180" s="16"/>
      <c r="K180" s="3"/>
      <c r="L180" s="3"/>
      <c r="M180" s="279"/>
      <c r="N180" s="279"/>
      <c r="O180" s="395"/>
      <c r="P180" s="116"/>
      <c r="Q180" s="395"/>
      <c r="R180" s="13"/>
      <c r="S180" s="13"/>
      <c r="T180" s="116"/>
      <c r="U180" s="116"/>
      <c r="V180" s="116"/>
      <c r="W180" s="116"/>
      <c r="X180" s="54"/>
      <c r="Y180" s="96"/>
      <c r="Z180" s="136"/>
      <c r="AA180" s="96"/>
      <c r="AB180" s="3"/>
      <c r="AC180" s="3"/>
      <c r="AD180" s="3"/>
      <c r="AE180" s="3"/>
    </row>
    <row r="181" spans="1:31" ht="12" customHeight="1">
      <c r="A181" s="3"/>
      <c r="B181" s="3"/>
      <c r="C181" s="3"/>
      <c r="D181" s="16"/>
      <c r="E181" s="16"/>
      <c r="F181" s="12"/>
      <c r="G181" s="3"/>
      <c r="H181" s="3"/>
      <c r="I181" s="3"/>
      <c r="J181" s="16"/>
      <c r="K181" s="3"/>
      <c r="L181" s="3"/>
      <c r="M181" s="279"/>
      <c r="N181" s="279"/>
      <c r="O181" s="395"/>
      <c r="P181" s="116"/>
      <c r="Q181" s="395"/>
      <c r="R181" s="13"/>
      <c r="S181" s="13"/>
      <c r="T181" s="116"/>
      <c r="U181" s="116"/>
      <c r="V181" s="116"/>
      <c r="W181" s="116"/>
      <c r="X181" s="54"/>
      <c r="Y181" s="96"/>
      <c r="Z181" s="136"/>
      <c r="AA181" s="96"/>
      <c r="AB181" s="3"/>
      <c r="AC181" s="3"/>
      <c r="AD181" s="3"/>
      <c r="AE181" s="3"/>
    </row>
    <row r="182" spans="1:31" ht="12" customHeight="1">
      <c r="A182" s="3"/>
      <c r="B182" s="3"/>
      <c r="C182" s="3"/>
      <c r="D182" s="16"/>
      <c r="E182" s="16"/>
      <c r="F182" s="12"/>
      <c r="G182" s="3"/>
      <c r="H182" s="3"/>
      <c r="I182" s="3"/>
      <c r="J182" s="16"/>
      <c r="K182" s="3"/>
      <c r="L182" s="3"/>
      <c r="M182" s="279"/>
      <c r="N182" s="279"/>
      <c r="O182" s="395"/>
      <c r="P182" s="116"/>
      <c r="Q182" s="395"/>
      <c r="R182" s="13"/>
      <c r="S182" s="13"/>
      <c r="T182" s="116"/>
      <c r="U182" s="116"/>
      <c r="V182" s="116"/>
      <c r="W182" s="116"/>
      <c r="X182" s="54"/>
      <c r="Y182" s="96"/>
      <c r="Z182" s="136"/>
      <c r="AA182" s="96"/>
      <c r="AB182" s="3"/>
      <c r="AC182" s="3"/>
      <c r="AD182" s="3"/>
      <c r="AE182" s="3"/>
    </row>
    <row r="183" spans="1:31" ht="12" customHeight="1">
      <c r="A183" s="3"/>
      <c r="B183" s="3"/>
      <c r="C183" s="3"/>
      <c r="D183" s="16"/>
      <c r="E183" s="16"/>
      <c r="F183" s="12"/>
      <c r="G183" s="3"/>
      <c r="H183" s="3"/>
      <c r="I183" s="3"/>
      <c r="J183" s="16"/>
      <c r="K183" s="3"/>
      <c r="L183" s="3"/>
      <c r="M183" s="279"/>
      <c r="N183" s="279"/>
      <c r="O183" s="395"/>
      <c r="P183" s="116"/>
      <c r="Q183" s="395"/>
      <c r="R183" s="13"/>
      <c r="S183" s="13"/>
      <c r="T183" s="116"/>
      <c r="U183" s="116"/>
      <c r="V183" s="116"/>
      <c r="W183" s="116"/>
      <c r="X183" s="54"/>
      <c r="Y183" s="96"/>
      <c r="Z183" s="136"/>
      <c r="AA183" s="96"/>
      <c r="AB183" s="3"/>
      <c r="AC183" s="3"/>
      <c r="AD183" s="3"/>
      <c r="AE183" s="3"/>
    </row>
    <row r="184" spans="1:31" ht="12" customHeight="1">
      <c r="A184" s="3"/>
      <c r="B184" s="3"/>
      <c r="C184" s="3"/>
      <c r="D184" s="16"/>
      <c r="E184" s="16"/>
      <c r="F184" s="12"/>
      <c r="G184" s="3"/>
      <c r="H184" s="3"/>
      <c r="I184" s="3"/>
      <c r="J184" s="16"/>
      <c r="K184" s="3"/>
      <c r="L184" s="3"/>
      <c r="M184" s="279"/>
      <c r="N184" s="279"/>
      <c r="O184" s="395"/>
      <c r="P184" s="116"/>
      <c r="Q184" s="395"/>
      <c r="R184" s="13"/>
      <c r="S184" s="13"/>
      <c r="T184" s="116"/>
      <c r="U184" s="116"/>
      <c r="V184" s="116"/>
      <c r="W184" s="116"/>
      <c r="X184" s="54"/>
      <c r="Y184" s="96"/>
      <c r="Z184" s="136"/>
      <c r="AA184" s="96"/>
      <c r="AB184" s="3"/>
      <c r="AC184" s="3"/>
      <c r="AD184" s="3"/>
      <c r="AE184" s="3"/>
    </row>
    <row r="185" spans="1:31" ht="12" customHeight="1">
      <c r="A185" s="3"/>
      <c r="B185" s="3"/>
      <c r="C185" s="3"/>
      <c r="D185" s="16"/>
      <c r="E185" s="16"/>
      <c r="F185" s="12"/>
      <c r="G185" s="3"/>
      <c r="H185" s="3"/>
      <c r="I185" s="3"/>
      <c r="J185" s="16"/>
      <c r="K185" s="3"/>
      <c r="L185" s="3"/>
      <c r="M185" s="279"/>
      <c r="N185" s="279"/>
      <c r="O185" s="395"/>
      <c r="P185" s="116"/>
      <c r="Q185" s="395"/>
      <c r="R185" s="13"/>
      <c r="S185" s="13"/>
      <c r="T185" s="116"/>
      <c r="U185" s="116"/>
      <c r="V185" s="116"/>
      <c r="W185" s="116"/>
      <c r="X185" s="54"/>
      <c r="Y185" s="96"/>
      <c r="Z185" s="136"/>
      <c r="AA185" s="96"/>
      <c r="AB185" s="3"/>
      <c r="AC185" s="3"/>
      <c r="AD185" s="3"/>
      <c r="AE185" s="3"/>
    </row>
    <row r="186" spans="1:31" ht="12" customHeight="1">
      <c r="A186" s="3"/>
      <c r="B186" s="3"/>
      <c r="C186" s="3"/>
      <c r="D186" s="16"/>
      <c r="E186" s="16"/>
      <c r="F186" s="12"/>
      <c r="G186" s="3"/>
      <c r="H186" s="3"/>
      <c r="I186" s="3"/>
      <c r="J186" s="16"/>
      <c r="K186" s="3"/>
      <c r="L186" s="3"/>
      <c r="M186" s="279"/>
      <c r="N186" s="279"/>
      <c r="O186" s="395"/>
      <c r="P186" s="116"/>
      <c r="Q186" s="395"/>
      <c r="R186" s="13"/>
      <c r="S186" s="13"/>
      <c r="T186" s="116"/>
      <c r="U186" s="116"/>
      <c r="V186" s="116"/>
      <c r="W186" s="116"/>
      <c r="X186" s="54"/>
      <c r="Y186" s="96"/>
      <c r="Z186" s="136"/>
      <c r="AA186" s="96"/>
      <c r="AB186" s="3"/>
      <c r="AC186" s="3"/>
      <c r="AD186" s="3"/>
      <c r="AE186" s="3"/>
    </row>
    <row r="187" spans="1:31" ht="12" customHeight="1">
      <c r="A187" s="3"/>
      <c r="B187" s="3"/>
      <c r="C187" s="3"/>
      <c r="D187" s="16"/>
      <c r="E187" s="16"/>
      <c r="F187" s="12"/>
      <c r="G187" s="3"/>
      <c r="H187" s="3"/>
      <c r="I187" s="3"/>
      <c r="J187" s="16"/>
      <c r="K187" s="3"/>
      <c r="L187" s="3"/>
      <c r="M187" s="279"/>
      <c r="N187" s="279"/>
      <c r="O187" s="395"/>
      <c r="P187" s="116"/>
      <c r="Q187" s="395"/>
      <c r="R187" s="13"/>
      <c r="S187" s="13"/>
      <c r="T187" s="116"/>
      <c r="U187" s="116"/>
      <c r="V187" s="116"/>
      <c r="W187" s="116"/>
      <c r="X187" s="54"/>
      <c r="Y187" s="96"/>
      <c r="Z187" s="136"/>
      <c r="AA187" s="96"/>
      <c r="AB187" s="3"/>
      <c r="AC187" s="3"/>
      <c r="AD187" s="3"/>
      <c r="AE187" s="3"/>
    </row>
    <row r="188" spans="1:31" ht="12" customHeight="1">
      <c r="A188" s="3"/>
      <c r="B188" s="3"/>
      <c r="C188" s="3"/>
      <c r="D188" s="16"/>
      <c r="E188" s="16"/>
      <c r="F188" s="12"/>
      <c r="G188" s="3"/>
      <c r="H188" s="3"/>
      <c r="I188" s="3"/>
      <c r="J188" s="16"/>
      <c r="K188" s="3"/>
      <c r="L188" s="3"/>
      <c r="M188" s="279"/>
      <c r="N188" s="279"/>
      <c r="O188" s="395"/>
      <c r="P188" s="116"/>
      <c r="Q188" s="395"/>
      <c r="R188" s="13"/>
      <c r="S188" s="13"/>
      <c r="T188" s="116"/>
      <c r="U188" s="116"/>
      <c r="V188" s="116"/>
      <c r="W188" s="116"/>
      <c r="X188" s="54"/>
      <c r="Y188" s="96"/>
      <c r="Z188" s="136"/>
      <c r="AA188" s="96"/>
      <c r="AB188" s="3"/>
      <c r="AC188" s="3"/>
      <c r="AD188" s="3"/>
      <c r="AE188" s="3"/>
    </row>
    <row r="189" spans="1:31" ht="12" customHeight="1">
      <c r="A189" s="3"/>
      <c r="B189" s="3"/>
      <c r="C189" s="3"/>
      <c r="D189" s="16"/>
      <c r="E189" s="16"/>
      <c r="F189" s="12"/>
      <c r="G189" s="3"/>
      <c r="H189" s="3"/>
      <c r="I189" s="3"/>
      <c r="J189" s="16"/>
      <c r="K189" s="3"/>
      <c r="L189" s="3"/>
      <c r="M189" s="279"/>
      <c r="N189" s="279"/>
      <c r="O189" s="395"/>
      <c r="P189" s="116"/>
      <c r="Q189" s="395"/>
      <c r="R189" s="13"/>
      <c r="S189" s="13"/>
      <c r="T189" s="116"/>
      <c r="U189" s="116"/>
      <c r="V189" s="116"/>
      <c r="W189" s="116"/>
      <c r="X189" s="54"/>
      <c r="Y189" s="96"/>
      <c r="Z189" s="136"/>
      <c r="AA189" s="96"/>
      <c r="AB189" s="3"/>
      <c r="AC189" s="3"/>
      <c r="AD189" s="3"/>
      <c r="AE189" s="3"/>
    </row>
    <row r="190" spans="1:31" ht="12" customHeight="1">
      <c r="A190" s="3"/>
      <c r="B190" s="3"/>
      <c r="C190" s="3"/>
      <c r="D190" s="16"/>
      <c r="E190" s="16"/>
      <c r="F190" s="12"/>
      <c r="G190" s="3"/>
      <c r="H190" s="3"/>
      <c r="I190" s="3"/>
      <c r="J190" s="16"/>
      <c r="K190" s="3"/>
      <c r="L190" s="3"/>
      <c r="M190" s="279"/>
      <c r="N190" s="279"/>
      <c r="O190" s="395"/>
      <c r="P190" s="116"/>
      <c r="Q190" s="395"/>
      <c r="R190" s="13"/>
      <c r="S190" s="13"/>
      <c r="T190" s="116"/>
      <c r="U190" s="116"/>
      <c r="V190" s="116"/>
      <c r="W190" s="116"/>
      <c r="X190" s="54"/>
      <c r="Y190" s="96"/>
      <c r="Z190" s="136"/>
      <c r="AA190" s="96"/>
      <c r="AB190" s="3"/>
      <c r="AC190" s="3"/>
      <c r="AD190" s="3"/>
      <c r="AE190" s="3"/>
    </row>
    <row r="191" spans="1:31" ht="12" customHeight="1">
      <c r="A191" s="3"/>
      <c r="B191" s="3"/>
      <c r="C191" s="3"/>
      <c r="D191" s="16"/>
      <c r="E191" s="16"/>
      <c r="F191" s="12"/>
      <c r="G191" s="3"/>
      <c r="H191" s="3"/>
      <c r="I191" s="3"/>
      <c r="J191" s="16"/>
      <c r="K191" s="3"/>
      <c r="L191" s="3"/>
      <c r="M191" s="279"/>
      <c r="N191" s="279"/>
      <c r="O191" s="395"/>
      <c r="P191" s="116"/>
      <c r="Q191" s="395"/>
      <c r="R191" s="13"/>
      <c r="S191" s="13"/>
      <c r="T191" s="116"/>
      <c r="U191" s="116"/>
      <c r="V191" s="116"/>
      <c r="W191" s="116"/>
      <c r="X191" s="54"/>
      <c r="Y191" s="96"/>
      <c r="Z191" s="136"/>
      <c r="AA191" s="96"/>
      <c r="AB191" s="3"/>
      <c r="AC191" s="3"/>
      <c r="AD191" s="3"/>
      <c r="AE191" s="3"/>
    </row>
    <row r="192" spans="1:31" ht="12" customHeight="1">
      <c r="A192" s="3"/>
      <c r="B192" s="3"/>
      <c r="C192" s="3"/>
      <c r="D192" s="16"/>
      <c r="E192" s="16"/>
      <c r="F192" s="12"/>
      <c r="G192" s="3"/>
      <c r="H192" s="3"/>
      <c r="I192" s="3"/>
      <c r="J192" s="16"/>
      <c r="K192" s="3"/>
      <c r="L192" s="3"/>
      <c r="M192" s="279"/>
      <c r="N192" s="279"/>
      <c r="O192" s="395"/>
      <c r="P192" s="116"/>
      <c r="Q192" s="395"/>
      <c r="R192" s="13"/>
      <c r="S192" s="13"/>
      <c r="T192" s="116"/>
      <c r="U192" s="116"/>
      <c r="V192" s="116"/>
      <c r="W192" s="116"/>
      <c r="X192" s="54"/>
      <c r="Y192" s="96"/>
      <c r="Z192" s="136"/>
      <c r="AA192" s="96"/>
      <c r="AB192" s="3"/>
      <c r="AC192" s="3"/>
      <c r="AD192" s="3"/>
      <c r="AE192" s="3"/>
    </row>
    <row r="193" spans="1:31" ht="12" customHeight="1">
      <c r="A193" s="3"/>
      <c r="B193" s="3"/>
      <c r="C193" s="3"/>
      <c r="D193" s="16"/>
      <c r="E193" s="16"/>
      <c r="F193" s="12"/>
      <c r="G193" s="3"/>
      <c r="H193" s="3"/>
      <c r="I193" s="3"/>
      <c r="J193" s="16"/>
      <c r="K193" s="3"/>
      <c r="L193" s="3"/>
      <c r="M193" s="279"/>
      <c r="N193" s="279"/>
      <c r="O193" s="395"/>
      <c r="P193" s="116"/>
      <c r="Q193" s="395"/>
      <c r="R193" s="13"/>
      <c r="S193" s="13"/>
      <c r="T193" s="116"/>
      <c r="U193" s="116"/>
      <c r="V193" s="116"/>
      <c r="W193" s="116"/>
      <c r="X193" s="54"/>
      <c r="Y193" s="96"/>
      <c r="Z193" s="136"/>
      <c r="AA193" s="96"/>
      <c r="AB193" s="3"/>
      <c r="AC193" s="3"/>
      <c r="AD193" s="3"/>
      <c r="AE193" s="3"/>
    </row>
    <row r="194" spans="1:31" ht="12" customHeight="1">
      <c r="A194" s="3"/>
      <c r="B194" s="3"/>
      <c r="C194" s="3"/>
      <c r="D194" s="16"/>
      <c r="E194" s="16"/>
      <c r="F194" s="12"/>
      <c r="G194" s="3"/>
      <c r="H194" s="3"/>
      <c r="I194" s="3"/>
      <c r="J194" s="16"/>
      <c r="K194" s="3"/>
      <c r="L194" s="3"/>
      <c r="M194" s="279"/>
      <c r="N194" s="279"/>
      <c r="O194" s="395"/>
      <c r="P194" s="116"/>
      <c r="Q194" s="395"/>
      <c r="R194" s="13"/>
      <c r="S194" s="13"/>
      <c r="T194" s="116"/>
      <c r="U194" s="116"/>
      <c r="V194" s="116"/>
      <c r="W194" s="116"/>
      <c r="X194" s="54"/>
      <c r="Y194" s="96"/>
      <c r="Z194" s="136"/>
      <c r="AA194" s="96"/>
      <c r="AB194" s="3"/>
      <c r="AC194" s="3"/>
      <c r="AD194" s="3"/>
      <c r="AE194" s="3"/>
    </row>
    <row r="195" spans="1:31" ht="12" customHeight="1">
      <c r="A195" s="3"/>
      <c r="B195" s="3"/>
      <c r="C195" s="3"/>
      <c r="D195" s="16"/>
      <c r="E195" s="16"/>
      <c r="F195" s="12"/>
      <c r="G195" s="3"/>
      <c r="H195" s="3"/>
      <c r="I195" s="3"/>
      <c r="J195" s="16"/>
      <c r="K195" s="3"/>
      <c r="L195" s="3"/>
      <c r="M195" s="279"/>
      <c r="N195" s="279"/>
      <c r="O195" s="395"/>
      <c r="P195" s="116"/>
      <c r="Q195" s="395"/>
      <c r="R195" s="13"/>
      <c r="S195" s="13"/>
      <c r="T195" s="116"/>
      <c r="U195" s="116"/>
      <c r="V195" s="116"/>
      <c r="W195" s="116"/>
      <c r="X195" s="54"/>
      <c r="Y195" s="96"/>
      <c r="Z195" s="136"/>
      <c r="AA195" s="96"/>
      <c r="AB195" s="3"/>
      <c r="AC195" s="3"/>
      <c r="AD195" s="3"/>
      <c r="AE195" s="3"/>
    </row>
    <row r="196" spans="1:31" ht="12" customHeight="1">
      <c r="A196" s="3"/>
      <c r="B196" s="3"/>
      <c r="C196" s="3"/>
      <c r="D196" s="16"/>
      <c r="E196" s="16"/>
      <c r="F196" s="12"/>
      <c r="G196" s="3"/>
      <c r="H196" s="3"/>
      <c r="I196" s="3"/>
      <c r="J196" s="16"/>
      <c r="K196" s="3"/>
      <c r="L196" s="3"/>
      <c r="M196" s="279"/>
      <c r="N196" s="279"/>
      <c r="O196" s="395"/>
      <c r="P196" s="116"/>
      <c r="Q196" s="395"/>
      <c r="R196" s="13"/>
      <c r="S196" s="13"/>
      <c r="T196" s="116"/>
      <c r="U196" s="116"/>
      <c r="V196" s="116"/>
      <c r="W196" s="116"/>
      <c r="X196" s="54"/>
      <c r="Y196" s="96"/>
      <c r="Z196" s="136"/>
      <c r="AA196" s="96"/>
      <c r="AB196" s="3"/>
      <c r="AC196" s="3"/>
      <c r="AD196" s="3"/>
      <c r="AE196" s="3"/>
    </row>
    <row r="197" spans="1:31" ht="12" customHeight="1">
      <c r="A197" s="3"/>
      <c r="B197" s="3"/>
      <c r="C197" s="3"/>
      <c r="D197" s="16"/>
      <c r="E197" s="16"/>
      <c r="F197" s="12"/>
      <c r="G197" s="3"/>
      <c r="H197" s="3"/>
      <c r="I197" s="3"/>
      <c r="J197" s="16"/>
      <c r="K197" s="3"/>
      <c r="L197" s="3"/>
      <c r="M197" s="279"/>
      <c r="N197" s="279"/>
      <c r="O197" s="395"/>
      <c r="P197" s="116"/>
      <c r="Q197" s="395"/>
      <c r="R197" s="13"/>
      <c r="S197" s="13"/>
      <c r="T197" s="116"/>
      <c r="U197" s="116"/>
      <c r="V197" s="116"/>
      <c r="W197" s="116"/>
      <c r="X197" s="54"/>
      <c r="Y197" s="96"/>
      <c r="Z197" s="136"/>
      <c r="AA197" s="96"/>
      <c r="AB197" s="3"/>
      <c r="AC197" s="3"/>
      <c r="AD197" s="3"/>
      <c r="AE197" s="3"/>
    </row>
    <row r="198" spans="1:31" ht="12" customHeight="1">
      <c r="A198" s="3"/>
      <c r="B198" s="3"/>
      <c r="C198" s="3"/>
      <c r="D198" s="16"/>
      <c r="E198" s="16"/>
      <c r="F198" s="12"/>
      <c r="G198" s="3"/>
      <c r="H198" s="3"/>
      <c r="I198" s="3"/>
      <c r="J198" s="16"/>
      <c r="K198" s="3"/>
      <c r="L198" s="3"/>
      <c r="M198" s="279"/>
      <c r="N198" s="279"/>
      <c r="O198" s="395"/>
      <c r="P198" s="116"/>
      <c r="Q198" s="395"/>
      <c r="R198" s="13"/>
      <c r="S198" s="13"/>
      <c r="T198" s="116"/>
      <c r="U198" s="116"/>
      <c r="V198" s="116"/>
      <c r="W198" s="116"/>
      <c r="X198" s="54"/>
      <c r="Y198" s="96"/>
      <c r="Z198" s="136"/>
      <c r="AA198" s="96"/>
      <c r="AB198" s="3"/>
      <c r="AC198" s="3"/>
      <c r="AD198" s="3"/>
      <c r="AE198" s="3"/>
    </row>
    <row r="199" spans="1:31" ht="12" customHeight="1">
      <c r="A199" s="3"/>
      <c r="B199" s="3"/>
      <c r="C199" s="3"/>
      <c r="D199" s="16"/>
      <c r="E199" s="16"/>
      <c r="F199" s="12"/>
      <c r="G199" s="3"/>
      <c r="H199" s="3"/>
      <c r="I199" s="3"/>
      <c r="J199" s="16"/>
      <c r="K199" s="3"/>
      <c r="L199" s="3"/>
      <c r="M199" s="279"/>
      <c r="N199" s="279"/>
      <c r="O199" s="395"/>
      <c r="P199" s="116"/>
      <c r="Q199" s="395"/>
      <c r="R199" s="13"/>
      <c r="S199" s="13"/>
      <c r="T199" s="116"/>
      <c r="U199" s="116"/>
      <c r="V199" s="116"/>
      <c r="W199" s="116"/>
      <c r="X199" s="54"/>
      <c r="Y199" s="96"/>
      <c r="Z199" s="136"/>
      <c r="AA199" s="96"/>
      <c r="AB199" s="3"/>
      <c r="AC199" s="3"/>
      <c r="AD199" s="3"/>
      <c r="AE199" s="3"/>
    </row>
    <row r="200" spans="1:31" ht="12" customHeight="1">
      <c r="A200" s="3"/>
      <c r="B200" s="3"/>
      <c r="C200" s="3"/>
      <c r="D200" s="16"/>
      <c r="E200" s="16"/>
      <c r="F200" s="12"/>
      <c r="G200" s="3"/>
      <c r="H200" s="3"/>
      <c r="I200" s="3"/>
      <c r="J200" s="16"/>
      <c r="K200" s="3"/>
      <c r="L200" s="3"/>
      <c r="M200" s="279"/>
      <c r="N200" s="279"/>
      <c r="O200" s="395"/>
      <c r="P200" s="116"/>
      <c r="Q200" s="395"/>
      <c r="R200" s="13"/>
      <c r="S200" s="13"/>
      <c r="T200" s="116"/>
      <c r="U200" s="116"/>
      <c r="V200" s="116"/>
      <c r="W200" s="116"/>
      <c r="X200" s="54"/>
      <c r="Y200" s="96"/>
      <c r="Z200" s="136"/>
      <c r="AA200" s="96"/>
      <c r="AB200" s="3"/>
      <c r="AC200" s="3"/>
      <c r="AD200" s="3"/>
      <c r="AE200" s="3"/>
    </row>
    <row r="201" spans="1:31" ht="12" customHeight="1">
      <c r="A201" s="3"/>
      <c r="B201" s="3"/>
      <c r="C201" s="3"/>
      <c r="D201" s="16"/>
      <c r="E201" s="16"/>
      <c r="F201" s="12"/>
      <c r="G201" s="3"/>
      <c r="H201" s="3"/>
      <c r="I201" s="3"/>
      <c r="J201" s="16"/>
      <c r="K201" s="3"/>
      <c r="L201" s="3"/>
      <c r="M201" s="279"/>
      <c r="N201" s="279"/>
      <c r="O201" s="395"/>
      <c r="P201" s="116"/>
      <c r="Q201" s="395"/>
      <c r="R201" s="13"/>
      <c r="S201" s="13"/>
      <c r="T201" s="116"/>
      <c r="U201" s="116"/>
      <c r="V201" s="116"/>
      <c r="W201" s="116"/>
      <c r="X201" s="54"/>
      <c r="Y201" s="96"/>
      <c r="Z201" s="136"/>
      <c r="AA201" s="96"/>
      <c r="AB201" s="3"/>
      <c r="AC201" s="3"/>
      <c r="AD201" s="3"/>
      <c r="AE201" s="3"/>
    </row>
    <row r="202" spans="1:31" ht="12" customHeight="1">
      <c r="A202" s="3"/>
      <c r="B202" s="3"/>
      <c r="C202" s="3"/>
      <c r="D202" s="16"/>
      <c r="E202" s="16"/>
      <c r="F202" s="12"/>
      <c r="G202" s="3"/>
      <c r="H202" s="3"/>
      <c r="I202" s="3"/>
      <c r="J202" s="16"/>
      <c r="K202" s="3"/>
      <c r="L202" s="3"/>
      <c r="M202" s="279"/>
      <c r="N202" s="279"/>
      <c r="O202" s="395"/>
      <c r="P202" s="116"/>
      <c r="Q202" s="395"/>
      <c r="R202" s="13"/>
      <c r="S202" s="13"/>
      <c r="T202" s="116"/>
      <c r="U202" s="116"/>
      <c r="V202" s="116"/>
      <c r="W202" s="116"/>
      <c r="X202" s="54"/>
      <c r="Y202" s="96"/>
      <c r="Z202" s="136"/>
      <c r="AA202" s="96"/>
      <c r="AB202" s="3"/>
      <c r="AC202" s="3"/>
      <c r="AD202" s="3"/>
      <c r="AE202" s="3"/>
    </row>
    <row r="203" spans="1:31" ht="12" customHeight="1">
      <c r="A203" s="3"/>
      <c r="B203" s="3"/>
      <c r="C203" s="3"/>
      <c r="D203" s="16"/>
      <c r="E203" s="16"/>
      <c r="F203" s="12"/>
      <c r="G203" s="3"/>
      <c r="H203" s="3"/>
      <c r="I203" s="3"/>
      <c r="J203" s="16"/>
      <c r="K203" s="3"/>
      <c r="L203" s="3"/>
      <c r="M203" s="279"/>
      <c r="N203" s="279"/>
      <c r="O203" s="395"/>
      <c r="P203" s="116"/>
      <c r="Q203" s="395"/>
      <c r="R203" s="13"/>
      <c r="S203" s="13"/>
      <c r="T203" s="116"/>
      <c r="U203" s="116"/>
      <c r="V203" s="116"/>
      <c r="W203" s="116"/>
      <c r="X203" s="54"/>
      <c r="Y203" s="96"/>
      <c r="Z203" s="136"/>
      <c r="AA203" s="96"/>
      <c r="AB203" s="3"/>
      <c r="AC203" s="3"/>
      <c r="AD203" s="3"/>
      <c r="AE203" s="3"/>
    </row>
    <row r="204" spans="1:31" ht="12" customHeight="1">
      <c r="A204" s="3"/>
      <c r="B204" s="3"/>
      <c r="C204" s="3"/>
      <c r="D204" s="16"/>
      <c r="E204" s="16"/>
      <c r="F204" s="12"/>
      <c r="G204" s="3"/>
      <c r="H204" s="3"/>
      <c r="I204" s="3"/>
      <c r="J204" s="16"/>
      <c r="K204" s="3"/>
      <c r="L204" s="3"/>
      <c r="M204" s="279"/>
      <c r="N204" s="279"/>
      <c r="O204" s="395"/>
      <c r="P204" s="116"/>
      <c r="Q204" s="395"/>
      <c r="R204" s="13"/>
      <c r="S204" s="13"/>
      <c r="T204" s="116"/>
      <c r="U204" s="116"/>
      <c r="V204" s="116"/>
      <c r="W204" s="116"/>
      <c r="X204" s="54"/>
      <c r="Y204" s="96"/>
      <c r="Z204" s="136"/>
      <c r="AA204" s="96"/>
      <c r="AB204" s="3"/>
      <c r="AC204" s="3"/>
      <c r="AD204" s="3"/>
      <c r="AE204" s="3"/>
    </row>
    <row r="205" spans="1:31" ht="12" customHeight="1">
      <c r="A205" s="3"/>
      <c r="B205" s="3"/>
      <c r="C205" s="3"/>
      <c r="D205" s="16"/>
      <c r="E205" s="16"/>
      <c r="F205" s="12"/>
      <c r="G205" s="3"/>
      <c r="H205" s="3"/>
      <c r="I205" s="3"/>
      <c r="J205" s="16"/>
      <c r="K205" s="3"/>
      <c r="L205" s="3"/>
      <c r="M205" s="279"/>
      <c r="N205" s="279"/>
      <c r="O205" s="395"/>
      <c r="P205" s="116"/>
      <c r="Q205" s="395"/>
      <c r="R205" s="13"/>
      <c r="S205" s="13"/>
      <c r="T205" s="116"/>
      <c r="U205" s="116"/>
      <c r="V205" s="116"/>
      <c r="W205" s="116"/>
      <c r="X205" s="54"/>
      <c r="Y205" s="96"/>
      <c r="Z205" s="136"/>
      <c r="AA205" s="96"/>
      <c r="AB205" s="3"/>
      <c r="AC205" s="3"/>
      <c r="AD205" s="3"/>
      <c r="AE205" s="3"/>
    </row>
    <row r="206" spans="1:31" ht="12" customHeight="1">
      <c r="A206" s="3"/>
      <c r="B206" s="3"/>
      <c r="C206" s="3"/>
      <c r="D206" s="16"/>
      <c r="E206" s="16"/>
      <c r="F206" s="12"/>
      <c r="G206" s="3"/>
      <c r="H206" s="3"/>
      <c r="I206" s="3"/>
      <c r="J206" s="16"/>
      <c r="K206" s="3"/>
      <c r="L206" s="3"/>
      <c r="M206" s="279"/>
      <c r="N206" s="279"/>
      <c r="O206" s="395"/>
      <c r="P206" s="116"/>
      <c r="Q206" s="395"/>
      <c r="R206" s="13"/>
      <c r="S206" s="13"/>
      <c r="T206" s="116"/>
      <c r="U206" s="116"/>
      <c r="V206" s="116"/>
      <c r="W206" s="116"/>
      <c r="X206" s="54"/>
      <c r="Y206" s="96"/>
      <c r="Z206" s="136"/>
      <c r="AA206" s="96"/>
      <c r="AB206" s="3"/>
      <c r="AC206" s="3"/>
      <c r="AD206" s="3"/>
      <c r="AE206" s="3"/>
    </row>
    <row r="207" spans="1:31" ht="12" customHeight="1">
      <c r="A207" s="3"/>
      <c r="B207" s="3"/>
      <c r="C207" s="3"/>
      <c r="D207" s="16"/>
      <c r="E207" s="16"/>
      <c r="F207" s="12"/>
      <c r="G207" s="3"/>
      <c r="H207" s="3"/>
      <c r="I207" s="3"/>
      <c r="J207" s="16"/>
      <c r="K207" s="3"/>
      <c r="L207" s="3"/>
      <c r="M207" s="279"/>
      <c r="N207" s="279"/>
      <c r="O207" s="395"/>
      <c r="P207" s="116"/>
      <c r="Q207" s="395"/>
      <c r="R207" s="13"/>
      <c r="S207" s="13"/>
      <c r="T207" s="116"/>
      <c r="U207" s="116"/>
      <c r="V207" s="116"/>
      <c r="W207" s="116"/>
      <c r="X207" s="54"/>
      <c r="Y207" s="96"/>
      <c r="Z207" s="136"/>
      <c r="AA207" s="96"/>
      <c r="AB207" s="3"/>
      <c r="AC207" s="3"/>
      <c r="AD207" s="3"/>
      <c r="AE207" s="3"/>
    </row>
    <row r="208" spans="1:31" ht="12" customHeight="1">
      <c r="A208" s="3"/>
      <c r="B208" s="3"/>
      <c r="C208" s="3"/>
      <c r="D208" s="16"/>
      <c r="E208" s="16"/>
      <c r="F208" s="12"/>
      <c r="G208" s="3"/>
      <c r="H208" s="3"/>
      <c r="I208" s="3"/>
      <c r="J208" s="16"/>
      <c r="K208" s="3"/>
      <c r="L208" s="3"/>
      <c r="M208" s="279"/>
      <c r="N208" s="279"/>
      <c r="O208" s="395"/>
      <c r="P208" s="116"/>
      <c r="Q208" s="395"/>
      <c r="R208" s="13"/>
      <c r="S208" s="13"/>
      <c r="T208" s="116"/>
      <c r="U208" s="116"/>
      <c r="V208" s="116"/>
      <c r="W208" s="116"/>
      <c r="X208" s="54"/>
      <c r="Y208" s="96"/>
      <c r="Z208" s="136"/>
      <c r="AA208" s="96"/>
      <c r="AB208" s="3"/>
      <c r="AC208" s="3"/>
      <c r="AD208" s="3"/>
      <c r="AE208" s="3"/>
    </row>
    <row r="209" spans="1:31" ht="12" customHeight="1">
      <c r="A209" s="3"/>
      <c r="B209" s="3"/>
      <c r="C209" s="3"/>
      <c r="D209" s="16"/>
      <c r="E209" s="16"/>
      <c r="F209" s="12"/>
      <c r="G209" s="3"/>
      <c r="H209" s="3"/>
      <c r="I209" s="3"/>
      <c r="J209" s="16"/>
      <c r="K209" s="3"/>
      <c r="L209" s="3"/>
      <c r="M209" s="279"/>
      <c r="N209" s="279"/>
      <c r="O209" s="395"/>
      <c r="P209" s="116"/>
      <c r="Q209" s="395"/>
      <c r="R209" s="13"/>
      <c r="S209" s="13"/>
      <c r="T209" s="116"/>
      <c r="U209" s="116"/>
      <c r="V209" s="116"/>
      <c r="W209" s="116"/>
      <c r="X209" s="54"/>
      <c r="Y209" s="96"/>
      <c r="Z209" s="136"/>
      <c r="AA209" s="96"/>
      <c r="AB209" s="3"/>
      <c r="AC209" s="3"/>
      <c r="AD209" s="3"/>
      <c r="AE209" s="3"/>
    </row>
    <row r="210" spans="1:31" ht="12" customHeight="1">
      <c r="A210" s="3"/>
      <c r="B210" s="3"/>
      <c r="C210" s="3"/>
      <c r="D210" s="16"/>
      <c r="E210" s="16"/>
      <c r="F210" s="12"/>
      <c r="G210" s="3"/>
      <c r="H210" s="3"/>
      <c r="I210" s="3"/>
      <c r="J210" s="16"/>
      <c r="K210" s="3"/>
      <c r="L210" s="3"/>
      <c r="M210" s="279"/>
      <c r="N210" s="279"/>
      <c r="O210" s="395"/>
      <c r="P210" s="116"/>
      <c r="Q210" s="395"/>
      <c r="R210" s="13"/>
      <c r="S210" s="13"/>
      <c r="T210" s="116"/>
      <c r="U210" s="116"/>
      <c r="V210" s="116"/>
      <c r="W210" s="116"/>
      <c r="X210" s="54"/>
      <c r="Y210" s="96"/>
      <c r="Z210" s="136"/>
      <c r="AA210" s="96"/>
      <c r="AB210" s="3"/>
      <c r="AC210" s="3"/>
      <c r="AD210" s="3"/>
      <c r="AE210" s="3"/>
    </row>
    <row r="211" spans="1:31" ht="12" customHeight="1">
      <c r="A211" s="3"/>
      <c r="B211" s="3"/>
      <c r="C211" s="3"/>
      <c r="D211" s="16"/>
      <c r="E211" s="16"/>
      <c r="F211" s="12"/>
      <c r="G211" s="3"/>
      <c r="H211" s="3"/>
      <c r="I211" s="3"/>
      <c r="J211" s="16"/>
      <c r="K211" s="3"/>
      <c r="L211" s="3"/>
      <c r="M211" s="279"/>
      <c r="N211" s="279"/>
      <c r="O211" s="395"/>
      <c r="P211" s="116"/>
      <c r="Q211" s="395"/>
      <c r="R211" s="13"/>
      <c r="S211" s="13"/>
      <c r="T211" s="116"/>
      <c r="U211" s="116"/>
      <c r="V211" s="116"/>
      <c r="W211" s="116"/>
      <c r="X211" s="54"/>
      <c r="Y211" s="96"/>
      <c r="Z211" s="136"/>
      <c r="AA211" s="96"/>
      <c r="AB211" s="3"/>
      <c r="AC211" s="3"/>
      <c r="AD211" s="3"/>
      <c r="AE211" s="3"/>
    </row>
    <row r="212" spans="1:31" ht="12" customHeight="1">
      <c r="A212" s="3"/>
      <c r="B212" s="3"/>
      <c r="C212" s="3"/>
      <c r="D212" s="16"/>
      <c r="E212" s="16"/>
      <c r="F212" s="12"/>
      <c r="G212" s="3"/>
      <c r="H212" s="3"/>
      <c r="I212" s="3"/>
      <c r="J212" s="16"/>
      <c r="K212" s="3"/>
      <c r="L212" s="3"/>
      <c r="M212" s="279"/>
      <c r="N212" s="279"/>
      <c r="O212" s="395"/>
      <c r="P212" s="116"/>
      <c r="Q212" s="395"/>
      <c r="R212" s="13"/>
      <c r="S212" s="13"/>
      <c r="T212" s="116"/>
      <c r="U212" s="116"/>
      <c r="V212" s="116"/>
      <c r="W212" s="116"/>
      <c r="X212" s="54"/>
      <c r="Y212" s="96"/>
      <c r="Z212" s="136"/>
      <c r="AA212" s="96"/>
      <c r="AB212" s="3"/>
      <c r="AC212" s="3"/>
      <c r="AD212" s="3"/>
      <c r="AE212" s="3"/>
    </row>
    <row r="213" spans="1:31" ht="12" customHeight="1">
      <c r="A213" s="3"/>
      <c r="B213" s="3"/>
      <c r="C213" s="3"/>
      <c r="D213" s="16"/>
      <c r="E213" s="16"/>
      <c r="F213" s="12"/>
      <c r="G213" s="3"/>
      <c r="H213" s="3"/>
      <c r="I213" s="3"/>
      <c r="J213" s="16"/>
      <c r="K213" s="3"/>
      <c r="L213" s="3"/>
      <c r="M213" s="279"/>
      <c r="N213" s="279"/>
      <c r="O213" s="395"/>
      <c r="P213" s="116"/>
      <c r="Q213" s="395"/>
      <c r="R213" s="13"/>
      <c r="S213" s="13"/>
      <c r="T213" s="116"/>
      <c r="U213" s="116"/>
      <c r="V213" s="116"/>
      <c r="W213" s="116"/>
      <c r="X213" s="54"/>
      <c r="Y213" s="96"/>
      <c r="Z213" s="136"/>
      <c r="AA213" s="96"/>
      <c r="AB213" s="3"/>
      <c r="AC213" s="3"/>
      <c r="AD213" s="3"/>
      <c r="AE213" s="3"/>
    </row>
    <row r="214" spans="1:31" ht="12" customHeight="1">
      <c r="A214" s="3"/>
      <c r="B214" s="3"/>
      <c r="C214" s="3"/>
      <c r="D214" s="16"/>
      <c r="E214" s="16"/>
      <c r="F214" s="12"/>
      <c r="G214" s="3"/>
      <c r="H214" s="3"/>
      <c r="I214" s="3"/>
      <c r="J214" s="16"/>
      <c r="K214" s="3"/>
      <c r="L214" s="3"/>
      <c r="M214" s="279"/>
      <c r="N214" s="279"/>
      <c r="O214" s="395"/>
      <c r="P214" s="116"/>
      <c r="Q214" s="395"/>
      <c r="R214" s="13"/>
      <c r="S214" s="13"/>
      <c r="T214" s="116"/>
      <c r="U214" s="116"/>
      <c r="V214" s="116"/>
      <c r="W214" s="116"/>
      <c r="X214" s="54"/>
      <c r="Y214" s="96"/>
      <c r="Z214" s="136"/>
      <c r="AA214" s="96"/>
      <c r="AB214" s="3"/>
      <c r="AC214" s="3"/>
      <c r="AD214" s="3"/>
      <c r="AE214" s="3"/>
    </row>
    <row r="215" spans="1:31" ht="12" customHeight="1">
      <c r="A215" s="3"/>
      <c r="B215" s="3"/>
      <c r="C215" s="3"/>
      <c r="D215" s="16"/>
      <c r="E215" s="16"/>
      <c r="F215" s="12"/>
      <c r="G215" s="3"/>
      <c r="H215" s="3"/>
      <c r="I215" s="3"/>
      <c r="J215" s="16"/>
      <c r="K215" s="3"/>
      <c r="L215" s="3"/>
      <c r="M215" s="279"/>
      <c r="N215" s="279"/>
      <c r="O215" s="395"/>
      <c r="P215" s="116"/>
      <c r="Q215" s="395"/>
      <c r="R215" s="13"/>
      <c r="S215" s="13"/>
      <c r="T215" s="116"/>
      <c r="U215" s="116"/>
      <c r="V215" s="116"/>
      <c r="W215" s="116"/>
      <c r="X215" s="54"/>
      <c r="Y215" s="96"/>
      <c r="Z215" s="136"/>
      <c r="AA215" s="96"/>
      <c r="AB215" s="3"/>
      <c r="AC215" s="3"/>
      <c r="AD215" s="3"/>
      <c r="AE215" s="3"/>
    </row>
    <row r="216" spans="1:31" ht="12" customHeight="1">
      <c r="A216" s="3"/>
      <c r="B216" s="3"/>
      <c r="C216" s="3"/>
      <c r="D216" s="16"/>
      <c r="E216" s="16"/>
      <c r="F216" s="12"/>
      <c r="G216" s="3"/>
      <c r="H216" s="3"/>
      <c r="I216" s="3"/>
      <c r="J216" s="16"/>
      <c r="K216" s="3"/>
      <c r="L216" s="3"/>
      <c r="M216" s="279"/>
      <c r="N216" s="279"/>
      <c r="O216" s="395"/>
      <c r="P216" s="116"/>
      <c r="Q216" s="395"/>
      <c r="R216" s="13"/>
      <c r="S216" s="13"/>
      <c r="T216" s="116"/>
      <c r="U216" s="116"/>
      <c r="V216" s="116"/>
      <c r="W216" s="116"/>
      <c r="X216" s="54"/>
      <c r="Y216" s="96"/>
      <c r="Z216" s="136"/>
      <c r="AA216" s="96"/>
      <c r="AB216" s="3"/>
      <c r="AC216" s="3"/>
      <c r="AD216" s="3"/>
      <c r="AE216" s="3"/>
    </row>
    <row r="217" spans="1:31" ht="12" customHeight="1">
      <c r="A217" s="3"/>
      <c r="B217" s="3"/>
      <c r="C217" s="3"/>
      <c r="D217" s="16"/>
      <c r="E217" s="16"/>
      <c r="F217" s="12"/>
      <c r="G217" s="3"/>
      <c r="H217" s="3"/>
      <c r="I217" s="3"/>
      <c r="J217" s="16"/>
      <c r="K217" s="3"/>
      <c r="L217" s="3"/>
      <c r="M217" s="279"/>
      <c r="N217" s="279"/>
      <c r="O217" s="395"/>
      <c r="P217" s="116"/>
      <c r="Q217" s="395"/>
      <c r="R217" s="13"/>
      <c r="S217" s="13"/>
      <c r="T217" s="116"/>
      <c r="U217" s="116"/>
      <c r="V217" s="116"/>
      <c r="W217" s="116"/>
      <c r="X217" s="54"/>
      <c r="Y217" s="96"/>
      <c r="Z217" s="136"/>
      <c r="AA217" s="96"/>
      <c r="AB217" s="3"/>
      <c r="AC217" s="3"/>
      <c r="AD217" s="3"/>
      <c r="AE217" s="3"/>
    </row>
    <row r="218" spans="1:31" ht="12" customHeight="1">
      <c r="A218" s="3"/>
      <c r="B218" s="3"/>
      <c r="C218" s="3"/>
      <c r="D218" s="16"/>
      <c r="E218" s="16"/>
      <c r="F218" s="12"/>
      <c r="G218" s="3"/>
      <c r="H218" s="3"/>
      <c r="I218" s="3"/>
      <c r="J218" s="16"/>
      <c r="K218" s="3"/>
      <c r="L218" s="3"/>
      <c r="M218" s="279"/>
      <c r="N218" s="279"/>
      <c r="O218" s="395"/>
      <c r="P218" s="116"/>
      <c r="Q218" s="395"/>
      <c r="R218" s="13"/>
      <c r="S218" s="13"/>
      <c r="T218" s="116"/>
      <c r="U218" s="116"/>
      <c r="V218" s="116"/>
      <c r="W218" s="116"/>
      <c r="X218" s="54"/>
      <c r="Y218" s="96"/>
      <c r="Z218" s="136"/>
      <c r="AA218" s="96"/>
      <c r="AB218" s="3"/>
      <c r="AC218" s="3"/>
      <c r="AD218" s="3"/>
      <c r="AE218" s="3"/>
    </row>
    <row r="219" spans="1:31" ht="12" customHeight="1">
      <c r="A219" s="3"/>
      <c r="B219" s="3"/>
      <c r="C219" s="3"/>
      <c r="D219" s="16"/>
      <c r="E219" s="16"/>
      <c r="F219" s="12"/>
      <c r="G219" s="3"/>
      <c r="H219" s="3"/>
      <c r="I219" s="3"/>
      <c r="J219" s="16"/>
      <c r="K219" s="3"/>
      <c r="L219" s="3"/>
      <c r="M219" s="279"/>
      <c r="N219" s="279"/>
      <c r="O219" s="395"/>
      <c r="P219" s="116"/>
      <c r="Q219" s="395"/>
      <c r="R219" s="13"/>
      <c r="S219" s="13"/>
      <c r="T219" s="116"/>
      <c r="U219" s="116"/>
      <c r="V219" s="116"/>
      <c r="W219" s="116"/>
      <c r="X219" s="54"/>
      <c r="Y219" s="96"/>
      <c r="Z219" s="136"/>
      <c r="AA219" s="96"/>
      <c r="AB219" s="3"/>
      <c r="AC219" s="3"/>
      <c r="AD219" s="3"/>
      <c r="AE219" s="3"/>
    </row>
    <row r="220" spans="1:31" ht="12" customHeight="1">
      <c r="A220" s="3"/>
      <c r="B220" s="3"/>
      <c r="C220" s="3"/>
      <c r="D220" s="16"/>
      <c r="E220" s="16"/>
      <c r="F220" s="12"/>
      <c r="G220" s="3"/>
      <c r="H220" s="3"/>
      <c r="I220" s="3"/>
      <c r="J220" s="16"/>
      <c r="K220" s="3"/>
      <c r="L220" s="3"/>
      <c r="M220" s="279"/>
      <c r="N220" s="279"/>
      <c r="O220" s="395"/>
      <c r="P220" s="116"/>
      <c r="Q220" s="395"/>
      <c r="R220" s="13"/>
      <c r="S220" s="13"/>
      <c r="T220" s="116"/>
      <c r="U220" s="116"/>
      <c r="V220" s="116"/>
      <c r="W220" s="116"/>
      <c r="X220" s="54"/>
      <c r="Y220" s="96"/>
      <c r="Z220" s="136"/>
      <c r="AA220" s="96"/>
      <c r="AB220" s="3"/>
      <c r="AC220" s="3"/>
      <c r="AD220" s="3"/>
      <c r="AE220" s="3"/>
    </row>
    <row r="221" spans="1:31" ht="12" customHeight="1">
      <c r="A221" s="3"/>
      <c r="B221" s="3"/>
      <c r="C221" s="3"/>
      <c r="D221" s="16"/>
      <c r="E221" s="16"/>
      <c r="F221" s="12"/>
      <c r="G221" s="3"/>
      <c r="H221" s="3"/>
      <c r="I221" s="3"/>
      <c r="J221" s="16"/>
      <c r="K221" s="3"/>
      <c r="L221" s="3"/>
      <c r="M221" s="279"/>
      <c r="N221" s="279"/>
      <c r="O221" s="395"/>
      <c r="P221" s="116"/>
      <c r="Q221" s="395"/>
      <c r="R221" s="13"/>
      <c r="S221" s="13"/>
      <c r="T221" s="116"/>
      <c r="U221" s="116"/>
      <c r="V221" s="116"/>
      <c r="W221" s="116"/>
      <c r="X221" s="54"/>
      <c r="Y221" s="96"/>
      <c r="Z221" s="136"/>
      <c r="AA221" s="96"/>
      <c r="AB221" s="3"/>
      <c r="AC221" s="3"/>
      <c r="AD221" s="3"/>
      <c r="AE221" s="3"/>
    </row>
    <row r="222" spans="1:31" ht="12" customHeight="1">
      <c r="A222" s="3"/>
      <c r="B222" s="3"/>
      <c r="C222" s="3"/>
      <c r="D222" s="16"/>
      <c r="E222" s="16"/>
      <c r="F222" s="12"/>
      <c r="G222" s="3"/>
      <c r="H222" s="3"/>
      <c r="I222" s="3"/>
      <c r="J222" s="16"/>
      <c r="K222" s="3"/>
      <c r="L222" s="3"/>
      <c r="M222" s="279"/>
      <c r="N222" s="279"/>
      <c r="O222" s="395"/>
      <c r="P222" s="116"/>
      <c r="Q222" s="395"/>
      <c r="R222" s="13"/>
      <c r="S222" s="13"/>
      <c r="T222" s="116"/>
      <c r="U222" s="116"/>
      <c r="V222" s="116"/>
      <c r="W222" s="116"/>
      <c r="X222" s="54"/>
      <c r="Y222" s="96"/>
      <c r="Z222" s="136"/>
      <c r="AA222" s="96"/>
      <c r="AB222" s="3"/>
      <c r="AC222" s="3"/>
      <c r="AD222" s="3"/>
      <c r="AE222" s="3"/>
    </row>
    <row r="223" spans="1:31" ht="12" customHeight="1">
      <c r="A223" s="3"/>
      <c r="B223" s="3"/>
      <c r="C223" s="3"/>
      <c r="D223" s="16"/>
      <c r="E223" s="16"/>
      <c r="F223" s="12"/>
      <c r="G223" s="3"/>
      <c r="H223" s="3"/>
      <c r="I223" s="3"/>
      <c r="J223" s="16"/>
      <c r="K223" s="3"/>
      <c r="L223" s="3"/>
      <c r="M223" s="279"/>
      <c r="N223" s="279"/>
      <c r="O223" s="395"/>
      <c r="P223" s="116"/>
      <c r="Q223" s="395"/>
      <c r="R223" s="13"/>
      <c r="S223" s="13"/>
      <c r="T223" s="116"/>
      <c r="U223" s="116"/>
      <c r="V223" s="116"/>
      <c r="W223" s="116"/>
      <c r="X223" s="54"/>
      <c r="Y223" s="96"/>
      <c r="Z223" s="136"/>
      <c r="AA223" s="96"/>
      <c r="AB223" s="3"/>
      <c r="AC223" s="3"/>
      <c r="AD223" s="3"/>
      <c r="AE223" s="3"/>
    </row>
    <row r="224" spans="1:31" ht="12" customHeight="1">
      <c r="A224" s="3"/>
      <c r="B224" s="3"/>
      <c r="C224" s="3"/>
      <c r="D224" s="16"/>
      <c r="E224" s="16"/>
      <c r="F224" s="12"/>
      <c r="G224" s="3"/>
      <c r="H224" s="3"/>
      <c r="I224" s="3"/>
      <c r="J224" s="16"/>
      <c r="K224" s="3"/>
      <c r="L224" s="3"/>
      <c r="M224" s="279"/>
      <c r="N224" s="279"/>
      <c r="O224" s="395"/>
      <c r="P224" s="116"/>
      <c r="Q224" s="395"/>
      <c r="R224" s="13"/>
      <c r="S224" s="13"/>
      <c r="T224" s="116"/>
      <c r="U224" s="116"/>
      <c r="V224" s="116"/>
      <c r="W224" s="116"/>
      <c r="X224" s="54"/>
      <c r="Y224" s="96"/>
      <c r="Z224" s="136"/>
      <c r="AA224" s="96"/>
      <c r="AB224" s="3"/>
      <c r="AC224" s="3"/>
      <c r="AD224" s="3"/>
      <c r="AE224" s="3"/>
    </row>
    <row r="225" spans="1:31" ht="12" customHeight="1">
      <c r="A225" s="3"/>
      <c r="B225" s="3"/>
      <c r="C225" s="3"/>
      <c r="D225" s="16"/>
      <c r="E225" s="16"/>
      <c r="F225" s="12"/>
      <c r="G225" s="3"/>
      <c r="H225" s="3"/>
      <c r="I225" s="3"/>
      <c r="J225" s="16"/>
      <c r="K225" s="3"/>
      <c r="L225" s="3"/>
      <c r="M225" s="279"/>
      <c r="N225" s="279"/>
      <c r="O225" s="395"/>
      <c r="P225" s="116"/>
      <c r="Q225" s="395"/>
      <c r="R225" s="13"/>
      <c r="S225" s="13"/>
      <c r="T225" s="116"/>
      <c r="U225" s="116"/>
      <c r="V225" s="116"/>
      <c r="W225" s="116"/>
      <c r="X225" s="54"/>
      <c r="Y225" s="96"/>
      <c r="Z225" s="136"/>
      <c r="AA225" s="96"/>
      <c r="AB225" s="3"/>
      <c r="AC225" s="3"/>
      <c r="AD225" s="3"/>
      <c r="AE225" s="3"/>
    </row>
    <row r="226" spans="1:31" ht="12" customHeight="1">
      <c r="A226" s="3"/>
      <c r="B226" s="3"/>
      <c r="C226" s="3"/>
      <c r="D226" s="16"/>
      <c r="E226" s="16"/>
      <c r="F226" s="12"/>
      <c r="G226" s="3"/>
      <c r="H226" s="3"/>
      <c r="I226" s="3"/>
      <c r="J226" s="16"/>
      <c r="K226" s="3"/>
      <c r="L226" s="3"/>
      <c r="M226" s="279"/>
      <c r="N226" s="279"/>
      <c r="O226" s="395"/>
      <c r="P226" s="116"/>
      <c r="Q226" s="395"/>
      <c r="R226" s="13"/>
      <c r="S226" s="13"/>
      <c r="T226" s="116"/>
      <c r="U226" s="116"/>
      <c r="V226" s="116"/>
      <c r="W226" s="116"/>
      <c r="X226" s="54"/>
      <c r="Y226" s="96"/>
      <c r="Z226" s="136"/>
      <c r="AA226" s="96"/>
      <c r="AB226" s="3"/>
      <c r="AC226" s="3"/>
      <c r="AD226" s="3"/>
      <c r="AE226" s="3"/>
    </row>
    <row r="227" spans="1:31" ht="12" customHeight="1">
      <c r="A227" s="3"/>
      <c r="B227" s="3"/>
      <c r="C227" s="3"/>
      <c r="D227" s="16"/>
      <c r="E227" s="16"/>
      <c r="F227" s="12"/>
      <c r="G227" s="3"/>
      <c r="H227" s="3"/>
      <c r="I227" s="3"/>
      <c r="J227" s="16"/>
      <c r="K227" s="3"/>
      <c r="L227" s="3"/>
      <c r="M227" s="279"/>
      <c r="N227" s="279"/>
      <c r="O227" s="395"/>
      <c r="P227" s="116"/>
      <c r="Q227" s="395"/>
      <c r="R227" s="13"/>
      <c r="S227" s="13"/>
      <c r="T227" s="116"/>
      <c r="U227" s="116"/>
      <c r="V227" s="116"/>
      <c r="W227" s="116"/>
      <c r="X227" s="54"/>
      <c r="Y227" s="96"/>
      <c r="Z227" s="136"/>
      <c r="AA227" s="96"/>
      <c r="AB227" s="3"/>
      <c r="AC227" s="3"/>
      <c r="AD227" s="3"/>
      <c r="AE227" s="3"/>
    </row>
    <row r="228" spans="1:31" ht="12" customHeight="1">
      <c r="A228" s="3"/>
      <c r="B228" s="3"/>
      <c r="C228" s="3"/>
      <c r="D228" s="16"/>
      <c r="E228" s="16"/>
      <c r="F228" s="12"/>
      <c r="G228" s="3"/>
      <c r="H228" s="3"/>
      <c r="I228" s="3"/>
      <c r="J228" s="16"/>
      <c r="K228" s="3"/>
      <c r="L228" s="3"/>
      <c r="M228" s="279"/>
      <c r="N228" s="279"/>
      <c r="O228" s="395"/>
      <c r="P228" s="116"/>
      <c r="Q228" s="395"/>
      <c r="R228" s="13"/>
      <c r="S228" s="13"/>
      <c r="T228" s="116"/>
      <c r="U228" s="116"/>
      <c r="V228" s="116"/>
      <c r="W228" s="116"/>
      <c r="X228" s="54"/>
      <c r="Y228" s="96"/>
      <c r="Z228" s="136"/>
      <c r="AA228" s="96"/>
      <c r="AB228" s="3"/>
      <c r="AC228" s="3"/>
      <c r="AD228" s="3"/>
      <c r="AE228" s="3"/>
    </row>
    <row r="229" spans="1:31" ht="12" customHeight="1">
      <c r="A229" s="3"/>
      <c r="B229" s="3"/>
      <c r="C229" s="3"/>
      <c r="D229" s="16"/>
      <c r="E229" s="16"/>
      <c r="F229" s="12"/>
      <c r="G229" s="3"/>
      <c r="H229" s="3"/>
      <c r="I229" s="3"/>
      <c r="J229" s="16"/>
      <c r="K229" s="3"/>
      <c r="L229" s="3"/>
      <c r="M229" s="279"/>
      <c r="N229" s="279"/>
      <c r="O229" s="395"/>
      <c r="P229" s="116"/>
      <c r="Q229" s="395"/>
      <c r="R229" s="13"/>
      <c r="S229" s="13"/>
      <c r="T229" s="116"/>
      <c r="U229" s="116"/>
      <c r="V229" s="116"/>
      <c r="W229" s="116"/>
      <c r="X229" s="54"/>
      <c r="Y229" s="96"/>
      <c r="Z229" s="136"/>
      <c r="AA229" s="96"/>
      <c r="AB229" s="3"/>
      <c r="AC229" s="3"/>
      <c r="AD229" s="3"/>
      <c r="AE229" s="3"/>
    </row>
    <row r="230" spans="1:31" ht="12" customHeight="1">
      <c r="A230" s="3"/>
      <c r="B230" s="3"/>
      <c r="C230" s="3"/>
      <c r="D230" s="16"/>
      <c r="E230" s="16"/>
      <c r="F230" s="12"/>
      <c r="G230" s="3"/>
      <c r="H230" s="3"/>
      <c r="I230" s="3"/>
      <c r="J230" s="16"/>
      <c r="K230" s="3"/>
      <c r="L230" s="3"/>
      <c r="M230" s="279"/>
      <c r="N230" s="279"/>
      <c r="O230" s="395"/>
      <c r="P230" s="116"/>
      <c r="Q230" s="395"/>
      <c r="R230" s="13"/>
      <c r="S230" s="13"/>
      <c r="T230" s="116"/>
      <c r="U230" s="116"/>
      <c r="V230" s="116"/>
      <c r="W230" s="116"/>
      <c r="X230" s="54"/>
      <c r="Y230" s="96"/>
      <c r="Z230" s="136"/>
      <c r="AA230" s="96"/>
      <c r="AB230" s="3"/>
      <c r="AC230" s="3"/>
      <c r="AD230" s="3"/>
      <c r="AE230" s="3"/>
    </row>
    <row r="231" spans="1:31" ht="12" customHeight="1">
      <c r="A231" s="3"/>
      <c r="B231" s="3"/>
      <c r="C231" s="3"/>
      <c r="D231" s="16"/>
      <c r="E231" s="16"/>
      <c r="F231" s="12"/>
      <c r="G231" s="3"/>
      <c r="H231" s="3"/>
      <c r="I231" s="3"/>
      <c r="J231" s="16"/>
      <c r="K231" s="3"/>
      <c r="L231" s="3"/>
      <c r="M231" s="279"/>
      <c r="N231" s="279"/>
      <c r="O231" s="395"/>
      <c r="P231" s="116"/>
      <c r="Q231" s="395"/>
      <c r="R231" s="13"/>
      <c r="S231" s="13"/>
      <c r="T231" s="116"/>
      <c r="U231" s="116"/>
      <c r="V231" s="116"/>
      <c r="W231" s="116"/>
      <c r="X231" s="54"/>
      <c r="Y231" s="96"/>
      <c r="Z231" s="136"/>
      <c r="AA231" s="96"/>
      <c r="AB231" s="3"/>
      <c r="AC231" s="3"/>
      <c r="AD231" s="3"/>
      <c r="AE231" s="3"/>
    </row>
    <row r="232" spans="1:31" ht="12" customHeight="1">
      <c r="A232" s="3"/>
      <c r="B232" s="3"/>
      <c r="C232" s="3"/>
      <c r="D232" s="16"/>
      <c r="E232" s="16"/>
      <c r="F232" s="12"/>
      <c r="G232" s="3"/>
      <c r="H232" s="3"/>
      <c r="I232" s="3"/>
      <c r="J232" s="16"/>
      <c r="K232" s="3"/>
      <c r="L232" s="3"/>
      <c r="M232" s="279"/>
      <c r="N232" s="279"/>
      <c r="O232" s="395"/>
      <c r="P232" s="116"/>
      <c r="Q232" s="395"/>
      <c r="R232" s="13"/>
      <c r="S232" s="13"/>
      <c r="T232" s="116"/>
      <c r="U232" s="116"/>
      <c r="V232" s="116"/>
      <c r="W232" s="116"/>
      <c r="X232" s="54"/>
      <c r="Y232" s="96"/>
      <c r="Z232" s="136"/>
      <c r="AA232" s="96"/>
      <c r="AB232" s="3"/>
      <c r="AC232" s="3"/>
      <c r="AD232" s="3"/>
      <c r="AE232" s="3"/>
    </row>
    <row r="233" spans="1:31" ht="12" customHeight="1">
      <c r="A233" s="3"/>
      <c r="B233" s="3"/>
      <c r="C233" s="3"/>
      <c r="D233" s="16"/>
      <c r="E233" s="16"/>
      <c r="F233" s="12"/>
      <c r="G233" s="3"/>
      <c r="H233" s="3"/>
      <c r="I233" s="3"/>
      <c r="J233" s="16"/>
      <c r="K233" s="3"/>
      <c r="L233" s="3"/>
      <c r="M233" s="279"/>
      <c r="N233" s="279"/>
      <c r="O233" s="395"/>
      <c r="P233" s="116"/>
      <c r="Q233" s="395"/>
      <c r="R233" s="13"/>
      <c r="S233" s="13"/>
      <c r="T233" s="116"/>
      <c r="U233" s="116"/>
      <c r="V233" s="116"/>
      <c r="W233" s="116"/>
      <c r="X233" s="54"/>
      <c r="Y233" s="96"/>
      <c r="Z233" s="136"/>
      <c r="AA233" s="96"/>
      <c r="AB233" s="3"/>
      <c r="AC233" s="3"/>
      <c r="AD233" s="3"/>
      <c r="AE233" s="3"/>
    </row>
    <row r="234" spans="1:31" ht="12" customHeight="1">
      <c r="A234" s="3"/>
      <c r="B234" s="3"/>
      <c r="C234" s="3"/>
      <c r="D234" s="16"/>
      <c r="E234" s="16"/>
      <c r="F234" s="12"/>
      <c r="G234" s="3"/>
      <c r="H234" s="3"/>
      <c r="I234" s="3"/>
      <c r="J234" s="16"/>
      <c r="K234" s="3"/>
      <c r="L234" s="3"/>
      <c r="M234" s="279"/>
      <c r="N234" s="279"/>
      <c r="O234" s="395"/>
      <c r="P234" s="116"/>
      <c r="Q234" s="395"/>
      <c r="R234" s="13"/>
      <c r="S234" s="13"/>
      <c r="T234" s="116"/>
      <c r="U234" s="116"/>
      <c r="V234" s="116"/>
      <c r="W234" s="116"/>
      <c r="X234" s="54"/>
      <c r="Y234" s="96"/>
      <c r="Z234" s="136"/>
      <c r="AA234" s="96"/>
      <c r="AB234" s="3"/>
      <c r="AC234" s="3"/>
      <c r="AD234" s="3"/>
      <c r="AE234" s="3"/>
    </row>
    <row r="235" spans="1:31" ht="12" customHeight="1">
      <c r="A235" s="3"/>
      <c r="B235" s="3"/>
      <c r="C235" s="3"/>
      <c r="D235" s="16"/>
      <c r="E235" s="16"/>
      <c r="F235" s="12"/>
      <c r="G235" s="3"/>
      <c r="H235" s="3"/>
      <c r="I235" s="3"/>
      <c r="J235" s="16"/>
      <c r="K235" s="3"/>
      <c r="L235" s="3"/>
      <c r="M235" s="279"/>
      <c r="N235" s="279"/>
      <c r="O235" s="395"/>
      <c r="P235" s="116"/>
      <c r="Q235" s="395"/>
      <c r="R235" s="13"/>
      <c r="S235" s="13"/>
      <c r="T235" s="116"/>
      <c r="U235" s="116"/>
      <c r="V235" s="116"/>
      <c r="W235" s="116"/>
      <c r="X235" s="54"/>
      <c r="Y235" s="96"/>
      <c r="Z235" s="136"/>
      <c r="AA235" s="96"/>
      <c r="AB235" s="3"/>
      <c r="AC235" s="3"/>
      <c r="AD235" s="3"/>
      <c r="AE235" s="3"/>
    </row>
    <row r="236" spans="1:31" ht="12" customHeight="1">
      <c r="A236" s="3"/>
      <c r="B236" s="3"/>
      <c r="C236" s="3"/>
      <c r="D236" s="16"/>
      <c r="E236" s="16"/>
      <c r="F236" s="12"/>
      <c r="G236" s="3"/>
      <c r="H236" s="3"/>
      <c r="I236" s="3"/>
      <c r="J236" s="16"/>
      <c r="K236" s="3"/>
      <c r="L236" s="3"/>
      <c r="M236" s="279"/>
      <c r="N236" s="279"/>
      <c r="O236" s="395"/>
      <c r="P236" s="116"/>
      <c r="Q236" s="395"/>
      <c r="R236" s="13"/>
      <c r="S236" s="13"/>
      <c r="T236" s="116"/>
      <c r="U236" s="116"/>
      <c r="V236" s="116"/>
      <c r="W236" s="116"/>
      <c r="X236" s="54"/>
      <c r="Y236" s="96"/>
      <c r="Z236" s="136"/>
      <c r="AA236" s="96"/>
      <c r="AB236" s="3"/>
      <c r="AC236" s="3"/>
      <c r="AD236" s="3"/>
      <c r="AE236" s="3"/>
    </row>
    <row r="237" spans="1:31" ht="12" customHeight="1">
      <c r="A237" s="3"/>
      <c r="B237" s="3"/>
      <c r="C237" s="3"/>
      <c r="D237" s="16"/>
      <c r="E237" s="16"/>
      <c r="F237" s="12"/>
      <c r="G237" s="3"/>
      <c r="H237" s="3"/>
      <c r="I237" s="3"/>
      <c r="J237" s="16"/>
      <c r="K237" s="3"/>
      <c r="L237" s="3"/>
      <c r="M237" s="279"/>
      <c r="N237" s="279"/>
      <c r="O237" s="395"/>
      <c r="P237" s="116"/>
      <c r="Q237" s="395"/>
      <c r="R237" s="13"/>
      <c r="S237" s="13"/>
      <c r="T237" s="116"/>
      <c r="U237" s="116"/>
      <c r="V237" s="116"/>
      <c r="W237" s="116"/>
      <c r="X237" s="54"/>
      <c r="Y237" s="96"/>
      <c r="Z237" s="136"/>
      <c r="AA237" s="96"/>
      <c r="AB237" s="3"/>
      <c r="AC237" s="3"/>
      <c r="AD237" s="3"/>
      <c r="AE237" s="3"/>
    </row>
    <row r="238" spans="1:31" ht="12" customHeight="1">
      <c r="A238" s="3"/>
      <c r="B238" s="3"/>
      <c r="C238" s="3"/>
      <c r="D238" s="16"/>
      <c r="E238" s="16"/>
      <c r="F238" s="12"/>
      <c r="G238" s="3"/>
      <c r="H238" s="3"/>
      <c r="I238" s="3"/>
      <c r="J238" s="16"/>
      <c r="K238" s="3"/>
      <c r="L238" s="3"/>
      <c r="M238" s="279"/>
      <c r="N238" s="279"/>
      <c r="O238" s="395"/>
      <c r="P238" s="116"/>
      <c r="Q238" s="395"/>
      <c r="R238" s="13"/>
      <c r="S238" s="13"/>
      <c r="T238" s="116"/>
      <c r="U238" s="116"/>
      <c r="V238" s="116"/>
      <c r="W238" s="116"/>
      <c r="X238" s="54"/>
      <c r="Y238" s="96"/>
      <c r="Z238" s="136"/>
      <c r="AA238" s="96"/>
      <c r="AB238" s="3"/>
      <c r="AC238" s="3"/>
      <c r="AD238" s="3"/>
      <c r="AE238" s="3"/>
    </row>
    <row r="239" spans="1:31" ht="12" customHeight="1">
      <c r="A239" s="3"/>
      <c r="B239" s="3"/>
      <c r="C239" s="3"/>
      <c r="D239" s="16"/>
      <c r="E239" s="16"/>
      <c r="F239" s="12"/>
      <c r="G239" s="3"/>
      <c r="H239" s="3"/>
      <c r="I239" s="3"/>
      <c r="J239" s="16"/>
      <c r="K239" s="3"/>
      <c r="L239" s="3"/>
      <c r="M239" s="279"/>
      <c r="N239" s="279"/>
      <c r="O239" s="395"/>
      <c r="P239" s="116"/>
      <c r="Q239" s="395"/>
      <c r="R239" s="13"/>
      <c r="S239" s="13"/>
      <c r="T239" s="116"/>
      <c r="U239" s="116"/>
      <c r="V239" s="116"/>
      <c r="W239" s="116"/>
      <c r="X239" s="54"/>
      <c r="Y239" s="96"/>
      <c r="Z239" s="136"/>
      <c r="AA239" s="96"/>
      <c r="AB239" s="3"/>
      <c r="AC239" s="3"/>
      <c r="AD239" s="3"/>
      <c r="AE239" s="3"/>
    </row>
    <row r="240" spans="1:31" ht="12" customHeight="1">
      <c r="A240" s="3"/>
      <c r="B240" s="3"/>
      <c r="C240" s="3"/>
      <c r="D240" s="16"/>
      <c r="E240" s="16"/>
      <c r="F240" s="12"/>
      <c r="G240" s="3"/>
      <c r="H240" s="3"/>
      <c r="I240" s="3"/>
      <c r="J240" s="16"/>
      <c r="K240" s="3"/>
      <c r="L240" s="3"/>
      <c r="M240" s="279"/>
      <c r="N240" s="279"/>
      <c r="O240" s="395"/>
      <c r="P240" s="116"/>
      <c r="Q240" s="395"/>
      <c r="R240" s="13"/>
      <c r="S240" s="13"/>
      <c r="T240" s="116"/>
      <c r="U240" s="116"/>
      <c r="V240" s="116"/>
      <c r="W240" s="116"/>
      <c r="X240" s="54"/>
      <c r="Y240" s="96"/>
      <c r="Z240" s="136"/>
      <c r="AA240" s="96"/>
      <c r="AB240" s="3"/>
      <c r="AC240" s="3"/>
      <c r="AD240" s="3"/>
      <c r="AE240" s="3"/>
    </row>
    <row r="241" spans="1:31" ht="12" customHeight="1">
      <c r="A241" s="3"/>
      <c r="B241" s="3"/>
      <c r="C241" s="3"/>
      <c r="D241" s="16"/>
      <c r="E241" s="16"/>
      <c r="F241" s="12"/>
      <c r="G241" s="3"/>
      <c r="H241" s="3"/>
      <c r="I241" s="3"/>
      <c r="J241" s="16"/>
      <c r="K241" s="3"/>
      <c r="L241" s="3"/>
      <c r="M241" s="279"/>
      <c r="N241" s="279"/>
      <c r="O241" s="395"/>
      <c r="P241" s="116"/>
      <c r="Q241" s="395"/>
      <c r="R241" s="13"/>
      <c r="S241" s="13"/>
      <c r="T241" s="116"/>
      <c r="U241" s="116"/>
      <c r="V241" s="116"/>
      <c r="W241" s="116"/>
      <c r="X241" s="54"/>
      <c r="Y241" s="96"/>
      <c r="Z241" s="136"/>
      <c r="AA241" s="96"/>
      <c r="AB241" s="3"/>
      <c r="AC241" s="3"/>
      <c r="AD241" s="3"/>
      <c r="AE241" s="3"/>
    </row>
    <row r="242" spans="1:31" ht="12" customHeight="1">
      <c r="A242" s="3"/>
      <c r="B242" s="3"/>
      <c r="C242" s="3"/>
      <c r="D242" s="16"/>
      <c r="E242" s="16"/>
      <c r="F242" s="12"/>
      <c r="G242" s="3"/>
      <c r="H242" s="3"/>
      <c r="I242" s="3"/>
      <c r="J242" s="16"/>
      <c r="K242" s="3"/>
      <c r="L242" s="3"/>
      <c r="M242" s="279"/>
      <c r="N242" s="279"/>
      <c r="O242" s="395"/>
      <c r="P242" s="116"/>
      <c r="Q242" s="395"/>
      <c r="R242" s="13"/>
      <c r="S242" s="13"/>
      <c r="T242" s="116"/>
      <c r="U242" s="116"/>
      <c r="V242" s="116"/>
      <c r="W242" s="116"/>
      <c r="X242" s="54"/>
      <c r="Y242" s="96"/>
      <c r="Z242" s="136"/>
      <c r="AA242" s="96"/>
      <c r="AB242" s="3"/>
      <c r="AC242" s="3"/>
      <c r="AD242" s="3"/>
      <c r="AE242" s="3"/>
    </row>
    <row r="243" spans="1:31" ht="12" customHeight="1">
      <c r="A243" s="3"/>
      <c r="B243" s="3"/>
      <c r="C243" s="3"/>
      <c r="D243" s="16"/>
      <c r="E243" s="16"/>
      <c r="F243" s="12"/>
      <c r="G243" s="3"/>
      <c r="H243" s="3"/>
      <c r="I243" s="3"/>
      <c r="J243" s="16"/>
      <c r="K243" s="3"/>
      <c r="L243" s="3"/>
      <c r="M243" s="279"/>
      <c r="N243" s="279"/>
      <c r="O243" s="395"/>
      <c r="P243" s="116"/>
      <c r="Q243" s="395"/>
      <c r="R243" s="13"/>
      <c r="S243" s="13"/>
      <c r="T243" s="116"/>
      <c r="U243" s="116"/>
      <c r="V243" s="116"/>
      <c r="W243" s="116"/>
      <c r="X243" s="54"/>
      <c r="Y243" s="96"/>
      <c r="Z243" s="136"/>
      <c r="AA243" s="96"/>
      <c r="AB243" s="3"/>
      <c r="AC243" s="3"/>
      <c r="AD243" s="3"/>
      <c r="AE243" s="3"/>
    </row>
    <row r="244" spans="1:31" ht="12" customHeight="1">
      <c r="A244" s="3"/>
      <c r="B244" s="3"/>
      <c r="C244" s="3"/>
      <c r="D244" s="16"/>
      <c r="E244" s="16"/>
      <c r="F244" s="12"/>
      <c r="G244" s="3"/>
      <c r="H244" s="3"/>
      <c r="I244" s="3"/>
      <c r="J244" s="16"/>
      <c r="K244" s="3"/>
      <c r="L244" s="3"/>
      <c r="M244" s="279"/>
      <c r="N244" s="279"/>
      <c r="O244" s="395"/>
      <c r="P244" s="116"/>
      <c r="Q244" s="395"/>
      <c r="R244" s="13"/>
      <c r="S244" s="13"/>
      <c r="T244" s="116"/>
      <c r="U244" s="116"/>
      <c r="V244" s="116"/>
      <c r="W244" s="116"/>
      <c r="X244" s="54"/>
      <c r="Y244" s="96"/>
      <c r="Z244" s="136"/>
      <c r="AA244" s="96"/>
      <c r="AB244" s="3"/>
      <c r="AC244" s="3"/>
      <c r="AD244" s="3"/>
      <c r="AE244" s="3"/>
    </row>
    <row r="245" spans="1:31" ht="12" customHeight="1">
      <c r="A245" s="3"/>
      <c r="B245" s="3"/>
      <c r="C245" s="3"/>
      <c r="D245" s="16"/>
      <c r="E245" s="16"/>
      <c r="F245" s="12"/>
      <c r="G245" s="3"/>
      <c r="H245" s="3"/>
      <c r="I245" s="3"/>
      <c r="J245" s="16"/>
      <c r="K245" s="3"/>
      <c r="L245" s="3"/>
      <c r="M245" s="279"/>
      <c r="N245" s="279"/>
      <c r="O245" s="395"/>
      <c r="P245" s="116"/>
      <c r="Q245" s="395"/>
      <c r="R245" s="13"/>
      <c r="S245" s="13"/>
      <c r="T245" s="116"/>
      <c r="U245" s="116"/>
      <c r="V245" s="116"/>
      <c r="W245" s="116"/>
      <c r="X245" s="54"/>
      <c r="Y245" s="96"/>
      <c r="Z245" s="136"/>
      <c r="AA245" s="96"/>
      <c r="AB245" s="3"/>
      <c r="AC245" s="3"/>
      <c r="AD245" s="3"/>
      <c r="AE245" s="3"/>
    </row>
    <row r="246" spans="1:31" ht="12" customHeight="1">
      <c r="A246" s="3"/>
      <c r="B246" s="3"/>
      <c r="C246" s="3"/>
      <c r="D246" s="16"/>
      <c r="E246" s="16"/>
      <c r="F246" s="12"/>
      <c r="G246" s="3"/>
      <c r="H246" s="3"/>
      <c r="I246" s="3"/>
      <c r="J246" s="16"/>
      <c r="K246" s="3"/>
      <c r="L246" s="3"/>
      <c r="M246" s="279"/>
      <c r="N246" s="279"/>
      <c r="O246" s="395"/>
      <c r="P246" s="116"/>
      <c r="Q246" s="395"/>
      <c r="R246" s="13"/>
      <c r="S246" s="13"/>
      <c r="T246" s="116"/>
      <c r="U246" s="116"/>
      <c r="V246" s="116"/>
      <c r="W246" s="116"/>
      <c r="X246" s="54"/>
      <c r="Y246" s="96"/>
      <c r="Z246" s="136"/>
      <c r="AA246" s="96"/>
      <c r="AB246" s="3"/>
      <c r="AC246" s="3"/>
      <c r="AD246" s="3"/>
      <c r="AE246" s="3"/>
    </row>
    <row r="247" spans="1:31" ht="12" customHeight="1">
      <c r="A247" s="3"/>
      <c r="B247" s="3"/>
      <c r="C247" s="3"/>
      <c r="D247" s="16"/>
      <c r="E247" s="16"/>
      <c r="F247" s="12"/>
      <c r="G247" s="3"/>
      <c r="H247" s="3"/>
      <c r="I247" s="3"/>
      <c r="J247" s="16"/>
      <c r="K247" s="3"/>
      <c r="L247" s="3"/>
      <c r="M247" s="279"/>
      <c r="N247" s="279"/>
      <c r="O247" s="395"/>
      <c r="P247" s="116"/>
      <c r="Q247" s="395"/>
      <c r="R247" s="13"/>
      <c r="S247" s="13"/>
      <c r="T247" s="116"/>
      <c r="U247" s="116"/>
      <c r="V247" s="116"/>
      <c r="W247" s="116"/>
      <c r="X247" s="54"/>
      <c r="Y247" s="96"/>
      <c r="Z247" s="136"/>
      <c r="AA247" s="96"/>
      <c r="AB247" s="3"/>
      <c r="AC247" s="3"/>
      <c r="AD247" s="3"/>
      <c r="AE247" s="3"/>
    </row>
    <row r="248" spans="1:31" ht="12" customHeight="1">
      <c r="A248" s="3"/>
      <c r="B248" s="3"/>
      <c r="C248" s="3"/>
      <c r="D248" s="16"/>
      <c r="E248" s="16"/>
      <c r="F248" s="12"/>
      <c r="G248" s="3"/>
      <c r="H248" s="3"/>
      <c r="I248" s="3"/>
      <c r="J248" s="16"/>
      <c r="K248" s="3"/>
      <c r="L248" s="3"/>
      <c r="M248" s="279"/>
      <c r="N248" s="279"/>
      <c r="O248" s="395"/>
      <c r="P248" s="116"/>
      <c r="Q248" s="395"/>
      <c r="R248" s="13"/>
      <c r="S248" s="13"/>
      <c r="T248" s="116"/>
      <c r="U248" s="116"/>
      <c r="V248" s="116"/>
      <c r="W248" s="116"/>
      <c r="X248" s="54"/>
      <c r="Y248" s="96"/>
      <c r="Z248" s="136"/>
      <c r="AA248" s="96"/>
      <c r="AB248" s="3"/>
      <c r="AC248" s="3"/>
      <c r="AD248" s="3"/>
      <c r="AE248" s="3"/>
    </row>
    <row r="249" spans="1:31" ht="12" customHeight="1">
      <c r="A249" s="3"/>
      <c r="B249" s="3"/>
      <c r="C249" s="3"/>
      <c r="D249" s="16"/>
      <c r="E249" s="16"/>
      <c r="F249" s="12"/>
      <c r="G249" s="3"/>
      <c r="H249" s="3"/>
      <c r="I249" s="3"/>
      <c r="J249" s="16"/>
      <c r="K249" s="3"/>
      <c r="L249" s="3"/>
      <c r="M249" s="279"/>
      <c r="N249" s="279"/>
      <c r="O249" s="395"/>
      <c r="P249" s="116"/>
      <c r="Q249" s="395"/>
      <c r="R249" s="13"/>
      <c r="S249" s="13"/>
      <c r="T249" s="116"/>
      <c r="U249" s="116"/>
      <c r="V249" s="116"/>
      <c r="W249" s="116"/>
      <c r="X249" s="54"/>
      <c r="Y249" s="96"/>
      <c r="Z249" s="136"/>
      <c r="AA249" s="96"/>
      <c r="AB249" s="3"/>
      <c r="AC249" s="3"/>
      <c r="AD249" s="3"/>
      <c r="AE249" s="3"/>
    </row>
    <row r="250" spans="1:31" ht="12" customHeight="1">
      <c r="A250" s="3"/>
      <c r="B250" s="3"/>
      <c r="C250" s="3"/>
      <c r="D250" s="16"/>
      <c r="E250" s="16"/>
      <c r="F250" s="12"/>
      <c r="G250" s="3"/>
      <c r="H250" s="3"/>
      <c r="I250" s="3"/>
      <c r="J250" s="16"/>
      <c r="K250" s="3"/>
      <c r="L250" s="3"/>
      <c r="M250" s="279"/>
      <c r="N250" s="279"/>
      <c r="O250" s="395"/>
      <c r="P250" s="116"/>
      <c r="Q250" s="395"/>
      <c r="R250" s="13"/>
      <c r="S250" s="13"/>
      <c r="T250" s="116"/>
      <c r="U250" s="116"/>
      <c r="V250" s="116"/>
      <c r="W250" s="116"/>
      <c r="X250" s="54"/>
      <c r="Y250" s="96"/>
      <c r="Z250" s="136"/>
      <c r="AA250" s="96"/>
      <c r="AB250" s="3"/>
      <c r="AC250" s="3"/>
      <c r="AD250" s="3"/>
      <c r="AE250" s="3"/>
    </row>
    <row r="251" spans="1:31" ht="12" customHeight="1">
      <c r="A251" s="3"/>
      <c r="B251" s="3"/>
      <c r="C251" s="3"/>
      <c r="D251" s="16"/>
      <c r="E251" s="16"/>
      <c r="F251" s="12"/>
      <c r="G251" s="3"/>
      <c r="H251" s="3"/>
      <c r="I251" s="3"/>
      <c r="J251" s="16"/>
      <c r="K251" s="3"/>
      <c r="L251" s="3"/>
      <c r="M251" s="279"/>
      <c r="N251" s="279"/>
      <c r="O251" s="395"/>
      <c r="P251" s="116"/>
      <c r="Q251" s="395"/>
      <c r="R251" s="13"/>
      <c r="S251" s="13"/>
      <c r="T251" s="116"/>
      <c r="U251" s="116"/>
      <c r="V251" s="116"/>
      <c r="W251" s="116"/>
      <c r="X251" s="54"/>
      <c r="Y251" s="96"/>
      <c r="Z251" s="136"/>
      <c r="AA251" s="96"/>
      <c r="AB251" s="3"/>
      <c r="AC251" s="3"/>
      <c r="AD251" s="3"/>
      <c r="AE251" s="3"/>
    </row>
    <row r="252" spans="1:31" ht="12" customHeight="1">
      <c r="A252" s="3"/>
      <c r="B252" s="3"/>
      <c r="C252" s="3"/>
      <c r="D252" s="16"/>
      <c r="E252" s="16"/>
      <c r="F252" s="12"/>
      <c r="G252" s="3"/>
      <c r="H252" s="3"/>
      <c r="I252" s="3"/>
      <c r="J252" s="16"/>
      <c r="K252" s="3"/>
      <c r="L252" s="3"/>
      <c r="M252" s="279"/>
      <c r="N252" s="279"/>
      <c r="O252" s="395"/>
      <c r="P252" s="116"/>
      <c r="Q252" s="395"/>
      <c r="R252" s="13"/>
      <c r="S252" s="13"/>
      <c r="T252" s="116"/>
      <c r="U252" s="116"/>
      <c r="V252" s="116"/>
      <c r="W252" s="116"/>
      <c r="X252" s="54"/>
      <c r="Y252" s="96"/>
      <c r="Z252" s="136"/>
      <c r="AA252" s="96"/>
      <c r="AB252" s="3"/>
      <c r="AC252" s="3"/>
      <c r="AD252" s="3"/>
      <c r="AE252" s="3"/>
    </row>
    <row r="253" spans="1:31" ht="12" customHeight="1">
      <c r="A253" s="3"/>
      <c r="B253" s="3"/>
      <c r="C253" s="3"/>
      <c r="D253" s="16"/>
      <c r="E253" s="16"/>
      <c r="F253" s="12"/>
      <c r="G253" s="3"/>
      <c r="H253" s="3"/>
      <c r="I253" s="3"/>
      <c r="J253" s="16"/>
      <c r="K253" s="3"/>
      <c r="L253" s="3"/>
      <c r="M253" s="279"/>
      <c r="N253" s="279"/>
      <c r="O253" s="395"/>
      <c r="P253" s="116"/>
      <c r="Q253" s="395"/>
      <c r="R253" s="13"/>
      <c r="S253" s="13"/>
      <c r="T253" s="116"/>
      <c r="U253" s="116"/>
      <c r="V253" s="116"/>
      <c r="W253" s="116"/>
      <c r="X253" s="54"/>
      <c r="Y253" s="96"/>
      <c r="Z253" s="136"/>
      <c r="AA253" s="96"/>
      <c r="AB253" s="3"/>
      <c r="AC253" s="3"/>
      <c r="AD253" s="3"/>
      <c r="AE253" s="3"/>
    </row>
    <row r="254" spans="1:31" ht="12" customHeight="1">
      <c r="A254" s="3"/>
      <c r="B254" s="3"/>
      <c r="C254" s="3"/>
      <c r="D254" s="16"/>
      <c r="E254" s="16"/>
      <c r="F254" s="12"/>
      <c r="G254" s="3"/>
      <c r="H254" s="3"/>
      <c r="I254" s="3"/>
      <c r="J254" s="16"/>
      <c r="K254" s="3"/>
      <c r="L254" s="3"/>
      <c r="M254" s="279"/>
      <c r="N254" s="279"/>
      <c r="O254" s="395"/>
      <c r="P254" s="116"/>
      <c r="Q254" s="395"/>
      <c r="R254" s="13"/>
      <c r="S254" s="13"/>
      <c r="T254" s="116"/>
      <c r="U254" s="116"/>
      <c r="V254" s="116"/>
      <c r="W254" s="116"/>
      <c r="X254" s="54"/>
      <c r="Y254" s="96"/>
      <c r="Z254" s="136"/>
      <c r="AA254" s="96"/>
      <c r="AB254" s="3"/>
      <c r="AC254" s="3"/>
      <c r="AD254" s="3"/>
      <c r="AE254" s="3"/>
    </row>
    <row r="255" spans="1:31" ht="12" customHeight="1">
      <c r="A255" s="3"/>
      <c r="B255" s="3"/>
      <c r="C255" s="3"/>
      <c r="D255" s="16"/>
      <c r="E255" s="16"/>
      <c r="F255" s="12"/>
      <c r="G255" s="3"/>
      <c r="H255" s="3"/>
      <c r="I255" s="3"/>
      <c r="J255" s="16"/>
      <c r="K255" s="3"/>
      <c r="L255" s="3"/>
      <c r="M255" s="279"/>
      <c r="N255" s="279"/>
      <c r="O255" s="395"/>
      <c r="P255" s="116"/>
      <c r="Q255" s="395"/>
      <c r="R255" s="13"/>
      <c r="S255" s="13"/>
      <c r="T255" s="116"/>
      <c r="U255" s="116"/>
      <c r="V255" s="116"/>
      <c r="W255" s="116"/>
      <c r="X255" s="54"/>
      <c r="Y255" s="96"/>
      <c r="Z255" s="136"/>
      <c r="AA255" s="96"/>
      <c r="AB255" s="3"/>
      <c r="AC255" s="3"/>
      <c r="AD255" s="3"/>
      <c r="AE255" s="3"/>
    </row>
    <row r="256" spans="1:31" ht="12" customHeight="1">
      <c r="A256" s="3"/>
      <c r="B256" s="3"/>
      <c r="C256" s="3"/>
      <c r="D256" s="16"/>
      <c r="E256" s="16"/>
      <c r="F256" s="12"/>
      <c r="G256" s="3"/>
      <c r="H256" s="3"/>
      <c r="I256" s="3"/>
      <c r="J256" s="16"/>
      <c r="K256" s="3"/>
      <c r="L256" s="3"/>
      <c r="M256" s="279"/>
      <c r="N256" s="279"/>
      <c r="O256" s="395"/>
      <c r="P256" s="116"/>
      <c r="Q256" s="395"/>
      <c r="R256" s="13"/>
      <c r="S256" s="13"/>
      <c r="T256" s="116"/>
      <c r="U256" s="116"/>
      <c r="V256" s="116"/>
      <c r="W256" s="116"/>
      <c r="X256" s="54"/>
      <c r="Y256" s="96"/>
      <c r="Z256" s="136"/>
      <c r="AA256" s="96"/>
      <c r="AB256" s="3"/>
      <c r="AC256" s="3"/>
      <c r="AD256" s="3"/>
      <c r="AE256" s="3"/>
    </row>
    <row r="257" spans="1:31" ht="12" customHeight="1">
      <c r="A257" s="3"/>
      <c r="B257" s="3"/>
      <c r="C257" s="3"/>
      <c r="D257" s="16"/>
      <c r="E257" s="16"/>
      <c r="F257" s="12"/>
      <c r="G257" s="3"/>
      <c r="H257" s="3"/>
      <c r="I257" s="3"/>
      <c r="J257" s="16"/>
      <c r="K257" s="3"/>
      <c r="L257" s="3"/>
      <c r="M257" s="279"/>
      <c r="N257" s="279"/>
      <c r="O257" s="395"/>
      <c r="P257" s="116"/>
      <c r="Q257" s="395"/>
      <c r="R257" s="13"/>
      <c r="S257" s="13"/>
      <c r="T257" s="116"/>
      <c r="U257" s="116"/>
      <c r="V257" s="116"/>
      <c r="W257" s="116"/>
      <c r="X257" s="54"/>
      <c r="Y257" s="96"/>
      <c r="Z257" s="136"/>
      <c r="AA257" s="96"/>
      <c r="AB257" s="3"/>
      <c r="AC257" s="3"/>
      <c r="AD257" s="3"/>
      <c r="AE257" s="3"/>
    </row>
    <row r="258" spans="1:31" ht="12" customHeight="1">
      <c r="A258" s="3"/>
      <c r="B258" s="3"/>
      <c r="C258" s="3"/>
      <c r="D258" s="16"/>
      <c r="E258" s="16"/>
      <c r="F258" s="12"/>
      <c r="G258" s="3"/>
      <c r="H258" s="3"/>
      <c r="I258" s="3"/>
      <c r="J258" s="16"/>
      <c r="K258" s="3"/>
      <c r="L258" s="3"/>
      <c r="M258" s="279"/>
      <c r="N258" s="279"/>
      <c r="O258" s="395"/>
      <c r="P258" s="116"/>
      <c r="Q258" s="395"/>
      <c r="R258" s="13"/>
      <c r="S258" s="13"/>
      <c r="T258" s="116"/>
      <c r="U258" s="116"/>
      <c r="V258" s="116"/>
      <c r="W258" s="116"/>
      <c r="X258" s="54"/>
      <c r="Y258" s="96"/>
      <c r="Z258" s="136"/>
      <c r="AA258" s="96"/>
      <c r="AB258" s="3"/>
      <c r="AC258" s="3"/>
      <c r="AD258" s="3"/>
      <c r="AE258" s="3"/>
    </row>
    <row r="259" spans="1:31" ht="12" customHeight="1">
      <c r="A259" s="3"/>
      <c r="B259" s="3"/>
      <c r="C259" s="3"/>
      <c r="D259" s="16"/>
      <c r="E259" s="16"/>
      <c r="F259" s="12"/>
      <c r="G259" s="3"/>
      <c r="H259" s="3"/>
      <c r="I259" s="3"/>
      <c r="J259" s="16"/>
      <c r="K259" s="3"/>
      <c r="L259" s="3"/>
      <c r="M259" s="279"/>
      <c r="N259" s="279"/>
      <c r="O259" s="395"/>
      <c r="P259" s="116"/>
      <c r="Q259" s="395"/>
      <c r="R259" s="13"/>
      <c r="S259" s="13"/>
      <c r="T259" s="116"/>
      <c r="U259" s="116"/>
      <c r="V259" s="116"/>
      <c r="W259" s="116"/>
      <c r="X259" s="54"/>
      <c r="Y259" s="96"/>
      <c r="Z259" s="136"/>
      <c r="AA259" s="96"/>
      <c r="AB259" s="3"/>
      <c r="AC259" s="3"/>
      <c r="AD259" s="3"/>
      <c r="AE259" s="3"/>
    </row>
    <row r="260" spans="1:31" ht="12" customHeight="1">
      <c r="A260" s="3"/>
      <c r="B260" s="3"/>
      <c r="C260" s="3"/>
      <c r="D260" s="16"/>
      <c r="E260" s="16"/>
      <c r="F260" s="12"/>
      <c r="G260" s="3"/>
      <c r="H260" s="3"/>
      <c r="I260" s="3"/>
      <c r="J260" s="16"/>
      <c r="K260" s="3"/>
      <c r="L260" s="3"/>
      <c r="M260" s="279"/>
      <c r="N260" s="279"/>
      <c r="O260" s="395"/>
      <c r="P260" s="116"/>
      <c r="Q260" s="395"/>
      <c r="R260" s="13"/>
      <c r="S260" s="13"/>
      <c r="T260" s="116"/>
      <c r="U260" s="116"/>
      <c r="V260" s="116"/>
      <c r="W260" s="116"/>
      <c r="X260" s="54"/>
      <c r="Y260" s="96"/>
      <c r="Z260" s="136"/>
      <c r="AA260" s="96"/>
      <c r="AB260" s="3"/>
      <c r="AC260" s="3"/>
      <c r="AD260" s="3"/>
      <c r="AE260" s="3"/>
    </row>
    <row r="261" spans="1:31" ht="12" customHeight="1">
      <c r="A261" s="3"/>
      <c r="B261" s="3"/>
      <c r="C261" s="3"/>
      <c r="D261" s="16"/>
      <c r="E261" s="16"/>
      <c r="F261" s="12"/>
      <c r="G261" s="3"/>
      <c r="H261" s="3"/>
      <c r="I261" s="3"/>
      <c r="J261" s="16"/>
      <c r="K261" s="3"/>
      <c r="L261" s="3"/>
      <c r="M261" s="279"/>
      <c r="N261" s="279"/>
      <c r="O261" s="395"/>
      <c r="P261" s="116"/>
      <c r="Q261" s="395"/>
      <c r="R261" s="13"/>
      <c r="S261" s="13"/>
      <c r="T261" s="116"/>
      <c r="U261" s="116"/>
      <c r="V261" s="116"/>
      <c r="W261" s="116"/>
      <c r="X261" s="54"/>
      <c r="Y261" s="96"/>
      <c r="Z261" s="136"/>
      <c r="AA261" s="96"/>
      <c r="AB261" s="3"/>
      <c r="AC261" s="3"/>
      <c r="AD261" s="3"/>
      <c r="AE261" s="3"/>
    </row>
    <row r="262" spans="1:31" ht="12" customHeight="1">
      <c r="A262" s="3"/>
      <c r="B262" s="3"/>
      <c r="C262" s="3"/>
      <c r="D262" s="16"/>
      <c r="E262" s="16"/>
      <c r="F262" s="12"/>
      <c r="G262" s="3"/>
      <c r="H262" s="3"/>
      <c r="I262" s="3"/>
      <c r="J262" s="16"/>
      <c r="K262" s="3"/>
      <c r="L262" s="3"/>
      <c r="M262" s="279"/>
      <c r="N262" s="279"/>
      <c r="O262" s="395"/>
      <c r="P262" s="116"/>
      <c r="Q262" s="395"/>
      <c r="R262" s="13"/>
      <c r="S262" s="13"/>
      <c r="T262" s="116"/>
      <c r="U262" s="116"/>
      <c r="V262" s="116"/>
      <c r="W262" s="116"/>
      <c r="X262" s="54"/>
      <c r="Y262" s="96"/>
      <c r="Z262" s="136"/>
      <c r="AA262" s="96"/>
      <c r="AB262" s="3"/>
      <c r="AC262" s="3"/>
      <c r="AD262" s="3"/>
      <c r="AE262" s="3"/>
    </row>
    <row r="263" spans="1:31" ht="12" customHeight="1">
      <c r="A263" s="3"/>
      <c r="B263" s="3"/>
      <c r="C263" s="3"/>
      <c r="D263" s="16"/>
      <c r="E263" s="16"/>
      <c r="F263" s="12"/>
      <c r="G263" s="3"/>
      <c r="H263" s="3"/>
      <c r="I263" s="3"/>
      <c r="J263" s="16"/>
      <c r="K263" s="3"/>
      <c r="L263" s="3"/>
      <c r="M263" s="279"/>
      <c r="N263" s="279"/>
      <c r="O263" s="395"/>
      <c r="P263" s="116"/>
      <c r="Q263" s="395"/>
      <c r="R263" s="13"/>
      <c r="S263" s="13"/>
      <c r="T263" s="116"/>
      <c r="U263" s="116"/>
      <c r="V263" s="116"/>
      <c r="W263" s="116"/>
      <c r="X263" s="54"/>
      <c r="Y263" s="96"/>
      <c r="Z263" s="136"/>
      <c r="AA263" s="96"/>
      <c r="AB263" s="3"/>
      <c r="AC263" s="3"/>
      <c r="AD263" s="3"/>
      <c r="AE263" s="3"/>
    </row>
    <row r="264" spans="1:31" ht="12" customHeight="1">
      <c r="A264" s="3"/>
      <c r="B264" s="3"/>
      <c r="C264" s="3"/>
      <c r="D264" s="16"/>
      <c r="E264" s="16"/>
      <c r="F264" s="12"/>
      <c r="G264" s="3"/>
      <c r="H264" s="3"/>
      <c r="I264" s="3"/>
      <c r="J264" s="16"/>
      <c r="K264" s="3"/>
      <c r="L264" s="3"/>
      <c r="M264" s="279"/>
      <c r="N264" s="279"/>
      <c r="O264" s="395"/>
      <c r="P264" s="116"/>
      <c r="Q264" s="395"/>
      <c r="R264" s="13"/>
      <c r="S264" s="13"/>
      <c r="T264" s="116"/>
      <c r="U264" s="116"/>
      <c r="V264" s="116"/>
      <c r="W264" s="116"/>
      <c r="X264" s="54"/>
      <c r="Y264" s="96"/>
      <c r="Z264" s="136"/>
      <c r="AA264" s="96"/>
      <c r="AB264" s="3"/>
      <c r="AC264" s="3"/>
      <c r="AD264" s="3"/>
      <c r="AE264" s="3"/>
    </row>
    <row r="265" spans="1:31" ht="12" customHeight="1">
      <c r="A265" s="3"/>
      <c r="B265" s="3"/>
      <c r="C265" s="3"/>
      <c r="D265" s="16"/>
      <c r="E265" s="16"/>
      <c r="F265" s="12"/>
      <c r="G265" s="3"/>
      <c r="H265" s="3"/>
      <c r="I265" s="3"/>
      <c r="J265" s="16"/>
      <c r="K265" s="3"/>
      <c r="L265" s="3"/>
      <c r="M265" s="279"/>
      <c r="N265" s="279"/>
      <c r="O265" s="395"/>
      <c r="P265" s="116"/>
      <c r="Q265" s="395"/>
      <c r="R265" s="13"/>
      <c r="S265" s="13"/>
      <c r="T265" s="116"/>
      <c r="U265" s="116"/>
      <c r="V265" s="116"/>
      <c r="W265" s="116"/>
      <c r="X265" s="54"/>
      <c r="Y265" s="96"/>
      <c r="Z265" s="136"/>
      <c r="AA265" s="96"/>
      <c r="AB265" s="3"/>
      <c r="AC265" s="3"/>
      <c r="AD265" s="3"/>
      <c r="AE265" s="3"/>
    </row>
    <row r="266" spans="1:31" ht="12" customHeight="1">
      <c r="A266" s="3"/>
      <c r="B266" s="3"/>
      <c r="C266" s="3"/>
      <c r="D266" s="16"/>
      <c r="E266" s="16"/>
      <c r="F266" s="12"/>
      <c r="G266" s="3"/>
      <c r="H266" s="3"/>
      <c r="I266" s="3"/>
      <c r="J266" s="16"/>
      <c r="K266" s="3"/>
      <c r="L266" s="3"/>
      <c r="M266" s="279"/>
      <c r="N266" s="279"/>
      <c r="O266" s="395"/>
      <c r="P266" s="116"/>
      <c r="Q266" s="395"/>
      <c r="R266" s="13"/>
      <c r="S266" s="13"/>
      <c r="T266" s="116"/>
      <c r="U266" s="116"/>
      <c r="V266" s="116"/>
      <c r="W266" s="116"/>
      <c r="X266" s="54"/>
      <c r="Y266" s="96"/>
      <c r="Z266" s="136"/>
      <c r="AA266" s="96"/>
      <c r="AB266" s="3"/>
      <c r="AC266" s="3"/>
      <c r="AD266" s="3"/>
      <c r="AE266" s="3"/>
    </row>
    <row r="267" spans="1:31" ht="12" customHeight="1">
      <c r="A267" s="3"/>
      <c r="B267" s="3"/>
      <c r="C267" s="3"/>
      <c r="D267" s="16"/>
      <c r="E267" s="16"/>
      <c r="F267" s="12"/>
      <c r="G267" s="3"/>
      <c r="H267" s="3"/>
      <c r="I267" s="3"/>
      <c r="J267" s="16"/>
      <c r="K267" s="3"/>
      <c r="L267" s="3"/>
      <c r="M267" s="279"/>
      <c r="N267" s="279"/>
      <c r="O267" s="395"/>
      <c r="P267" s="116"/>
      <c r="Q267" s="395"/>
      <c r="R267" s="13"/>
      <c r="S267" s="13"/>
      <c r="T267" s="116"/>
      <c r="U267" s="116"/>
      <c r="V267" s="116"/>
      <c r="W267" s="116"/>
      <c r="X267" s="54"/>
      <c r="Y267" s="96"/>
      <c r="Z267" s="136"/>
      <c r="AA267" s="96"/>
      <c r="AB267" s="3"/>
      <c r="AC267" s="3"/>
      <c r="AD267" s="3"/>
      <c r="AE267" s="3"/>
    </row>
    <row r="268" spans="1:31" ht="12" customHeight="1">
      <c r="A268" s="3"/>
      <c r="B268" s="3"/>
      <c r="C268" s="3"/>
      <c r="D268" s="16"/>
      <c r="E268" s="16"/>
      <c r="F268" s="12"/>
      <c r="G268" s="3"/>
      <c r="H268" s="3"/>
      <c r="I268" s="3"/>
      <c r="J268" s="16"/>
      <c r="K268" s="3"/>
      <c r="L268" s="3"/>
      <c r="M268" s="279"/>
      <c r="N268" s="279"/>
      <c r="O268" s="395"/>
      <c r="P268" s="116"/>
      <c r="Q268" s="395"/>
      <c r="R268" s="13"/>
      <c r="S268" s="13"/>
      <c r="T268" s="116"/>
      <c r="U268" s="116"/>
      <c r="V268" s="116"/>
      <c r="W268" s="116"/>
      <c r="X268" s="54"/>
      <c r="Y268" s="96"/>
      <c r="Z268" s="136"/>
      <c r="AA268" s="96"/>
      <c r="AB268" s="3"/>
      <c r="AC268" s="3"/>
      <c r="AD268" s="3"/>
      <c r="AE268" s="3"/>
    </row>
    <row r="269" spans="1:31" ht="12" customHeight="1">
      <c r="A269" s="1" t="s">
        <v>632</v>
      </c>
      <c r="B269" s="1"/>
      <c r="C269" s="1"/>
      <c r="AB269" t="s">
        <v>632</v>
      </c>
    </row>
    <row r="270" spans="1:31" ht="12" customHeight="1">
      <c r="A270" s="1" t="s">
        <v>632</v>
      </c>
      <c r="B270" s="1"/>
      <c r="C270" s="1"/>
      <c r="AB270" t="s">
        <v>632</v>
      </c>
    </row>
  </sheetData>
  <sheetProtection formatCells="0" formatColumns="0" sort="0" autoFilter="0"/>
  <autoFilter ref="A1:AQ119" xr:uid="{E30B6E4B-2CD4-473C-98D0-FA4E06E00FDF}"/>
  <dataValidations count="2">
    <dataValidation type="textLength" operator="lessThan" allowBlank="1" showInputMessage="1" showErrorMessage="1" sqref="Q44:R48 Q18:R20 Q39:R39 Q42:R42 Q122:R1048576 Q23:R23 Q27:R28 Q100:R100 Q31:R36 Q51:R57 Q25:R25 Q1:R7 Q71:R80 T122:T1048576 R17 T1:T120 R41 Q15:R16 Q59:R69 Q9:R11 Q83:R97 Q102:R120" xr:uid="{941B8C86-B46D-436D-B362-6AF3B199B41E}">
      <formula1>220</formula1>
    </dataValidation>
    <dataValidation allowBlank="1" showInputMessage="1" showErrorMessage="1" sqref="S1:S1048576" xr:uid="{1A3ECDC4-6468-4920-8AB2-A0F41A20ED95}"/>
  </dataValidations>
  <pageMargins left="0.25" right="0.25" top="0.75" bottom="0.75" header="0.3" footer="0.3"/>
  <pageSetup fitToHeight="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8D0C-CAE5-431F-AE57-D3B71C680246}">
  <dimension ref="A1:AK167"/>
  <sheetViews>
    <sheetView zoomScale="131" zoomScaleNormal="70" workbookViewId="0">
      <pane xSplit="1" ySplit="1" topLeftCell="B3" activePane="bottomRight" state="frozen"/>
      <selection pane="topRight" activeCell="B1" sqref="B1"/>
      <selection pane="bottomLeft" activeCell="A2" sqref="A2"/>
      <selection pane="bottomRight" activeCell="B3" sqref="B3"/>
    </sheetView>
  </sheetViews>
  <sheetFormatPr baseColWidth="10" defaultColWidth="9.109375" defaultRowHeight="14.4"/>
  <cols>
    <col min="1" max="1" width="6.5546875" style="155" customWidth="1"/>
    <col min="2" max="2" width="16.44140625" style="155" customWidth="1"/>
    <col min="3" max="4" width="11.109375" style="155" customWidth="1"/>
    <col min="5" max="5" width="15.109375" style="280" customWidth="1"/>
    <col min="6" max="12" width="14" style="280" customWidth="1"/>
    <col min="13" max="13" width="24.88671875" style="280" customWidth="1"/>
    <col min="14" max="14" width="43.88671875" style="280" customWidth="1"/>
    <col min="15" max="15" width="28.44140625" style="280" customWidth="1"/>
    <col min="16" max="16" width="50.109375" style="280" customWidth="1"/>
    <col min="17" max="17" width="61.88671875" style="155" hidden="1" customWidth="1"/>
    <col min="18" max="18" width="64.109375" style="280" hidden="1" customWidth="1"/>
    <col min="19" max="19" width="28.44140625" style="155" customWidth="1"/>
    <col min="20" max="20" width="20.44140625" style="155" hidden="1" customWidth="1"/>
    <col min="21" max="21" width="16" style="664" hidden="1" customWidth="1"/>
    <col min="22" max="22" width="19" style="307" hidden="1" customWidth="1"/>
    <col min="23" max="23" width="10.88671875" style="306" hidden="1" customWidth="1"/>
    <col min="24" max="24" width="11.109375" style="155" hidden="1" customWidth="1"/>
    <col min="25" max="26" width="13.5546875" style="155" hidden="1" customWidth="1"/>
    <col min="27" max="27" width="14.5546875" style="155" hidden="1" customWidth="1"/>
    <col min="28" max="28" width="22.109375" style="662" customWidth="1"/>
    <col min="29" max="29" width="23.33203125" style="155" hidden="1" customWidth="1"/>
    <col min="30" max="30" width="29.44140625" style="155" customWidth="1"/>
    <col min="31" max="36" width="11.44140625" style="155" customWidth="1"/>
    <col min="37" max="37" width="19.33203125" style="155" customWidth="1"/>
    <col min="38" max="249" width="11.44140625" style="155" customWidth="1"/>
    <col min="250" max="16384" width="9.109375" style="155"/>
  </cols>
  <sheetData>
    <row r="1" spans="1:37" s="436" customFormat="1" ht="60.9" customHeight="1">
      <c r="A1" s="613" t="s">
        <v>2181</v>
      </c>
      <c r="B1" s="613" t="s">
        <v>4</v>
      </c>
      <c r="C1" s="613" t="s">
        <v>5</v>
      </c>
      <c r="D1" s="613" t="s">
        <v>2182</v>
      </c>
      <c r="E1" s="613" t="s">
        <v>7</v>
      </c>
      <c r="F1" s="613" t="s">
        <v>2183</v>
      </c>
      <c r="G1" s="613" t="s">
        <v>2184</v>
      </c>
      <c r="H1" s="613" t="s">
        <v>2185</v>
      </c>
      <c r="I1" s="613" t="s">
        <v>2186</v>
      </c>
      <c r="J1" s="613" t="s">
        <v>2187</v>
      </c>
      <c r="K1" s="613" t="s">
        <v>2188</v>
      </c>
      <c r="L1" s="613" t="s">
        <v>2189</v>
      </c>
      <c r="M1" s="613" t="s">
        <v>2190</v>
      </c>
      <c r="N1" s="613" t="s">
        <v>10</v>
      </c>
      <c r="O1" s="614" t="s">
        <v>2191</v>
      </c>
      <c r="P1" s="613" t="s">
        <v>13</v>
      </c>
      <c r="Q1" s="613" t="s">
        <v>2018</v>
      </c>
      <c r="R1" s="613" t="s">
        <v>2019</v>
      </c>
      <c r="S1" s="613" t="s">
        <v>15</v>
      </c>
      <c r="T1" s="613" t="s">
        <v>17</v>
      </c>
      <c r="U1" s="613" t="s">
        <v>2192</v>
      </c>
      <c r="V1" s="613" t="s">
        <v>20</v>
      </c>
      <c r="W1" s="613" t="s">
        <v>21</v>
      </c>
      <c r="X1" s="613" t="s">
        <v>22</v>
      </c>
      <c r="Y1" s="613" t="s">
        <v>23</v>
      </c>
      <c r="Z1" s="615" t="s">
        <v>24</v>
      </c>
      <c r="AA1" s="613" t="s">
        <v>25</v>
      </c>
      <c r="AB1" s="616" t="s">
        <v>26</v>
      </c>
      <c r="AC1" s="436" t="s">
        <v>680</v>
      </c>
    </row>
    <row r="2" spans="1:37" s="638" customFormat="1" ht="80.400000000000006" customHeight="1">
      <c r="A2" s="629">
        <v>8</v>
      </c>
      <c r="B2" s="629" t="s">
        <v>573</v>
      </c>
      <c r="C2" s="630" t="s">
        <v>2193</v>
      </c>
      <c r="D2" s="629" t="s">
        <v>2194</v>
      </c>
      <c r="E2" s="630" t="s">
        <v>526</v>
      </c>
      <c r="F2" s="630"/>
      <c r="G2" s="630"/>
      <c r="H2" s="630" t="s">
        <v>2195</v>
      </c>
      <c r="I2" s="630"/>
      <c r="J2" s="630"/>
      <c r="K2" s="630"/>
      <c r="L2" s="644">
        <v>0</v>
      </c>
      <c r="M2" s="644" t="s">
        <v>2196</v>
      </c>
      <c r="N2" s="804" t="s">
        <v>2197</v>
      </c>
      <c r="O2" s="630" t="s">
        <v>2198</v>
      </c>
      <c r="P2" s="630" t="s">
        <v>523</v>
      </c>
      <c r="Q2" s="820" t="s">
        <v>2084</v>
      </c>
      <c r="R2" s="820" t="s">
        <v>2042</v>
      </c>
      <c r="S2" s="629" t="s">
        <v>35</v>
      </c>
      <c r="T2" s="822">
        <v>202300000000302</v>
      </c>
      <c r="U2" s="823">
        <v>3900000</v>
      </c>
      <c r="V2" s="824">
        <v>45695</v>
      </c>
      <c r="W2" s="823">
        <v>15</v>
      </c>
      <c r="X2" s="825">
        <v>8</v>
      </c>
      <c r="Y2" s="823">
        <v>0</v>
      </c>
      <c r="Z2" s="826">
        <v>0</v>
      </c>
      <c r="AA2" s="823">
        <f>+((U2/30)*W2)+(U2*X2)</f>
        <v>33150000</v>
      </c>
      <c r="AB2" s="637">
        <v>44280000</v>
      </c>
      <c r="AC2" s="828">
        <v>33150000</v>
      </c>
      <c r="AD2" s="930">
        <f>+AB2/6.5</f>
        <v>6812307.692307692</v>
      </c>
      <c r="AE2" s="641"/>
      <c r="AF2" s="641"/>
      <c r="AG2" s="641"/>
      <c r="AH2" s="641"/>
      <c r="AI2" s="641"/>
      <c r="AJ2" s="641"/>
      <c r="AK2" s="641"/>
    </row>
    <row r="3" spans="1:37" s="830" customFormat="1" ht="52.5" customHeight="1">
      <c r="A3" s="819">
        <v>9</v>
      </c>
      <c r="B3" s="819" t="s">
        <v>63</v>
      </c>
      <c r="C3" s="819" t="s">
        <v>64</v>
      </c>
      <c r="D3" s="819" t="s">
        <v>2194</v>
      </c>
      <c r="E3" s="820" t="s">
        <v>31</v>
      </c>
      <c r="F3" s="820"/>
      <c r="G3" s="820"/>
      <c r="H3" s="820" t="s">
        <v>2195</v>
      </c>
      <c r="I3" s="820"/>
      <c r="J3" s="820"/>
      <c r="K3" s="820"/>
      <c r="L3" s="821">
        <v>0</v>
      </c>
      <c r="M3" s="821" t="s">
        <v>2199</v>
      </c>
      <c r="N3" s="831" t="s">
        <v>2200</v>
      </c>
      <c r="O3" s="820" t="s">
        <v>2201</v>
      </c>
      <c r="P3" s="820" t="s">
        <v>49</v>
      </c>
      <c r="Q3" s="820" t="s">
        <v>2092</v>
      </c>
      <c r="R3" s="820" t="s">
        <v>2042</v>
      </c>
      <c r="S3" s="819" t="s">
        <v>35</v>
      </c>
      <c r="T3" s="822">
        <v>202300000000302</v>
      </c>
      <c r="U3" s="823">
        <v>5300000</v>
      </c>
      <c r="V3" s="824">
        <v>45695</v>
      </c>
      <c r="W3" s="823"/>
      <c r="X3" s="825">
        <v>9</v>
      </c>
      <c r="Y3" s="823">
        <v>0</v>
      </c>
      <c r="Z3" s="826">
        <v>0</v>
      </c>
      <c r="AA3" s="823">
        <f>+((U3/30)*W3)+(U3*X3)</f>
        <v>47700000</v>
      </c>
      <c r="AB3" s="827">
        <v>44280000</v>
      </c>
      <c r="AD3" s="829">
        <f>+AB3/6.5</f>
        <v>6812307.692307692</v>
      </c>
    </row>
    <row r="4" spans="1:37" s="638" customFormat="1" ht="90.6" customHeight="1">
      <c r="A4" s="617">
        <v>1</v>
      </c>
      <c r="B4" s="618" t="s">
        <v>2202</v>
      </c>
      <c r="C4" s="618" t="s">
        <v>283</v>
      </c>
      <c r="D4" s="617" t="s">
        <v>2194</v>
      </c>
      <c r="E4" s="618" t="s">
        <v>277</v>
      </c>
      <c r="F4" s="618"/>
      <c r="G4" s="618"/>
      <c r="H4" s="618" t="s">
        <v>2203</v>
      </c>
      <c r="I4" s="618"/>
      <c r="J4" s="618"/>
      <c r="K4" s="618"/>
      <c r="L4" s="619">
        <v>0</v>
      </c>
      <c r="M4" s="619" t="s">
        <v>2204</v>
      </c>
      <c r="N4" s="618"/>
      <c r="O4" s="618"/>
      <c r="P4" s="618" t="s">
        <v>281</v>
      </c>
      <c r="Q4" s="620" t="s">
        <v>2041</v>
      </c>
      <c r="R4" s="618" t="s">
        <v>2042</v>
      </c>
      <c r="S4" s="617" t="s">
        <v>44</v>
      </c>
      <c r="T4" s="621">
        <v>2021011000088</v>
      </c>
      <c r="U4" s="622">
        <f>AB4/X4</f>
        <v>4920000</v>
      </c>
      <c r="V4" s="623">
        <v>45695</v>
      </c>
      <c r="W4" s="622"/>
      <c r="X4" s="624">
        <v>9</v>
      </c>
      <c r="Y4" s="622">
        <v>0</v>
      </c>
      <c r="Z4" s="625">
        <f>+((U4/30)*W4)+(U4*X4)</f>
        <v>44280000</v>
      </c>
      <c r="AA4" s="622">
        <v>0</v>
      </c>
      <c r="AB4" s="626">
        <v>44280000</v>
      </c>
      <c r="AC4" s="627"/>
      <c r="AD4" s="627"/>
      <c r="AE4" s="627"/>
      <c r="AF4" s="627"/>
      <c r="AG4" s="627"/>
      <c r="AH4" s="627"/>
      <c r="AI4" s="628"/>
      <c r="AJ4" s="627"/>
      <c r="AK4" s="628"/>
    </row>
    <row r="5" spans="1:37" s="638" customFormat="1" ht="78.599999999999994" customHeight="1">
      <c r="A5" s="629">
        <v>2</v>
      </c>
      <c r="B5" s="630" t="s">
        <v>255</v>
      </c>
      <c r="C5" s="630" t="s">
        <v>256</v>
      </c>
      <c r="D5" s="630" t="s">
        <v>2194</v>
      </c>
      <c r="E5" s="630" t="s">
        <v>225</v>
      </c>
      <c r="F5" s="630" t="s">
        <v>2205</v>
      </c>
      <c r="G5" s="630" t="s">
        <v>2206</v>
      </c>
      <c r="H5" s="630" t="s">
        <v>2207</v>
      </c>
      <c r="I5" s="631">
        <v>45661</v>
      </c>
      <c r="J5" s="631">
        <v>45692</v>
      </c>
      <c r="K5" s="630" t="s">
        <v>62</v>
      </c>
      <c r="L5" s="630" t="s">
        <v>2208</v>
      </c>
      <c r="M5" s="630" t="s">
        <v>2031</v>
      </c>
      <c r="N5" s="630" t="s">
        <v>2209</v>
      </c>
      <c r="O5" s="630" t="s">
        <v>2210</v>
      </c>
      <c r="P5" s="630" t="s">
        <v>229</v>
      </c>
      <c r="Q5" s="630" t="s">
        <v>2044</v>
      </c>
      <c r="R5" s="630" t="s">
        <v>2211</v>
      </c>
      <c r="S5" s="629" t="s">
        <v>35</v>
      </c>
      <c r="T5" s="632">
        <v>202300000000302</v>
      </c>
      <c r="U5" s="633">
        <v>12000000</v>
      </c>
      <c r="V5" s="634">
        <v>45709</v>
      </c>
      <c r="W5" s="633">
        <v>28</v>
      </c>
      <c r="X5" s="635">
        <v>8</v>
      </c>
      <c r="Y5" s="633">
        <v>0</v>
      </c>
      <c r="Z5" s="636">
        <v>0</v>
      </c>
      <c r="AA5" s="633">
        <f>+((U5/30)*W5)+(U5*X5)</f>
        <v>107200000</v>
      </c>
      <c r="AB5" s="637">
        <v>107466667</v>
      </c>
      <c r="AI5" s="639"/>
      <c r="AK5" s="639"/>
    </row>
    <row r="6" spans="1:37" s="641" customFormat="1" ht="90.6" customHeight="1">
      <c r="A6" s="629">
        <v>3</v>
      </c>
      <c r="B6" s="630" t="s">
        <v>2047</v>
      </c>
      <c r="C6" s="630" t="s">
        <v>2048</v>
      </c>
      <c r="D6" s="630" t="s">
        <v>2194</v>
      </c>
      <c r="E6" s="630" t="s">
        <v>456</v>
      </c>
      <c r="F6" s="630" t="s">
        <v>2205</v>
      </c>
      <c r="G6" s="630" t="s">
        <v>2212</v>
      </c>
      <c r="H6" s="630" t="s">
        <v>2213</v>
      </c>
      <c r="I6" s="631">
        <v>45692</v>
      </c>
      <c r="J6" s="631"/>
      <c r="K6" s="630" t="s">
        <v>62</v>
      </c>
      <c r="L6" s="630" t="s">
        <v>2214</v>
      </c>
      <c r="M6" s="630" t="s">
        <v>2031</v>
      </c>
      <c r="N6" s="630" t="s">
        <v>2215</v>
      </c>
      <c r="O6" s="630" t="s">
        <v>2216</v>
      </c>
      <c r="P6" s="630" t="s">
        <v>587</v>
      </c>
      <c r="Q6" s="630" t="s">
        <v>2051</v>
      </c>
      <c r="R6" s="630" t="s">
        <v>2042</v>
      </c>
      <c r="S6" s="629" t="s">
        <v>23</v>
      </c>
      <c r="T6" s="640">
        <v>2022011000071</v>
      </c>
      <c r="U6" s="633">
        <f>AB6/X6</f>
        <v>8733333.333333334</v>
      </c>
      <c r="V6" s="634">
        <v>45681</v>
      </c>
      <c r="W6" s="633"/>
      <c r="X6" s="635">
        <v>9</v>
      </c>
      <c r="Y6" s="633">
        <v>78633333</v>
      </c>
      <c r="Z6" s="636">
        <v>0</v>
      </c>
      <c r="AA6" s="633">
        <v>0</v>
      </c>
      <c r="AB6" s="637">
        <v>78600000</v>
      </c>
      <c r="AC6" s="638"/>
      <c r="AD6" s="638"/>
      <c r="AE6" s="638"/>
      <c r="AF6" s="638"/>
      <c r="AG6" s="638"/>
      <c r="AH6" s="638"/>
      <c r="AI6" s="639"/>
      <c r="AJ6" s="638"/>
      <c r="AK6" s="639"/>
    </row>
    <row r="7" spans="1:37" s="638" customFormat="1" ht="90.6" customHeight="1">
      <c r="A7" s="629">
        <v>4</v>
      </c>
      <c r="B7" s="629" t="s">
        <v>2065</v>
      </c>
      <c r="C7" s="629" t="s">
        <v>356</v>
      </c>
      <c r="D7" s="629" t="s">
        <v>2194</v>
      </c>
      <c r="E7" s="630" t="s">
        <v>308</v>
      </c>
      <c r="F7" s="630"/>
      <c r="G7" s="631">
        <v>45661</v>
      </c>
      <c r="H7" s="630" t="s">
        <v>2217</v>
      </c>
      <c r="I7" s="631">
        <v>45692</v>
      </c>
      <c r="J7" s="630"/>
      <c r="K7" s="630" t="s">
        <v>62</v>
      </c>
      <c r="L7" s="630" t="s">
        <v>2218</v>
      </c>
      <c r="M7" s="630" t="s">
        <v>2219</v>
      </c>
      <c r="N7" s="739" t="s">
        <v>2066</v>
      </c>
      <c r="O7" s="647" t="s">
        <v>2220</v>
      </c>
      <c r="P7" s="709" t="s">
        <v>311</v>
      </c>
      <c r="Q7" s="630" t="s">
        <v>2067</v>
      </c>
      <c r="R7" s="630" t="s">
        <v>2042</v>
      </c>
      <c r="S7" s="629" t="s">
        <v>44</v>
      </c>
      <c r="T7" s="640">
        <v>2021011000088</v>
      </c>
      <c r="U7" s="633">
        <v>8000000</v>
      </c>
      <c r="V7" s="634">
        <v>45681</v>
      </c>
      <c r="W7" s="633">
        <v>21</v>
      </c>
      <c r="X7" s="635">
        <v>8</v>
      </c>
      <c r="Y7" s="633">
        <v>0</v>
      </c>
      <c r="Z7" s="636">
        <f>+((U7/30)*W7)+(U7*X7)</f>
        <v>69600000</v>
      </c>
      <c r="AA7" s="633">
        <v>0</v>
      </c>
      <c r="AB7" s="637">
        <v>89866666.666666672</v>
      </c>
      <c r="AC7" s="629"/>
      <c r="AI7" s="639" t="s">
        <v>2221</v>
      </c>
      <c r="AJ7" s="638">
        <v>4100000</v>
      </c>
      <c r="AK7" s="639" t="s">
        <v>2222</v>
      </c>
    </row>
    <row r="8" spans="1:37" s="638" customFormat="1" ht="98.4" customHeight="1">
      <c r="A8" s="629">
        <v>5</v>
      </c>
      <c r="B8" s="629" t="s">
        <v>312</v>
      </c>
      <c r="C8" s="629" t="s">
        <v>313</v>
      </c>
      <c r="D8" s="629" t="s">
        <v>2223</v>
      </c>
      <c r="E8" s="630" t="s">
        <v>308</v>
      </c>
      <c r="F8" s="630" t="s">
        <v>2205</v>
      </c>
      <c r="G8" s="630" t="s">
        <v>2206</v>
      </c>
      <c r="H8" s="630" t="s">
        <v>2207</v>
      </c>
      <c r="I8" s="631">
        <v>45748</v>
      </c>
      <c r="J8" s="631" t="s">
        <v>2224</v>
      </c>
      <c r="K8" s="630" t="s">
        <v>62</v>
      </c>
      <c r="L8" s="630" t="s">
        <v>2208</v>
      </c>
      <c r="M8" s="630" t="s">
        <v>2031</v>
      </c>
      <c r="N8" s="630" t="s">
        <v>2225</v>
      </c>
      <c r="O8" s="630"/>
      <c r="P8" s="630" t="s">
        <v>1722</v>
      </c>
      <c r="Q8" s="630" t="s">
        <v>2072</v>
      </c>
      <c r="R8" s="630" t="s">
        <v>2042</v>
      </c>
      <c r="S8" s="629" t="s">
        <v>23</v>
      </c>
      <c r="T8" s="640">
        <v>2022011000071</v>
      </c>
      <c r="U8" s="633">
        <v>14000000</v>
      </c>
      <c r="V8" s="634">
        <v>45670</v>
      </c>
      <c r="W8" s="633"/>
      <c r="X8" s="635">
        <v>9</v>
      </c>
      <c r="Y8" s="633">
        <f>+((U8/30)*W8)+(X8*U8)</f>
        <v>126000000</v>
      </c>
      <c r="Z8" s="636">
        <v>0</v>
      </c>
      <c r="AA8" s="633">
        <v>0</v>
      </c>
      <c r="AB8" s="637">
        <v>127600000</v>
      </c>
      <c r="AC8" s="641"/>
      <c r="AD8" s="641"/>
      <c r="AE8" s="641"/>
      <c r="AF8" s="641"/>
      <c r="AG8" s="641"/>
      <c r="AH8" s="641"/>
      <c r="AI8" s="641"/>
      <c r="AJ8" s="641"/>
      <c r="AK8" s="641"/>
    </row>
    <row r="9" spans="1:37" s="818" customFormat="1" ht="90.6" customHeight="1">
      <c r="A9" s="629">
        <v>6</v>
      </c>
      <c r="B9" s="629" t="s">
        <v>2226</v>
      </c>
      <c r="C9" s="630" t="s">
        <v>292</v>
      </c>
      <c r="D9" s="629" t="s">
        <v>2194</v>
      </c>
      <c r="E9" s="630" t="s">
        <v>430</v>
      </c>
      <c r="F9" s="630"/>
      <c r="G9" s="630"/>
      <c r="H9" s="630" t="s">
        <v>2038</v>
      </c>
      <c r="I9" s="630"/>
      <c r="J9" s="630"/>
      <c r="K9" s="630"/>
      <c r="L9" s="644" t="s">
        <v>2227</v>
      </c>
      <c r="M9" s="644" t="s">
        <v>2228</v>
      </c>
      <c r="N9" s="630" t="s">
        <v>2229</v>
      </c>
      <c r="O9" s="630"/>
      <c r="P9" s="630" t="s">
        <v>281</v>
      </c>
      <c r="Q9" s="630" t="s">
        <v>2075</v>
      </c>
      <c r="R9" s="630" t="s">
        <v>2042</v>
      </c>
      <c r="S9" s="629" t="s">
        <v>44</v>
      </c>
      <c r="T9" s="640">
        <v>2021011000088</v>
      </c>
      <c r="U9" s="633">
        <v>13000000</v>
      </c>
      <c r="V9" s="643">
        <v>45702</v>
      </c>
      <c r="W9" s="633">
        <v>17</v>
      </c>
      <c r="X9" s="635">
        <v>8</v>
      </c>
      <c r="Y9" s="633">
        <v>0</v>
      </c>
      <c r="Z9" s="636">
        <f t="shared" ref="Z9:Z15" si="0">+((U9/30)*W9)+(U9*X9)</f>
        <v>111366666.66666667</v>
      </c>
      <c r="AA9" s="633">
        <v>0</v>
      </c>
      <c r="AB9" s="637">
        <v>113160000</v>
      </c>
      <c r="AC9" s="637">
        <v>111366667</v>
      </c>
      <c r="AD9" s="638"/>
      <c r="AE9" s="638"/>
      <c r="AF9" s="638"/>
      <c r="AG9" s="638"/>
      <c r="AH9" s="638"/>
      <c r="AI9" s="638"/>
      <c r="AJ9" s="638"/>
      <c r="AK9" s="638"/>
    </row>
    <row r="10" spans="1:37" s="817" customFormat="1" ht="90.6" customHeight="1">
      <c r="A10" s="629">
        <v>7</v>
      </c>
      <c r="B10" s="629" t="s">
        <v>597</v>
      </c>
      <c r="C10" s="629" t="s">
        <v>598</v>
      </c>
      <c r="D10" s="629" t="s">
        <v>2194</v>
      </c>
      <c r="E10" s="630" t="s">
        <v>591</v>
      </c>
      <c r="F10" s="630" t="s">
        <v>2205</v>
      </c>
      <c r="G10" s="630" t="s">
        <v>2230</v>
      </c>
      <c r="H10" s="630" t="s">
        <v>2213</v>
      </c>
      <c r="I10" s="630"/>
      <c r="J10" s="630"/>
      <c r="K10" s="630" t="s">
        <v>62</v>
      </c>
      <c r="L10" s="630" t="s">
        <v>2231</v>
      </c>
      <c r="M10" s="630" t="s">
        <v>2208</v>
      </c>
      <c r="N10" s="739" t="s">
        <v>2232</v>
      </c>
      <c r="O10" s="647" t="s">
        <v>2233</v>
      </c>
      <c r="P10" s="630" t="s">
        <v>281</v>
      </c>
      <c r="Q10" s="630" t="s">
        <v>2080</v>
      </c>
      <c r="R10" s="630" t="s">
        <v>2042</v>
      </c>
      <c r="S10" s="629" t="s">
        <v>44</v>
      </c>
      <c r="T10" s="640">
        <v>2021011000088</v>
      </c>
      <c r="U10" s="633">
        <f>AB10/X10</f>
        <v>10800000</v>
      </c>
      <c r="V10" s="643">
        <v>45695</v>
      </c>
      <c r="W10" s="633"/>
      <c r="X10" s="635">
        <v>9</v>
      </c>
      <c r="Y10" s="633">
        <v>0</v>
      </c>
      <c r="Z10" s="636">
        <f t="shared" si="0"/>
        <v>97200000</v>
      </c>
      <c r="AA10" s="633">
        <v>0</v>
      </c>
      <c r="AB10" s="637">
        <v>97200000</v>
      </c>
      <c r="AC10" s="638"/>
      <c r="AD10" s="638"/>
      <c r="AE10" s="638"/>
      <c r="AF10" s="638"/>
      <c r="AG10" s="638"/>
      <c r="AH10" s="638"/>
      <c r="AI10" s="638"/>
      <c r="AJ10" s="638"/>
      <c r="AK10" s="638"/>
    </row>
    <row r="11" spans="1:37" s="638" customFormat="1" ht="90.6" customHeight="1">
      <c r="A11" s="629">
        <v>10</v>
      </c>
      <c r="B11" s="629" t="s">
        <v>178</v>
      </c>
      <c r="C11" s="629" t="s">
        <v>179</v>
      </c>
      <c r="D11" s="629" t="s">
        <v>2194</v>
      </c>
      <c r="E11" s="630" t="s">
        <v>69</v>
      </c>
      <c r="F11" s="630"/>
      <c r="G11" s="630"/>
      <c r="H11" s="630" t="s">
        <v>2017</v>
      </c>
      <c r="I11" s="631"/>
      <c r="J11" s="630"/>
      <c r="K11" s="630"/>
      <c r="L11" s="630"/>
      <c r="M11" s="644" t="s">
        <v>2234</v>
      </c>
      <c r="N11" s="630" t="s">
        <v>2235</v>
      </c>
      <c r="O11" s="630"/>
      <c r="P11" s="630" t="s">
        <v>169</v>
      </c>
      <c r="Q11" s="630" t="s">
        <v>2094</v>
      </c>
      <c r="R11" s="630" t="s">
        <v>2236</v>
      </c>
      <c r="S11" s="629" t="s">
        <v>44</v>
      </c>
      <c r="T11" s="640">
        <v>2021011000088</v>
      </c>
      <c r="U11" s="633">
        <v>8500000</v>
      </c>
      <c r="V11" s="634">
        <v>45681</v>
      </c>
      <c r="W11" s="633">
        <v>3</v>
      </c>
      <c r="X11" s="635">
        <v>8</v>
      </c>
      <c r="Y11" s="633">
        <v>0</v>
      </c>
      <c r="Z11" s="636">
        <f t="shared" si="0"/>
        <v>68850000</v>
      </c>
      <c r="AA11" s="633">
        <v>0</v>
      </c>
      <c r="AB11" s="637">
        <v>73016666.666666672</v>
      </c>
    </row>
    <row r="12" spans="1:37" s="627" customFormat="1" ht="140.1" customHeight="1">
      <c r="A12" s="617">
        <v>11</v>
      </c>
      <c r="B12" s="618" t="s">
        <v>2237</v>
      </c>
      <c r="C12" s="617" t="s">
        <v>185</v>
      </c>
      <c r="D12" s="617" t="s">
        <v>2194</v>
      </c>
      <c r="E12" s="618" t="s">
        <v>165</v>
      </c>
      <c r="F12" s="760"/>
      <c r="G12" s="760"/>
      <c r="H12" s="760" t="s">
        <v>2203</v>
      </c>
      <c r="I12" s="760"/>
      <c r="J12" s="760"/>
      <c r="K12" s="760"/>
      <c r="L12" s="619">
        <v>0</v>
      </c>
      <c r="M12" s="618" t="s">
        <v>2238</v>
      </c>
      <c r="N12" s="761" t="s">
        <v>2239</v>
      </c>
      <c r="O12" s="762"/>
      <c r="P12" s="618" t="s">
        <v>169</v>
      </c>
      <c r="Q12" s="618" t="s">
        <v>2096</v>
      </c>
      <c r="R12" s="763" t="s">
        <v>2240</v>
      </c>
      <c r="S12" s="617" t="s">
        <v>44</v>
      </c>
      <c r="T12" s="621">
        <v>2021011000088</v>
      </c>
      <c r="U12" s="622">
        <f>AB12/X12</f>
        <v>7800000</v>
      </c>
      <c r="V12" s="623">
        <v>45695</v>
      </c>
      <c r="W12" s="622"/>
      <c r="X12" s="624">
        <v>9</v>
      </c>
      <c r="Y12" s="622">
        <v>0</v>
      </c>
      <c r="Z12" s="625">
        <f t="shared" si="0"/>
        <v>70200000</v>
      </c>
      <c r="AA12" s="622">
        <v>0</v>
      </c>
      <c r="AB12" s="626">
        <v>70200000</v>
      </c>
    </row>
    <row r="13" spans="1:37" s="641" customFormat="1" ht="90.6" customHeight="1">
      <c r="A13" s="629">
        <v>12</v>
      </c>
      <c r="B13" s="629" t="s">
        <v>204</v>
      </c>
      <c r="C13" s="740" t="s">
        <v>2241</v>
      </c>
      <c r="D13" s="629" t="s">
        <v>2223</v>
      </c>
      <c r="E13" s="630" t="s">
        <v>165</v>
      </c>
      <c r="F13" s="642"/>
      <c r="G13" s="642"/>
      <c r="H13" s="630" t="s">
        <v>2038</v>
      </c>
      <c r="I13" s="642"/>
      <c r="J13" s="642"/>
      <c r="K13" s="642"/>
      <c r="L13" s="644">
        <v>0</v>
      </c>
      <c r="M13" s="644" t="s">
        <v>2228</v>
      </c>
      <c r="N13" s="630" t="s">
        <v>2242</v>
      </c>
      <c r="O13" s="630"/>
      <c r="P13" s="630" t="s">
        <v>169</v>
      </c>
      <c r="Q13" s="630" t="s">
        <v>2103</v>
      </c>
      <c r="R13" s="630" t="s">
        <v>2042</v>
      </c>
      <c r="S13" s="629" t="s">
        <v>44</v>
      </c>
      <c r="T13" s="640">
        <v>2021011000088</v>
      </c>
      <c r="U13" s="633">
        <v>14000000</v>
      </c>
      <c r="V13" s="634">
        <v>45709</v>
      </c>
      <c r="W13" s="633">
        <v>17</v>
      </c>
      <c r="X13" s="635">
        <v>8</v>
      </c>
      <c r="Y13" s="633">
        <v>0</v>
      </c>
      <c r="Z13" s="636">
        <f t="shared" si="0"/>
        <v>119933333.33333333</v>
      </c>
      <c r="AA13" s="633">
        <v>0</v>
      </c>
      <c r="AB13" s="637">
        <v>130066666</v>
      </c>
      <c r="AC13" s="637">
        <v>119933333</v>
      </c>
    </row>
    <row r="14" spans="1:37" s="641" customFormat="1" ht="90.6" customHeight="1">
      <c r="A14" s="629">
        <v>13</v>
      </c>
      <c r="B14" s="630" t="s">
        <v>208</v>
      </c>
      <c r="C14" s="629" t="s">
        <v>2243</v>
      </c>
      <c r="D14" s="629" t="s">
        <v>2223</v>
      </c>
      <c r="E14" s="630" t="s">
        <v>165</v>
      </c>
      <c r="F14" s="642"/>
      <c r="G14" s="642"/>
      <c r="H14" s="642" t="s">
        <v>2208</v>
      </c>
      <c r="I14" s="642"/>
      <c r="J14" s="642"/>
      <c r="K14" s="642"/>
      <c r="L14" s="630" t="s">
        <v>2244</v>
      </c>
      <c r="M14" s="630" t="s">
        <v>2208</v>
      </c>
      <c r="N14" s="630" t="s">
        <v>2245</v>
      </c>
      <c r="O14" s="630" t="s">
        <v>2246</v>
      </c>
      <c r="P14" s="630" t="s">
        <v>169</v>
      </c>
      <c r="Q14" s="630" t="s">
        <v>2105</v>
      </c>
      <c r="R14" s="630" t="s">
        <v>2042</v>
      </c>
      <c r="S14" s="629" t="s">
        <v>44</v>
      </c>
      <c r="T14" s="640">
        <v>2021011000088</v>
      </c>
      <c r="U14" s="633">
        <v>7100000</v>
      </c>
      <c r="V14" s="643">
        <v>45695</v>
      </c>
      <c r="W14" s="633">
        <v>13</v>
      </c>
      <c r="X14" s="635">
        <v>9</v>
      </c>
      <c r="Y14" s="633">
        <v>0</v>
      </c>
      <c r="Z14" s="636">
        <f t="shared" si="0"/>
        <v>66976666.666666664</v>
      </c>
      <c r="AA14" s="633">
        <v>0</v>
      </c>
      <c r="AB14" s="637">
        <v>70200000</v>
      </c>
    </row>
    <row r="15" spans="1:37" s="638" customFormat="1" ht="90.6" customHeight="1">
      <c r="A15" s="629">
        <v>14</v>
      </c>
      <c r="B15" s="629" t="s">
        <v>2247</v>
      </c>
      <c r="C15" s="629"/>
      <c r="D15" s="629" t="s">
        <v>2194</v>
      </c>
      <c r="E15" s="630" t="s">
        <v>277</v>
      </c>
      <c r="F15" s="630"/>
      <c r="G15" s="630"/>
      <c r="H15" s="630" t="s">
        <v>2038</v>
      </c>
      <c r="I15" s="630"/>
      <c r="J15" s="630"/>
      <c r="K15" s="630"/>
      <c r="L15" s="630"/>
      <c r="M15" s="644" t="s">
        <v>2228</v>
      </c>
      <c r="N15" s="630" t="s">
        <v>2248</v>
      </c>
      <c r="O15" s="630"/>
      <c r="P15" s="630"/>
      <c r="Q15" s="630" t="s">
        <v>2112</v>
      </c>
      <c r="R15" s="630" t="s">
        <v>2042</v>
      </c>
      <c r="S15" s="629" t="s">
        <v>44</v>
      </c>
      <c r="T15" s="640">
        <v>2021011000088</v>
      </c>
      <c r="U15" s="633">
        <v>13000000</v>
      </c>
      <c r="V15" s="634">
        <v>45674</v>
      </c>
      <c r="W15" s="633">
        <v>17</v>
      </c>
      <c r="X15" s="635">
        <v>8</v>
      </c>
      <c r="Y15" s="633">
        <v>0</v>
      </c>
      <c r="Z15" s="636">
        <f t="shared" si="0"/>
        <v>111366666.66666667</v>
      </c>
      <c r="AA15" s="633">
        <v>0</v>
      </c>
      <c r="AB15" s="637">
        <v>113160000</v>
      </c>
      <c r="AC15" s="637">
        <v>111366667</v>
      </c>
    </row>
    <row r="16" spans="1:37" s="638" customFormat="1" ht="87.6" customHeight="1">
      <c r="A16" s="629">
        <v>15</v>
      </c>
      <c r="B16" s="629" t="s">
        <v>2249</v>
      </c>
      <c r="C16" s="629" t="s">
        <v>224</v>
      </c>
      <c r="D16" s="629" t="s">
        <v>2194</v>
      </c>
      <c r="E16" s="630" t="s">
        <v>225</v>
      </c>
      <c r="F16" s="630" t="s">
        <v>2205</v>
      </c>
      <c r="G16" s="631">
        <v>45661</v>
      </c>
      <c r="H16" s="630" t="s">
        <v>2213</v>
      </c>
      <c r="I16" s="630"/>
      <c r="J16" s="630"/>
      <c r="K16" s="630" t="s">
        <v>62</v>
      </c>
      <c r="L16" s="630" t="s">
        <v>2250</v>
      </c>
      <c r="M16" s="630" t="s">
        <v>2208</v>
      </c>
      <c r="N16" s="630" t="s">
        <v>2251</v>
      </c>
      <c r="O16" s="630" t="s">
        <v>2252</v>
      </c>
      <c r="P16" s="630" t="s">
        <v>229</v>
      </c>
      <c r="Q16" s="630" t="s">
        <v>2116</v>
      </c>
      <c r="R16" s="630" t="s">
        <v>2253</v>
      </c>
      <c r="S16" s="629" t="s">
        <v>35</v>
      </c>
      <c r="T16" s="632">
        <v>202300000000302</v>
      </c>
      <c r="U16" s="633">
        <f>AB16/X16</f>
        <v>10500000</v>
      </c>
      <c r="V16" s="634">
        <v>45674</v>
      </c>
      <c r="W16" s="633"/>
      <c r="X16" s="635">
        <v>9</v>
      </c>
      <c r="Y16" s="633">
        <v>0</v>
      </c>
      <c r="Z16" s="636">
        <v>0</v>
      </c>
      <c r="AA16" s="633">
        <f>+((U16/30)*W16)+(U16*X16)</f>
        <v>94500000</v>
      </c>
      <c r="AB16" s="637">
        <v>94500000</v>
      </c>
    </row>
    <row r="17" spans="1:30" s="638" customFormat="1" ht="72.900000000000006" customHeight="1">
      <c r="A17" s="629">
        <v>16</v>
      </c>
      <c r="B17" s="629" t="s">
        <v>241</v>
      </c>
      <c r="C17" s="630" t="s">
        <v>242</v>
      </c>
      <c r="D17" s="630" t="s">
        <v>2194</v>
      </c>
      <c r="E17" s="630" t="s">
        <v>225</v>
      </c>
      <c r="F17" s="630" t="s">
        <v>2205</v>
      </c>
      <c r="G17" s="630" t="s">
        <v>2254</v>
      </c>
      <c r="H17" s="630" t="s">
        <v>2217</v>
      </c>
      <c r="I17" s="630"/>
      <c r="J17" s="630"/>
      <c r="K17" s="630" t="s">
        <v>62</v>
      </c>
      <c r="L17" s="630" t="s">
        <v>2250</v>
      </c>
      <c r="M17" s="630" t="s">
        <v>2208</v>
      </c>
      <c r="N17" s="630" t="s">
        <v>2255</v>
      </c>
      <c r="O17" s="630" t="s">
        <v>2256</v>
      </c>
      <c r="P17" s="630" t="s">
        <v>229</v>
      </c>
      <c r="Q17" s="630" t="s">
        <v>2118</v>
      </c>
      <c r="R17" s="630" t="s">
        <v>2211</v>
      </c>
      <c r="S17" s="629" t="s">
        <v>35</v>
      </c>
      <c r="T17" s="632">
        <v>202300000000302</v>
      </c>
      <c r="U17" s="633">
        <f>AB17/X17</f>
        <v>11861111.111111112</v>
      </c>
      <c r="V17" s="634">
        <v>45709</v>
      </c>
      <c r="W17" s="633"/>
      <c r="X17" s="635">
        <v>9</v>
      </c>
      <c r="Y17" s="633">
        <v>0</v>
      </c>
      <c r="Z17" s="636">
        <v>0</v>
      </c>
      <c r="AA17" s="633">
        <f>+((U17/30)*W17)+(U17*X17)</f>
        <v>106750000</v>
      </c>
      <c r="AB17" s="637">
        <v>106750000</v>
      </c>
    </row>
    <row r="18" spans="1:30" s="638" customFormat="1" ht="92.4" customHeight="1">
      <c r="A18" s="629">
        <v>17</v>
      </c>
      <c r="B18" s="629" t="s">
        <v>251</v>
      </c>
      <c r="C18" s="629" t="s">
        <v>252</v>
      </c>
      <c r="D18" s="629" t="s">
        <v>2194</v>
      </c>
      <c r="E18" s="630" t="s">
        <v>225</v>
      </c>
      <c r="F18" s="630" t="s">
        <v>2205</v>
      </c>
      <c r="G18" s="630" t="s">
        <v>2257</v>
      </c>
      <c r="H18" s="630" t="s">
        <v>2213</v>
      </c>
      <c r="I18" s="631">
        <v>45661</v>
      </c>
      <c r="J18" s="631">
        <v>45692</v>
      </c>
      <c r="K18" s="630" t="s">
        <v>62</v>
      </c>
      <c r="L18" s="630" t="s">
        <v>2258</v>
      </c>
      <c r="M18" s="630" t="s">
        <v>2208</v>
      </c>
      <c r="N18" s="630" t="s">
        <v>2259</v>
      </c>
      <c r="O18" s="630" t="s">
        <v>2260</v>
      </c>
      <c r="P18" s="630" t="s">
        <v>229</v>
      </c>
      <c r="Q18" s="630" t="s">
        <v>2120</v>
      </c>
      <c r="R18" s="630" t="s">
        <v>2211</v>
      </c>
      <c r="S18" s="629" t="s">
        <v>35</v>
      </c>
      <c r="T18" s="632">
        <v>202300000000302</v>
      </c>
      <c r="U18" s="633">
        <v>10000000</v>
      </c>
      <c r="V18" s="643">
        <v>45702</v>
      </c>
      <c r="W18" s="633"/>
      <c r="X18" s="635">
        <v>9</v>
      </c>
      <c r="Y18" s="633">
        <v>0</v>
      </c>
      <c r="Z18" s="636">
        <v>0</v>
      </c>
      <c r="AA18" s="633">
        <f>+((U18/30)*W18)+(U18*X18)</f>
        <v>90000000</v>
      </c>
      <c r="AB18" s="637">
        <v>105733333.33333333</v>
      </c>
    </row>
    <row r="19" spans="1:30" s="638" customFormat="1" ht="90.6" customHeight="1">
      <c r="A19" s="629">
        <v>18</v>
      </c>
      <c r="B19" s="629" t="s">
        <v>603</v>
      </c>
      <c r="C19" s="629" t="s">
        <v>2261</v>
      </c>
      <c r="D19" s="629" t="s">
        <v>2194</v>
      </c>
      <c r="E19" s="630" t="s">
        <v>605</v>
      </c>
      <c r="F19" s="630"/>
      <c r="G19" s="630"/>
      <c r="H19" s="630" t="s">
        <v>2017</v>
      </c>
      <c r="I19" s="630"/>
      <c r="J19" s="630"/>
      <c r="K19" s="630"/>
      <c r="L19" s="644">
        <v>0</v>
      </c>
      <c r="M19" s="644" t="s">
        <v>2262</v>
      </c>
      <c r="N19" s="846" t="s">
        <v>606</v>
      </c>
      <c r="O19" s="647"/>
      <c r="P19" s="630" t="s">
        <v>608</v>
      </c>
      <c r="Q19" s="630" t="s">
        <v>2124</v>
      </c>
      <c r="R19" s="630" t="s">
        <v>2042</v>
      </c>
      <c r="S19" s="629" t="s">
        <v>35</v>
      </c>
      <c r="T19" s="632">
        <v>202300000000302</v>
      </c>
      <c r="U19" s="633">
        <v>10000000</v>
      </c>
      <c r="V19" s="634">
        <v>45709</v>
      </c>
      <c r="W19" s="633">
        <v>8</v>
      </c>
      <c r="X19" s="635">
        <v>8</v>
      </c>
      <c r="Y19" s="633">
        <v>0</v>
      </c>
      <c r="Z19" s="636">
        <v>0</v>
      </c>
      <c r="AA19" s="633">
        <f>+((U19/30)*W19)+(U19*X19)</f>
        <v>82666666.666666672</v>
      </c>
      <c r="AB19" s="637">
        <v>82666666.666666672</v>
      </c>
    </row>
    <row r="20" spans="1:30" s="638" customFormat="1" ht="90.6" customHeight="1">
      <c r="A20" s="629">
        <v>19</v>
      </c>
      <c r="B20" s="629" t="s">
        <v>609</v>
      </c>
      <c r="C20" s="630" t="s">
        <v>2263</v>
      </c>
      <c r="D20" s="629" t="s">
        <v>2194</v>
      </c>
      <c r="E20" s="630" t="s">
        <v>605</v>
      </c>
      <c r="F20" s="630"/>
      <c r="G20" s="630"/>
      <c r="H20" s="630" t="s">
        <v>2017</v>
      </c>
      <c r="I20" s="630"/>
      <c r="J20" s="630"/>
      <c r="K20" s="630"/>
      <c r="L20" s="644">
        <v>0</v>
      </c>
      <c r="M20" s="644" t="s">
        <v>2262</v>
      </c>
      <c r="N20" s="846" t="s">
        <v>611</v>
      </c>
      <c r="O20" s="804" t="s">
        <v>2264</v>
      </c>
      <c r="P20" s="630" t="s">
        <v>608</v>
      </c>
      <c r="Q20" s="630" t="s">
        <v>2125</v>
      </c>
      <c r="R20" s="630" t="s">
        <v>2042</v>
      </c>
      <c r="S20" s="629" t="s">
        <v>35</v>
      </c>
      <c r="T20" s="632">
        <v>202300000000302</v>
      </c>
      <c r="U20" s="633">
        <v>10000000</v>
      </c>
      <c r="V20" s="634">
        <v>45709</v>
      </c>
      <c r="W20" s="633">
        <v>8</v>
      </c>
      <c r="X20" s="635">
        <v>9</v>
      </c>
      <c r="Y20" s="633">
        <v>0</v>
      </c>
      <c r="Z20" s="636">
        <v>0</v>
      </c>
      <c r="AA20" s="633">
        <f>+((U20/30)*W20)+(U20*X20)</f>
        <v>92666666.666666672</v>
      </c>
      <c r="AB20" s="637">
        <v>82666666.666666672</v>
      </c>
    </row>
    <row r="21" spans="1:30" s="638" customFormat="1" ht="90.6" customHeight="1">
      <c r="A21" s="629">
        <v>20</v>
      </c>
      <c r="B21" s="630" t="s">
        <v>2126</v>
      </c>
      <c r="C21" s="629" t="s">
        <v>410</v>
      </c>
      <c r="D21" s="629" t="s">
        <v>2194</v>
      </c>
      <c r="E21" s="630" t="s">
        <v>23</v>
      </c>
      <c r="F21" s="631">
        <v>45994</v>
      </c>
      <c r="G21" s="630" t="s">
        <v>2265</v>
      </c>
      <c r="H21" s="630" t="s">
        <v>2266</v>
      </c>
      <c r="I21" s="631">
        <v>45692</v>
      </c>
      <c r="J21" s="630"/>
      <c r="K21" s="630" t="s">
        <v>2267</v>
      </c>
      <c r="L21" s="644" t="s">
        <v>2250</v>
      </c>
      <c r="M21" s="630" t="s">
        <v>2208</v>
      </c>
      <c r="N21" s="645" t="s">
        <v>2268</v>
      </c>
      <c r="O21" s="630" t="s">
        <v>2269</v>
      </c>
      <c r="P21" s="630" t="s">
        <v>415</v>
      </c>
      <c r="Q21" s="630" t="s">
        <v>2127</v>
      </c>
      <c r="R21" s="630" t="s">
        <v>2042</v>
      </c>
      <c r="S21" s="629" t="s">
        <v>23</v>
      </c>
      <c r="T21" s="640">
        <v>2022011000071</v>
      </c>
      <c r="U21" s="633">
        <v>13000000</v>
      </c>
      <c r="V21" s="634">
        <v>45709</v>
      </c>
      <c r="W21" s="633">
        <v>22</v>
      </c>
      <c r="X21" s="635">
        <v>8</v>
      </c>
      <c r="Y21" s="633">
        <f>+((U21/30)*W21)+(X21*U21)</f>
        <v>113533333.33333333</v>
      </c>
      <c r="Z21" s="636">
        <v>0</v>
      </c>
      <c r="AA21" s="633">
        <v>0</v>
      </c>
      <c r="AB21" s="637">
        <v>113666666.66666667</v>
      </c>
    </row>
    <row r="22" spans="1:30" s="641" customFormat="1" ht="139.5" customHeight="1">
      <c r="A22" s="629">
        <v>21</v>
      </c>
      <c r="B22" s="629" t="s">
        <v>395</v>
      </c>
      <c r="C22" s="629" t="s">
        <v>2270</v>
      </c>
      <c r="D22" s="629" t="s">
        <v>2223</v>
      </c>
      <c r="E22" s="630" t="s">
        <v>23</v>
      </c>
      <c r="F22" s="630" t="s">
        <v>2257</v>
      </c>
      <c r="G22" s="630" t="s">
        <v>2230</v>
      </c>
      <c r="H22" s="630" t="s">
        <v>2271</v>
      </c>
      <c r="I22" s="630"/>
      <c r="J22" s="630"/>
      <c r="K22" s="630" t="s">
        <v>2272</v>
      </c>
      <c r="L22" s="644">
        <v>0</v>
      </c>
      <c r="M22" s="644" t="s">
        <v>2273</v>
      </c>
      <c r="N22" s="630" t="s">
        <v>2274</v>
      </c>
      <c r="O22" s="630" t="s">
        <v>2275</v>
      </c>
      <c r="P22" s="630" t="s">
        <v>389</v>
      </c>
      <c r="Q22" s="630" t="s">
        <v>2092</v>
      </c>
      <c r="R22" s="630" t="s">
        <v>2042</v>
      </c>
      <c r="S22" s="629" t="s">
        <v>23</v>
      </c>
      <c r="T22" s="640">
        <v>2022011000071</v>
      </c>
      <c r="U22" s="633">
        <v>8000000</v>
      </c>
      <c r="V22" s="634">
        <v>45681</v>
      </c>
      <c r="W22" s="633">
        <v>23</v>
      </c>
      <c r="X22" s="635">
        <v>8</v>
      </c>
      <c r="Y22" s="633">
        <f>+((U22/30)*W22)+(X22*U22)</f>
        <v>70133333.333333328</v>
      </c>
      <c r="Z22" s="636">
        <v>0</v>
      </c>
      <c r="AA22" s="633">
        <v>0</v>
      </c>
      <c r="AB22" s="637">
        <v>112333333.33333333</v>
      </c>
    </row>
    <row r="23" spans="1:30" s="627" customFormat="1" ht="176.4" customHeight="1">
      <c r="A23" s="617">
        <v>22</v>
      </c>
      <c r="B23" s="618" t="s">
        <v>2276</v>
      </c>
      <c r="C23" s="617" t="s">
        <v>2277</v>
      </c>
      <c r="D23" s="617" t="s">
        <v>2194</v>
      </c>
      <c r="E23" s="618" t="s">
        <v>489</v>
      </c>
      <c r="F23" s="618"/>
      <c r="G23" s="618"/>
      <c r="H23" s="618" t="s">
        <v>2203</v>
      </c>
      <c r="I23" s="618"/>
      <c r="J23" s="618"/>
      <c r="K23" s="618"/>
      <c r="L23" s="618" t="s">
        <v>2238</v>
      </c>
      <c r="M23" s="618" t="s">
        <v>2278</v>
      </c>
      <c r="N23" s="618" t="s">
        <v>2279</v>
      </c>
      <c r="O23" s="618" t="s">
        <v>2280</v>
      </c>
      <c r="P23" s="618" t="s">
        <v>2281</v>
      </c>
      <c r="Q23" s="708" t="s">
        <v>2153</v>
      </c>
      <c r="R23" s="618"/>
      <c r="S23" s="617" t="s">
        <v>35</v>
      </c>
      <c r="T23" s="764">
        <v>202300000000302</v>
      </c>
      <c r="U23" s="622">
        <v>9000000</v>
      </c>
      <c r="V23" s="623">
        <v>45695</v>
      </c>
      <c r="W23" s="622"/>
      <c r="X23" s="624">
        <v>9</v>
      </c>
      <c r="Y23" s="622">
        <v>0</v>
      </c>
      <c r="Z23" s="625">
        <v>0</v>
      </c>
      <c r="AA23" s="622">
        <f>+((U23/30)*W23)+(U23*X23)</f>
        <v>81000000</v>
      </c>
      <c r="AB23" s="626">
        <v>90000000</v>
      </c>
      <c r="AC23" s="627" t="s">
        <v>2282</v>
      </c>
    </row>
    <row r="24" spans="1:30" s="638" customFormat="1" ht="119.4" customHeight="1">
      <c r="A24" s="629">
        <v>23</v>
      </c>
      <c r="B24" s="629" t="s">
        <v>515</v>
      </c>
      <c r="C24" s="629" t="s">
        <v>516</v>
      </c>
      <c r="D24" s="629" t="s">
        <v>2194</v>
      </c>
      <c r="E24" s="646" t="s">
        <v>489</v>
      </c>
      <c r="F24" s="630" t="s">
        <v>2205</v>
      </c>
      <c r="G24" s="630" t="s">
        <v>2206</v>
      </c>
      <c r="H24" s="630" t="s">
        <v>2017</v>
      </c>
      <c r="I24" s="630"/>
      <c r="J24" s="630"/>
      <c r="K24" s="630" t="s">
        <v>62</v>
      </c>
      <c r="L24" s="630" t="s">
        <v>2283</v>
      </c>
      <c r="M24" s="630" t="s">
        <v>2208</v>
      </c>
      <c r="N24" s="630" t="s">
        <v>2284</v>
      </c>
      <c r="O24" s="630"/>
      <c r="P24" s="630" t="s">
        <v>493</v>
      </c>
      <c r="Q24" s="630" t="s">
        <v>2155</v>
      </c>
      <c r="R24" s="630"/>
      <c r="S24" s="629" t="s">
        <v>35</v>
      </c>
      <c r="T24" s="632">
        <v>202300000000302</v>
      </c>
      <c r="U24" s="633">
        <f>AB24/X24</f>
        <v>8955555.555555556</v>
      </c>
      <c r="V24" s="634">
        <v>45709</v>
      </c>
      <c r="W24" s="633"/>
      <c r="X24" s="635">
        <v>9</v>
      </c>
      <c r="Y24" s="633">
        <v>0</v>
      </c>
      <c r="Z24" s="636">
        <v>0</v>
      </c>
      <c r="AA24" s="633">
        <f>+((U24/30)*W24)+(U24*X24)</f>
        <v>80600000</v>
      </c>
      <c r="AB24" s="637">
        <v>80600000</v>
      </c>
      <c r="AC24" s="638" t="s">
        <v>1795</v>
      </c>
    </row>
    <row r="25" spans="1:30" s="638" customFormat="1" ht="90.6" customHeight="1">
      <c r="A25" s="629">
        <v>24</v>
      </c>
      <c r="B25" s="629" t="s">
        <v>444</v>
      </c>
      <c r="C25" s="629" t="s">
        <v>445</v>
      </c>
      <c r="D25" s="629" t="s">
        <v>2194</v>
      </c>
      <c r="E25" s="630" t="s">
        <v>430</v>
      </c>
      <c r="F25" s="630"/>
      <c r="G25" s="630"/>
      <c r="H25" s="630" t="s">
        <v>2285</v>
      </c>
      <c r="I25" s="630"/>
      <c r="J25" s="630"/>
      <c r="K25" s="630"/>
      <c r="L25" s="630" t="s">
        <v>2286</v>
      </c>
      <c r="M25" s="630" t="s">
        <v>2031</v>
      </c>
      <c r="N25" s="630" t="s">
        <v>2287</v>
      </c>
      <c r="O25" s="630"/>
      <c r="P25" s="630" t="s">
        <v>281</v>
      </c>
      <c r="Q25" s="630" t="s">
        <v>2157</v>
      </c>
      <c r="R25" s="630" t="s">
        <v>2042</v>
      </c>
      <c r="S25" s="629" t="s">
        <v>44</v>
      </c>
      <c r="T25" s="640">
        <v>2021011000088</v>
      </c>
      <c r="U25" s="633">
        <f>AB25/X25</f>
        <v>8775000</v>
      </c>
      <c r="V25" s="643">
        <v>45695</v>
      </c>
      <c r="W25" s="633">
        <v>23</v>
      </c>
      <c r="X25" s="635">
        <v>8</v>
      </c>
      <c r="Y25" s="633">
        <v>0</v>
      </c>
      <c r="Z25" s="636">
        <f>+((U25/30)*W25)+(U25*X25)</f>
        <v>76927500</v>
      </c>
      <c r="AA25" s="633">
        <v>0</v>
      </c>
      <c r="AB25" s="637">
        <v>70200000</v>
      </c>
      <c r="AC25" s="638" t="s">
        <v>2288</v>
      </c>
    </row>
    <row r="26" spans="1:30" s="638" customFormat="1" ht="90.6" customHeight="1">
      <c r="A26" s="629">
        <v>25</v>
      </c>
      <c r="B26" s="630" t="s">
        <v>2159</v>
      </c>
      <c r="C26" s="630" t="s">
        <v>2160</v>
      </c>
      <c r="D26" s="630" t="s">
        <v>2194</v>
      </c>
      <c r="E26" s="630" t="s">
        <v>430</v>
      </c>
      <c r="F26" s="630" t="s">
        <v>2205</v>
      </c>
      <c r="G26" s="630" t="s">
        <v>2230</v>
      </c>
      <c r="H26" s="630" t="s">
        <v>2289</v>
      </c>
      <c r="I26" s="630"/>
      <c r="J26" s="630"/>
      <c r="K26" s="630" t="s">
        <v>62</v>
      </c>
      <c r="L26" s="630" t="s">
        <v>2290</v>
      </c>
      <c r="M26" s="630" t="s">
        <v>2208</v>
      </c>
      <c r="N26" s="630" t="s">
        <v>2291</v>
      </c>
      <c r="O26" s="647" t="s">
        <v>2292</v>
      </c>
      <c r="P26" s="630" t="s">
        <v>281</v>
      </c>
      <c r="Q26" s="630" t="s">
        <v>2161</v>
      </c>
      <c r="R26" s="630" t="s">
        <v>2042</v>
      </c>
      <c r="S26" s="629" t="s">
        <v>44</v>
      </c>
      <c r="T26" s="640">
        <v>2021011000088</v>
      </c>
      <c r="U26" s="633">
        <f>AB26/X26</f>
        <v>4707407.4074074067</v>
      </c>
      <c r="V26" s="634">
        <v>45709</v>
      </c>
      <c r="W26" s="633"/>
      <c r="X26" s="635">
        <v>9</v>
      </c>
      <c r="Y26" s="633">
        <v>0</v>
      </c>
      <c r="Z26" s="636">
        <f>+((U26/30)*W26)+(U26*X26)</f>
        <v>42366666.666666657</v>
      </c>
      <c r="AA26" s="633">
        <v>0</v>
      </c>
      <c r="AB26" s="637">
        <v>42366666.666666664</v>
      </c>
    </row>
    <row r="27" spans="1:30" s="638" customFormat="1" ht="121.5" customHeight="1">
      <c r="A27" s="648">
        <v>27</v>
      </c>
      <c r="B27" s="649" t="s">
        <v>2170</v>
      </c>
      <c r="C27" s="650" t="s">
        <v>363</v>
      </c>
      <c r="D27" s="648" t="s">
        <v>2194</v>
      </c>
      <c r="E27" s="651" t="s">
        <v>308</v>
      </c>
      <c r="F27" s="652"/>
      <c r="G27" s="652"/>
      <c r="H27" s="630" t="s">
        <v>2289</v>
      </c>
      <c r="I27" s="653">
        <v>45692</v>
      </c>
      <c r="J27" s="653">
        <v>45692</v>
      </c>
      <c r="K27" s="652" t="s">
        <v>62</v>
      </c>
      <c r="L27" s="630" t="s">
        <v>2293</v>
      </c>
      <c r="M27" s="649" t="s">
        <v>2208</v>
      </c>
      <c r="N27" s="649" t="s">
        <v>2294</v>
      </c>
      <c r="O27" s="649"/>
      <c r="P27" s="654" t="s">
        <v>311</v>
      </c>
      <c r="Q27" s="649" t="s">
        <v>2172</v>
      </c>
      <c r="R27" s="630" t="s">
        <v>2042</v>
      </c>
      <c r="S27" s="650" t="s">
        <v>44</v>
      </c>
      <c r="T27" s="655">
        <v>2021011000088</v>
      </c>
      <c r="U27" s="656">
        <v>8000000</v>
      </c>
      <c r="V27" s="657">
        <v>45702</v>
      </c>
      <c r="W27" s="656">
        <v>17</v>
      </c>
      <c r="X27" s="658">
        <v>8</v>
      </c>
      <c r="Y27" s="656">
        <v>0</v>
      </c>
      <c r="Z27" s="659">
        <f>+((U27/30)*W27)+(U27*X27)</f>
        <v>68533333.333333328</v>
      </c>
      <c r="AA27" s="656">
        <v>0</v>
      </c>
      <c r="AB27" s="660">
        <v>68683333</v>
      </c>
    </row>
    <row r="28" spans="1:30" s="638" customFormat="1" ht="90.6" customHeight="1">
      <c r="A28" s="690">
        <v>28</v>
      </c>
      <c r="B28" s="690" t="s">
        <v>2176</v>
      </c>
      <c r="C28" s="690" t="s">
        <v>2177</v>
      </c>
      <c r="D28" s="690" t="s">
        <v>2194</v>
      </c>
      <c r="E28" s="691" t="s">
        <v>73</v>
      </c>
      <c r="F28" s="691"/>
      <c r="G28" s="691"/>
      <c r="H28" s="691" t="s">
        <v>2208</v>
      </c>
      <c r="I28" s="691"/>
      <c r="J28" s="691"/>
      <c r="K28" s="691"/>
      <c r="L28" s="691" t="s">
        <v>2295</v>
      </c>
      <c r="M28" s="691" t="s">
        <v>2208</v>
      </c>
      <c r="N28" s="691" t="s">
        <v>2178</v>
      </c>
      <c r="O28" s="691"/>
      <c r="P28" s="691" t="s">
        <v>1712</v>
      </c>
      <c r="Q28" s="691" t="s">
        <v>2179</v>
      </c>
      <c r="R28" s="691" t="s">
        <v>2180</v>
      </c>
      <c r="S28" s="690" t="s">
        <v>23</v>
      </c>
      <c r="T28" s="692">
        <v>2022011000071</v>
      </c>
      <c r="U28" s="693">
        <f>AB28/X28</f>
        <v>4109259.2592592593</v>
      </c>
      <c r="V28" s="694">
        <v>45703</v>
      </c>
      <c r="W28" s="693"/>
      <c r="X28" s="695">
        <v>9</v>
      </c>
      <c r="Y28" s="693">
        <f>+((U22/30)*W22)+(X22*U22)</f>
        <v>70133333.333333328</v>
      </c>
      <c r="Z28" s="693">
        <v>0</v>
      </c>
      <c r="AA28" s="693">
        <v>0</v>
      </c>
      <c r="AB28" s="696">
        <v>36983333.333333336</v>
      </c>
    </row>
    <row r="29" spans="1:30" s="639" customFormat="1" ht="76.5" customHeight="1">
      <c r="A29" s="783">
        <v>29</v>
      </c>
      <c r="B29" s="784" t="s">
        <v>2296</v>
      </c>
      <c r="C29" s="784" t="s">
        <v>2297</v>
      </c>
      <c r="D29" s="783"/>
      <c r="E29" s="783" t="s">
        <v>2298</v>
      </c>
      <c r="F29" s="783"/>
      <c r="G29" s="783"/>
      <c r="H29" s="783" t="s">
        <v>2017</v>
      </c>
      <c r="I29" s="791">
        <v>45798</v>
      </c>
      <c r="J29" s="783"/>
      <c r="K29" s="783"/>
      <c r="L29" s="783"/>
      <c r="M29" s="785" t="s">
        <v>2234</v>
      </c>
      <c r="N29" s="846" t="s">
        <v>2299</v>
      </c>
      <c r="O29" s="783"/>
      <c r="P29" s="786" t="s">
        <v>1884</v>
      </c>
      <c r="Q29" s="783"/>
      <c r="R29" s="783"/>
      <c r="S29" s="784" t="s">
        <v>23</v>
      </c>
      <c r="T29" s="783"/>
      <c r="U29" s="787">
        <v>10000000</v>
      </c>
      <c r="V29" s="788"/>
      <c r="W29" s="789"/>
      <c r="X29" s="783"/>
      <c r="Y29" s="783"/>
      <c r="Z29" s="783"/>
      <c r="AA29" s="783"/>
      <c r="AB29" s="790">
        <v>87719466</v>
      </c>
    </row>
    <row r="30" spans="1:30" s="639" customFormat="1" ht="76.5" customHeight="1">
      <c r="A30" s="783">
        <v>30</v>
      </c>
      <c r="B30" s="784" t="s">
        <v>2300</v>
      </c>
      <c r="C30" s="784" t="s">
        <v>2301</v>
      </c>
      <c r="D30" s="783"/>
      <c r="E30" s="783" t="s">
        <v>2298</v>
      </c>
      <c r="F30" s="783"/>
      <c r="G30" s="783"/>
      <c r="H30" s="783" t="s">
        <v>2017</v>
      </c>
      <c r="I30" s="783"/>
      <c r="J30" s="783"/>
      <c r="K30" s="783"/>
      <c r="L30" s="783"/>
      <c r="M30" s="785" t="s">
        <v>2302</v>
      </c>
      <c r="N30" s="846" t="s">
        <v>2303</v>
      </c>
      <c r="O30" s="783" t="s">
        <v>2304</v>
      </c>
      <c r="P30" s="786"/>
      <c r="Q30" s="783"/>
      <c r="R30" s="783"/>
      <c r="S30" s="784" t="s">
        <v>35</v>
      </c>
      <c r="T30" s="783"/>
      <c r="U30" s="787">
        <v>12000000</v>
      </c>
      <c r="V30" s="788"/>
      <c r="W30" s="789"/>
      <c r="X30" s="783"/>
      <c r="Y30" s="783"/>
      <c r="Z30" s="783"/>
      <c r="AA30" s="783"/>
      <c r="AB30" s="790">
        <v>98756667</v>
      </c>
    </row>
    <row r="31" spans="1:30" s="939" customFormat="1" ht="76.5" customHeight="1">
      <c r="A31" s="931">
        <v>31</v>
      </c>
      <c r="B31" s="933" t="s">
        <v>2305</v>
      </c>
      <c r="C31" s="933" t="s">
        <v>2306</v>
      </c>
      <c r="D31" s="931"/>
      <c r="E31" s="931" t="s">
        <v>69</v>
      </c>
      <c r="F31" s="931"/>
      <c r="G31" s="931"/>
      <c r="H31" s="931" t="s">
        <v>2017</v>
      </c>
      <c r="I31" s="931" t="s">
        <v>2307</v>
      </c>
      <c r="J31" s="931"/>
      <c r="K31" s="931"/>
      <c r="L31" s="931"/>
      <c r="M31" s="934" t="s">
        <v>2199</v>
      </c>
      <c r="N31" s="848" t="s">
        <v>2308</v>
      </c>
      <c r="O31" s="931" t="s">
        <v>2309</v>
      </c>
      <c r="P31" s="932" t="s">
        <v>2310</v>
      </c>
      <c r="Q31" s="931"/>
      <c r="R31" s="931"/>
      <c r="S31" s="933" t="s">
        <v>44</v>
      </c>
      <c r="T31" s="931"/>
      <c r="U31" s="935">
        <v>8000000</v>
      </c>
      <c r="V31" s="936"/>
      <c r="W31" s="937"/>
      <c r="X31" s="931"/>
      <c r="Y31" s="931"/>
      <c r="Z31" s="931"/>
      <c r="AA31" s="931"/>
      <c r="AB31" s="938">
        <v>96000000</v>
      </c>
    </row>
    <row r="32" spans="1:30" s="929" customFormat="1" ht="76.5" customHeight="1">
      <c r="A32" s="923">
        <v>32</v>
      </c>
      <c r="B32" s="841" t="s">
        <v>2311</v>
      </c>
      <c r="C32" s="924" t="s">
        <v>2312</v>
      </c>
      <c r="D32" s="923"/>
      <c r="E32" s="923"/>
      <c r="F32" s="923"/>
      <c r="G32" s="923"/>
      <c r="H32" s="923"/>
      <c r="I32" s="923"/>
      <c r="J32" s="923"/>
      <c r="K32" s="923"/>
      <c r="L32" s="923"/>
      <c r="M32" s="925" t="s">
        <v>2234</v>
      </c>
      <c r="N32" s="926" t="s">
        <v>2313</v>
      </c>
      <c r="O32" s="923"/>
      <c r="P32" s="841" t="s">
        <v>2314</v>
      </c>
      <c r="Q32" s="810"/>
      <c r="R32" s="810"/>
      <c r="S32" s="924" t="s">
        <v>35</v>
      </c>
      <c r="T32" s="810"/>
      <c r="U32" s="811"/>
      <c r="V32" s="812"/>
      <c r="W32" s="813"/>
      <c r="X32" s="810"/>
      <c r="Y32" s="814"/>
      <c r="Z32" s="810"/>
      <c r="AA32" s="810"/>
      <c r="AB32" s="927">
        <v>64000000</v>
      </c>
      <c r="AC32" s="815"/>
      <c r="AD32" s="928">
        <f>+AB32/6.5</f>
        <v>9846153.846153846</v>
      </c>
    </row>
    <row r="33" spans="1:34" s="639" customFormat="1" ht="76.5" customHeight="1">
      <c r="A33" s="783">
        <v>33</v>
      </c>
      <c r="B33" s="784" t="s">
        <v>2315</v>
      </c>
      <c r="C33" s="784" t="s">
        <v>2316</v>
      </c>
      <c r="D33" s="783"/>
      <c r="E33" s="783" t="s">
        <v>28</v>
      </c>
      <c r="F33" s="783"/>
      <c r="G33" s="783"/>
      <c r="H33" s="783" t="s">
        <v>2017</v>
      </c>
      <c r="I33" s="783"/>
      <c r="J33" s="783"/>
      <c r="K33" s="783"/>
      <c r="L33" s="783"/>
      <c r="M33" s="785" t="s">
        <v>2234</v>
      </c>
      <c r="N33" s="846" t="s">
        <v>2317</v>
      </c>
      <c r="O33" s="783"/>
      <c r="P33" s="786" t="s">
        <v>1925</v>
      </c>
      <c r="Q33" s="783"/>
      <c r="R33" s="783"/>
      <c r="S33" s="784" t="s">
        <v>35</v>
      </c>
      <c r="T33" s="783"/>
      <c r="U33" s="787">
        <v>12000000</v>
      </c>
      <c r="V33" s="788"/>
      <c r="W33" s="789"/>
      <c r="X33" s="783"/>
      <c r="Y33" s="783"/>
      <c r="Z33" s="783"/>
      <c r="AA33" s="783"/>
      <c r="AB33" s="790">
        <v>96000000</v>
      </c>
    </row>
    <row r="34" spans="1:34" s="929" customFormat="1" ht="76.5" customHeight="1">
      <c r="A34" s="923">
        <v>34</v>
      </c>
      <c r="B34" s="841" t="s">
        <v>2318</v>
      </c>
      <c r="C34" s="924" t="s">
        <v>2319</v>
      </c>
      <c r="D34" s="923"/>
      <c r="E34" s="923"/>
      <c r="F34" s="923"/>
      <c r="G34" s="923"/>
      <c r="H34" s="923"/>
      <c r="I34" s="923"/>
      <c r="J34" s="923"/>
      <c r="K34" s="923"/>
      <c r="L34" s="923"/>
      <c r="M34" s="992" t="s">
        <v>2199</v>
      </c>
      <c r="N34" s="926" t="s">
        <v>2320</v>
      </c>
      <c r="O34" s="923"/>
      <c r="P34" s="841" t="s">
        <v>2321</v>
      </c>
      <c r="Q34" s="931"/>
      <c r="R34" s="931"/>
      <c r="S34" s="924" t="s">
        <v>44</v>
      </c>
      <c r="T34" s="931"/>
      <c r="U34" s="935"/>
      <c r="V34" s="936"/>
      <c r="W34" s="937"/>
      <c r="X34" s="931"/>
      <c r="Y34" s="931"/>
      <c r="Z34" s="931"/>
      <c r="AA34" s="931"/>
      <c r="AB34" s="927">
        <v>32936667</v>
      </c>
      <c r="AC34" s="939"/>
      <c r="AD34" s="993">
        <f>AB34/5</f>
        <v>6587333.4000000004</v>
      </c>
    </row>
    <row r="35" spans="1:34" s="639" customFormat="1" ht="76.5" customHeight="1">
      <c r="A35" s="783">
        <v>35</v>
      </c>
      <c r="B35" s="786" t="s">
        <v>2322</v>
      </c>
      <c r="C35" s="784" t="s">
        <v>2323</v>
      </c>
      <c r="D35" s="783"/>
      <c r="E35" s="783"/>
      <c r="F35" s="783"/>
      <c r="G35" s="783"/>
      <c r="H35" s="783" t="s">
        <v>2017</v>
      </c>
      <c r="I35" s="783" t="s">
        <v>2324</v>
      </c>
      <c r="J35" s="783"/>
      <c r="K35" s="783"/>
      <c r="L35" s="783"/>
      <c r="M35" s="785" t="s">
        <v>2234</v>
      </c>
      <c r="N35" s="846" t="s">
        <v>2325</v>
      </c>
      <c r="O35" s="783"/>
      <c r="P35" s="786" t="s">
        <v>2326</v>
      </c>
      <c r="Q35" s="783"/>
      <c r="R35" s="783"/>
      <c r="S35" s="784" t="s">
        <v>35</v>
      </c>
      <c r="T35" s="783"/>
      <c r="U35" s="787">
        <v>10000000</v>
      </c>
      <c r="V35" s="788"/>
      <c r="W35" s="789"/>
      <c r="X35" s="783"/>
      <c r="Y35" s="783"/>
      <c r="Z35" s="783"/>
      <c r="AA35" s="783"/>
      <c r="AB35" s="790">
        <v>96000000</v>
      </c>
    </row>
    <row r="36" spans="1:34" s="639" customFormat="1" ht="76.5" customHeight="1">
      <c r="A36" s="783">
        <v>36</v>
      </c>
      <c r="B36" s="784" t="s">
        <v>2327</v>
      </c>
      <c r="C36" s="784" t="s">
        <v>2328</v>
      </c>
      <c r="D36" s="783"/>
      <c r="E36" s="783" t="s">
        <v>2298</v>
      </c>
      <c r="F36" s="783"/>
      <c r="G36" s="783"/>
      <c r="H36" s="783" t="s">
        <v>2017</v>
      </c>
      <c r="I36" s="783"/>
      <c r="J36" s="783"/>
      <c r="K36" s="783"/>
      <c r="L36" s="783"/>
      <c r="M36" s="785" t="s">
        <v>2302</v>
      </c>
      <c r="N36" s="846" t="s">
        <v>2329</v>
      </c>
      <c r="O36" s="783" t="s">
        <v>2330</v>
      </c>
      <c r="P36" s="786" t="s">
        <v>2331</v>
      </c>
      <c r="Q36" s="783"/>
      <c r="R36" s="783"/>
      <c r="S36" s="784" t="s">
        <v>35</v>
      </c>
      <c r="T36" s="783"/>
      <c r="U36" s="787">
        <v>10000000</v>
      </c>
      <c r="V36" s="788"/>
      <c r="W36" s="789"/>
      <c r="X36" s="783"/>
      <c r="Y36" s="783"/>
      <c r="Z36" s="783"/>
      <c r="AA36" s="783"/>
      <c r="AB36" s="790">
        <v>80000000</v>
      </c>
    </row>
    <row r="37" spans="1:34" s="929" customFormat="1" ht="76.5" customHeight="1">
      <c r="A37" s="923">
        <v>37</v>
      </c>
      <c r="B37" s="841" t="s">
        <v>2332</v>
      </c>
      <c r="C37" s="924" t="s">
        <v>2333</v>
      </c>
      <c r="D37" s="923"/>
      <c r="E37" s="923"/>
      <c r="F37" s="923"/>
      <c r="G37" s="923"/>
      <c r="H37" s="923"/>
      <c r="I37" s="923"/>
      <c r="J37" s="923"/>
      <c r="K37" s="923"/>
      <c r="L37" s="923"/>
      <c r="M37" s="925" t="s">
        <v>2234</v>
      </c>
      <c r="N37" s="926" t="s">
        <v>2334</v>
      </c>
      <c r="O37" s="923" t="s">
        <v>2335</v>
      </c>
      <c r="P37" s="841" t="s">
        <v>2336</v>
      </c>
      <c r="Q37" s="810"/>
      <c r="R37" s="810"/>
      <c r="S37" s="924" t="s">
        <v>35</v>
      </c>
      <c r="T37" s="810"/>
      <c r="U37" s="816"/>
      <c r="V37" s="812"/>
      <c r="W37" s="813"/>
      <c r="X37" s="810"/>
      <c r="Y37" s="810"/>
      <c r="Z37" s="810"/>
      <c r="AA37" s="810"/>
      <c r="AB37" s="927">
        <v>64000000</v>
      </c>
      <c r="AC37" s="815"/>
      <c r="AD37" s="928">
        <f>+AB37/6.5</f>
        <v>9846153.846153846</v>
      </c>
    </row>
    <row r="38" spans="1:34" s="929" customFormat="1" ht="76.5" customHeight="1">
      <c r="A38" s="923">
        <v>38</v>
      </c>
      <c r="B38" s="924" t="s">
        <v>2337</v>
      </c>
      <c r="C38" s="924" t="s">
        <v>2338</v>
      </c>
      <c r="D38" s="923"/>
      <c r="E38" s="923" t="s">
        <v>28</v>
      </c>
      <c r="F38" s="923"/>
      <c r="G38" s="923"/>
      <c r="H38" s="923" t="s">
        <v>2195</v>
      </c>
      <c r="I38" s="923"/>
      <c r="J38" s="923"/>
      <c r="K38" s="923"/>
      <c r="L38" s="923"/>
      <c r="M38" s="925" t="s">
        <v>2234</v>
      </c>
      <c r="N38" s="926" t="s">
        <v>2339</v>
      </c>
      <c r="O38" s="923"/>
      <c r="P38" s="841" t="s">
        <v>1983</v>
      </c>
      <c r="Q38" s="810"/>
      <c r="R38" s="810"/>
      <c r="S38" s="924" t="s">
        <v>35</v>
      </c>
      <c r="T38" s="810"/>
      <c r="U38" s="816">
        <v>4100000</v>
      </c>
      <c r="V38" s="812"/>
      <c r="W38" s="813"/>
      <c r="X38" s="810"/>
      <c r="Y38" s="810"/>
      <c r="Z38" s="810"/>
      <c r="AA38" s="810"/>
      <c r="AB38" s="927">
        <v>32800000</v>
      </c>
      <c r="AC38" s="815"/>
      <c r="AD38" s="928">
        <f>+AB38/6.5</f>
        <v>5046153.846153846</v>
      </c>
    </row>
    <row r="39" spans="1:34" s="639" customFormat="1" ht="76.5" customHeight="1">
      <c r="A39" s="783"/>
      <c r="B39" s="784" t="s">
        <v>2340</v>
      </c>
      <c r="C39" s="784" t="s">
        <v>2341</v>
      </c>
      <c r="D39" s="783"/>
      <c r="E39" s="783" t="s">
        <v>69</v>
      </c>
      <c r="F39" s="783"/>
      <c r="G39" s="783"/>
      <c r="H39" s="783" t="s">
        <v>2342</v>
      </c>
      <c r="I39" s="783" t="s">
        <v>2343</v>
      </c>
      <c r="J39" s="783"/>
      <c r="K39" s="783"/>
      <c r="L39" s="783"/>
      <c r="M39" s="785" t="s">
        <v>2234</v>
      </c>
      <c r="N39" s="846" t="s">
        <v>2344</v>
      </c>
      <c r="O39" s="783"/>
      <c r="P39" s="786" t="s">
        <v>1905</v>
      </c>
      <c r="Q39" s="783"/>
      <c r="R39" s="783"/>
      <c r="S39" s="784" t="s">
        <v>35</v>
      </c>
      <c r="T39" s="783"/>
      <c r="U39" s="787"/>
      <c r="V39" s="788"/>
      <c r="W39" s="789"/>
      <c r="X39" s="783"/>
      <c r="Y39" s="783"/>
      <c r="Z39" s="783"/>
      <c r="AA39" s="783"/>
      <c r="AB39" s="790">
        <v>88000000</v>
      </c>
    </row>
    <row r="40" spans="1:34" s="639" customFormat="1" ht="76.5" customHeight="1">
      <c r="A40" s="783"/>
      <c r="B40" s="784" t="s">
        <v>2345</v>
      </c>
      <c r="C40" s="784" t="s">
        <v>2346</v>
      </c>
      <c r="D40" s="783"/>
      <c r="E40" s="783" t="s">
        <v>28</v>
      </c>
      <c r="F40" s="783"/>
      <c r="G40" s="783"/>
      <c r="H40" s="783" t="s">
        <v>2342</v>
      </c>
      <c r="I40" s="783" t="s">
        <v>2347</v>
      </c>
      <c r="J40" s="783"/>
      <c r="K40" s="783"/>
      <c r="L40" s="783"/>
      <c r="M40" s="785" t="s">
        <v>2234</v>
      </c>
      <c r="N40" s="847" t="s">
        <v>2348</v>
      </c>
      <c r="O40" s="783"/>
      <c r="P40" s="786" t="s">
        <v>1893</v>
      </c>
      <c r="Q40" s="783"/>
      <c r="R40" s="783"/>
      <c r="S40" s="784" t="s">
        <v>44</v>
      </c>
      <c r="T40" s="783"/>
      <c r="U40" s="787">
        <v>6900000</v>
      </c>
      <c r="V40" s="788"/>
      <c r="W40" s="789">
        <v>9</v>
      </c>
      <c r="X40" s="783">
        <v>7</v>
      </c>
      <c r="Y40" s="783"/>
      <c r="Z40" s="636">
        <f>+((U40/30)*W40)+(U40*X40)</f>
        <v>50370000</v>
      </c>
      <c r="AA40" s="783"/>
      <c r="AB40" s="790">
        <v>55200000</v>
      </c>
    </row>
    <row r="41" spans="1:34" ht="62.4" customHeight="1">
      <c r="A41" s="16"/>
      <c r="B41" s="16"/>
      <c r="C41" s="16"/>
      <c r="D41" s="16"/>
      <c r="E41" s="279"/>
      <c r="F41" s="279"/>
      <c r="G41" s="279"/>
      <c r="H41" s="279"/>
      <c r="I41" s="279"/>
      <c r="J41" s="279"/>
      <c r="K41" s="279"/>
      <c r="L41" s="279"/>
      <c r="M41" s="279"/>
      <c r="N41" s="279"/>
      <c r="O41" s="279"/>
      <c r="P41" s="279" t="s">
        <v>1669</v>
      </c>
      <c r="Q41" s="16"/>
      <c r="R41" s="279"/>
      <c r="S41" s="16"/>
      <c r="T41" s="16"/>
      <c r="U41" s="661"/>
      <c r="V41" s="136"/>
      <c r="W41" s="96"/>
      <c r="X41" s="16"/>
      <c r="Y41" s="16"/>
      <c r="Z41" s="16"/>
      <c r="AA41" s="16"/>
    </row>
    <row r="42" spans="1:34" ht="12" customHeight="1">
      <c r="A42" s="16"/>
      <c r="B42" s="16"/>
      <c r="C42" s="16"/>
      <c r="D42" s="16"/>
      <c r="E42" s="279"/>
      <c r="F42" s="279"/>
      <c r="G42" s="279"/>
      <c r="H42" s="279"/>
      <c r="I42" s="279"/>
      <c r="J42" s="279"/>
      <c r="K42" s="279"/>
      <c r="L42" s="279"/>
      <c r="M42" s="279"/>
      <c r="N42" s="279"/>
      <c r="O42" s="279"/>
      <c r="P42" s="279" t="s">
        <v>2349</v>
      </c>
      <c r="Q42" s="16"/>
      <c r="R42" s="279"/>
      <c r="S42" s="663"/>
      <c r="T42" s="16"/>
      <c r="U42" s="661"/>
      <c r="V42" s="136"/>
      <c r="W42" s="96"/>
      <c r="X42" s="16"/>
      <c r="Y42" s="16"/>
      <c r="Z42" s="16"/>
      <c r="AA42" s="16"/>
    </row>
    <row r="43" spans="1:34" ht="12" customHeight="1">
      <c r="A43" s="16"/>
      <c r="B43" s="16"/>
      <c r="C43" s="16"/>
      <c r="D43" s="16"/>
      <c r="E43" s="279"/>
      <c r="F43" s="279"/>
      <c r="G43" s="279"/>
      <c r="H43" s="279"/>
      <c r="I43" s="279"/>
      <c r="J43" s="279"/>
      <c r="K43" s="279"/>
      <c r="L43" s="279"/>
      <c r="M43" s="279"/>
      <c r="N43" s="279"/>
      <c r="O43" s="279"/>
      <c r="P43" s="279" t="s">
        <v>2350</v>
      </c>
      <c r="Q43" s="16"/>
      <c r="R43" s="279"/>
      <c r="S43" s="16"/>
      <c r="T43" s="16"/>
      <c r="U43" s="661"/>
      <c r="V43" s="136"/>
      <c r="W43" s="96"/>
      <c r="X43" s="16"/>
      <c r="Y43" s="16"/>
      <c r="Z43" s="16"/>
      <c r="AA43" s="16"/>
    </row>
    <row r="44" spans="1:34" ht="12" customHeight="1">
      <c r="A44" s="16"/>
      <c r="B44" s="16"/>
      <c r="C44" s="16"/>
      <c r="D44" s="16"/>
      <c r="E44" s="279"/>
      <c r="F44" s="279"/>
      <c r="G44" s="279"/>
      <c r="H44" s="279"/>
      <c r="I44" s="279"/>
      <c r="J44" s="279"/>
      <c r="K44" s="279"/>
      <c r="L44" s="279"/>
      <c r="M44" s="279"/>
      <c r="N44" s="279"/>
      <c r="O44" s="279"/>
      <c r="P44" s="279"/>
      <c r="Q44" s="16"/>
      <c r="R44" s="279"/>
      <c r="S44" s="16"/>
      <c r="T44" s="16"/>
      <c r="U44" s="661"/>
      <c r="V44" s="136"/>
      <c r="W44" s="96"/>
      <c r="X44" s="16"/>
      <c r="Y44" s="16"/>
      <c r="Z44" s="16"/>
      <c r="AA44" s="16"/>
      <c r="AE44" s="808">
        <v>5040000</v>
      </c>
      <c r="AF44" s="155">
        <v>30</v>
      </c>
    </row>
    <row r="45" spans="1:34" ht="12" customHeight="1">
      <c r="A45" s="16"/>
      <c r="B45" s="16"/>
      <c r="C45" s="16"/>
      <c r="D45" s="16"/>
      <c r="E45" s="279"/>
      <c r="F45" s="279"/>
      <c r="G45" s="279"/>
      <c r="H45" s="279"/>
      <c r="I45" s="279"/>
      <c r="J45" s="279"/>
      <c r="K45" s="279"/>
      <c r="L45" s="279"/>
      <c r="M45" s="279"/>
      <c r="N45" s="279"/>
      <c r="O45" s="279"/>
      <c r="P45" s="279"/>
      <c r="Q45" s="16"/>
      <c r="R45" s="279"/>
      <c r="S45" s="16"/>
      <c r="T45" s="16"/>
      <c r="U45" s="661"/>
      <c r="V45" s="136"/>
      <c r="W45" s="96"/>
      <c r="X45" s="16"/>
      <c r="Y45" s="16"/>
      <c r="Z45" s="16"/>
      <c r="AA45" s="16"/>
      <c r="AF45" s="808">
        <f>AE44/AF44</f>
        <v>168000</v>
      </c>
      <c r="AG45" s="155">
        <v>25</v>
      </c>
      <c r="AH45" s="808">
        <f>AF45*AG45</f>
        <v>4200000</v>
      </c>
    </row>
    <row r="46" spans="1:34" ht="12" customHeight="1" thickBot="1">
      <c r="A46" s="16"/>
      <c r="B46" s="16"/>
      <c r="C46" s="16"/>
      <c r="D46" s="16"/>
      <c r="E46" s="279"/>
      <c r="F46" s="279"/>
      <c r="G46" s="279"/>
      <c r="H46" s="279"/>
      <c r="I46" s="279"/>
      <c r="J46" s="279"/>
      <c r="K46" s="279"/>
      <c r="L46" s="279"/>
      <c r="M46" s="279"/>
      <c r="N46" s="279"/>
      <c r="O46" s="279"/>
      <c r="P46" s="279"/>
      <c r="Q46" s="16"/>
      <c r="R46" s="279"/>
      <c r="S46" s="16"/>
      <c r="T46" s="16"/>
      <c r="U46" s="661"/>
      <c r="V46" s="136"/>
      <c r="W46" s="96"/>
      <c r="X46" s="16"/>
      <c r="Y46" s="16"/>
      <c r="Z46" s="16"/>
      <c r="AA46" s="16"/>
      <c r="AB46" s="809">
        <v>3360000</v>
      </c>
    </row>
    <row r="47" spans="1:34" ht="12" customHeight="1" thickBot="1">
      <c r="A47" s="16"/>
      <c r="B47" s="16"/>
      <c r="C47" s="16"/>
      <c r="D47" s="16"/>
      <c r="E47" s="279"/>
      <c r="F47" s="279"/>
      <c r="G47" s="279"/>
      <c r="H47" s="279"/>
      <c r="I47" s="279"/>
      <c r="J47" s="279"/>
      <c r="K47" s="279"/>
      <c r="L47" s="279"/>
      <c r="M47" s="279"/>
      <c r="N47" s="279"/>
      <c r="O47" s="279"/>
      <c r="P47" s="279"/>
      <c r="Q47" s="16"/>
      <c r="R47" s="279"/>
      <c r="S47" s="16"/>
      <c r="T47" s="16"/>
      <c r="U47" s="661"/>
      <c r="V47" s="136"/>
      <c r="W47" s="96"/>
      <c r="X47" s="16"/>
      <c r="Y47" s="16"/>
      <c r="Z47" s="16"/>
      <c r="AA47" s="16"/>
      <c r="AB47" s="809">
        <v>5040000</v>
      </c>
    </row>
    <row r="48" spans="1:34" ht="12" customHeight="1" thickBot="1">
      <c r="A48" s="16"/>
      <c r="B48" s="16"/>
      <c r="C48" s="16"/>
      <c r="D48" s="16"/>
      <c r="E48" s="279"/>
      <c r="F48" s="279"/>
      <c r="G48" s="279"/>
      <c r="H48" s="279"/>
      <c r="I48" s="279"/>
      <c r="J48" s="279"/>
      <c r="K48" s="279"/>
      <c r="L48" s="279"/>
      <c r="M48" s="279"/>
      <c r="N48" s="279"/>
      <c r="O48" s="279"/>
      <c r="P48" s="279"/>
      <c r="Q48" s="16"/>
      <c r="R48" s="279"/>
      <c r="S48" s="16"/>
      <c r="T48" s="16"/>
      <c r="U48" s="661"/>
      <c r="V48" s="136"/>
      <c r="W48" s="96"/>
      <c r="X48" s="16"/>
      <c r="Y48" s="16"/>
      <c r="Z48" s="16"/>
      <c r="AA48" s="16"/>
      <c r="AB48" s="809">
        <v>5040000</v>
      </c>
    </row>
    <row r="49" spans="1:28" ht="12" customHeight="1" thickBot="1">
      <c r="A49" s="16"/>
      <c r="B49" s="16"/>
      <c r="C49" s="16"/>
      <c r="D49" s="16"/>
      <c r="E49" s="279"/>
      <c r="F49" s="279"/>
      <c r="G49" s="279"/>
      <c r="H49" s="279"/>
      <c r="I49" s="279"/>
      <c r="J49" s="279"/>
      <c r="K49" s="279"/>
      <c r="L49" s="279"/>
      <c r="M49" s="279"/>
      <c r="N49" s="279"/>
      <c r="O49" s="279"/>
      <c r="P49" s="279"/>
      <c r="Q49" s="16"/>
      <c r="R49" s="279"/>
      <c r="S49" s="16"/>
      <c r="T49" s="16"/>
      <c r="U49" s="661"/>
      <c r="V49" s="136"/>
      <c r="W49" s="96"/>
      <c r="X49" s="16"/>
      <c r="Y49" s="16"/>
      <c r="Z49" s="16"/>
      <c r="AA49" s="16"/>
      <c r="AB49" s="809">
        <v>5040000</v>
      </c>
    </row>
    <row r="50" spans="1:28" ht="12" customHeight="1" thickBot="1">
      <c r="A50" s="16"/>
      <c r="B50" s="16"/>
      <c r="C50" s="16"/>
      <c r="D50" s="16"/>
      <c r="E50" s="279"/>
      <c r="F50" s="279"/>
      <c r="G50" s="279"/>
      <c r="H50" s="279"/>
      <c r="I50" s="279"/>
      <c r="J50" s="279"/>
      <c r="K50" s="279"/>
      <c r="L50" s="279"/>
      <c r="M50" s="279"/>
      <c r="N50" s="279"/>
      <c r="O50" s="279"/>
      <c r="P50" s="279"/>
      <c r="Q50" s="16"/>
      <c r="R50" s="279"/>
      <c r="S50" s="16"/>
      <c r="T50" s="16"/>
      <c r="U50" s="661"/>
      <c r="V50" s="136"/>
      <c r="W50" s="96"/>
      <c r="X50" s="16"/>
      <c r="Y50" s="16"/>
      <c r="Z50" s="16"/>
      <c r="AA50" s="16"/>
      <c r="AB50" s="809">
        <v>5040000</v>
      </c>
    </row>
    <row r="51" spans="1:28" ht="12" customHeight="1" thickBot="1">
      <c r="A51" s="16"/>
      <c r="B51" s="16"/>
      <c r="C51" s="16"/>
      <c r="D51" s="16"/>
      <c r="E51" s="279"/>
      <c r="F51" s="279"/>
      <c r="G51" s="279"/>
      <c r="H51" s="279"/>
      <c r="I51" s="279"/>
      <c r="J51" s="279"/>
      <c r="K51" s="279"/>
      <c r="L51" s="279"/>
      <c r="M51" s="279"/>
      <c r="N51" s="279"/>
      <c r="O51" s="279"/>
      <c r="P51" s="279"/>
      <c r="Q51" s="16"/>
      <c r="R51" s="279"/>
      <c r="S51" s="16"/>
      <c r="T51" s="16"/>
      <c r="U51" s="661"/>
      <c r="V51" s="136"/>
      <c r="W51" s="96"/>
      <c r="X51" s="16"/>
      <c r="Y51" s="16"/>
      <c r="Z51" s="16"/>
      <c r="AA51" s="16"/>
      <c r="AB51" s="809">
        <v>5040000</v>
      </c>
    </row>
    <row r="52" spans="1:28" ht="12" customHeight="1" thickBot="1">
      <c r="A52" s="16"/>
      <c r="B52" s="16"/>
      <c r="C52" s="16"/>
      <c r="D52" s="16"/>
      <c r="E52" s="279"/>
      <c r="F52" s="279"/>
      <c r="G52" s="279"/>
      <c r="H52" s="279"/>
      <c r="I52" s="279"/>
      <c r="J52" s="279"/>
      <c r="K52" s="279"/>
      <c r="L52" s="279"/>
      <c r="M52" s="279"/>
      <c r="N52" s="279"/>
      <c r="O52" s="279"/>
      <c r="P52" s="279"/>
      <c r="Q52" s="16"/>
      <c r="R52" s="279"/>
      <c r="S52" s="16"/>
      <c r="T52" s="16"/>
      <c r="U52" s="661"/>
      <c r="V52" s="136"/>
      <c r="W52" s="96"/>
      <c r="X52" s="16"/>
      <c r="Y52" s="16"/>
      <c r="Z52" s="16"/>
      <c r="AA52" s="16"/>
      <c r="AB52" s="809">
        <v>4200000</v>
      </c>
    </row>
    <row r="53" spans="1:28" ht="12" customHeight="1">
      <c r="A53" s="16"/>
      <c r="B53" s="16"/>
      <c r="C53" s="16"/>
      <c r="D53" s="16"/>
      <c r="E53" s="279"/>
      <c r="F53" s="279"/>
      <c r="G53" s="279"/>
      <c r="H53" s="279"/>
      <c r="I53" s="279"/>
      <c r="J53" s="279"/>
      <c r="K53" s="279"/>
      <c r="L53" s="279"/>
      <c r="M53" s="279"/>
      <c r="N53" s="279"/>
      <c r="O53" s="279"/>
      <c r="P53" s="279"/>
      <c r="Q53" s="16"/>
      <c r="R53" s="279"/>
      <c r="S53" s="16"/>
      <c r="T53" s="16"/>
      <c r="U53" s="661"/>
      <c r="V53" s="136"/>
      <c r="W53" s="96"/>
      <c r="X53" s="16"/>
      <c r="Y53" s="16"/>
      <c r="Z53" s="16"/>
      <c r="AA53" s="16"/>
    </row>
    <row r="54" spans="1:28" ht="12" customHeight="1">
      <c r="A54" s="16"/>
      <c r="B54" s="16"/>
      <c r="C54" s="16"/>
      <c r="D54" s="16"/>
      <c r="E54" s="279"/>
      <c r="F54" s="279"/>
      <c r="G54" s="279"/>
      <c r="H54" s="279"/>
      <c r="I54" s="279"/>
      <c r="J54" s="279"/>
      <c r="K54" s="279"/>
      <c r="L54" s="279"/>
      <c r="M54" s="279"/>
      <c r="N54" s="279"/>
      <c r="O54" s="279"/>
      <c r="P54" s="279"/>
      <c r="Q54" s="16"/>
      <c r="R54" s="279"/>
      <c r="S54" s="16"/>
      <c r="T54" s="16"/>
      <c r="U54" s="661"/>
      <c r="V54" s="136"/>
      <c r="W54" s="96"/>
      <c r="X54" s="16"/>
      <c r="Y54" s="16"/>
      <c r="Z54" s="16"/>
      <c r="AA54" s="16"/>
    </row>
    <row r="55" spans="1:28" ht="12" customHeight="1">
      <c r="A55" s="16"/>
      <c r="B55" s="16"/>
      <c r="C55" s="16"/>
      <c r="D55" s="16"/>
      <c r="E55" s="279"/>
      <c r="F55" s="279"/>
      <c r="G55" s="279"/>
      <c r="H55" s="279"/>
      <c r="I55" s="279"/>
      <c r="J55" s="279"/>
      <c r="K55" s="279"/>
      <c r="L55" s="279"/>
      <c r="M55" s="279"/>
      <c r="N55" s="279"/>
      <c r="O55" s="279"/>
      <c r="P55" s="279"/>
      <c r="Q55" s="16"/>
      <c r="R55" s="279"/>
      <c r="S55" s="16"/>
      <c r="T55" s="16"/>
      <c r="U55" s="661"/>
      <c r="V55" s="136"/>
      <c r="W55" s="96"/>
      <c r="X55" s="16"/>
      <c r="Y55" s="16"/>
      <c r="Z55" s="16"/>
      <c r="AA55" s="16"/>
    </row>
    <row r="56" spans="1:28" ht="12" customHeight="1">
      <c r="A56" s="16"/>
      <c r="B56" s="16"/>
      <c r="C56" s="16"/>
      <c r="D56" s="16"/>
      <c r="E56" s="279"/>
      <c r="F56" s="279"/>
      <c r="G56" s="279"/>
      <c r="H56" s="279"/>
      <c r="I56" s="279"/>
      <c r="J56" s="279"/>
      <c r="K56" s="279"/>
      <c r="L56" s="279"/>
      <c r="M56" s="279"/>
      <c r="N56" s="279"/>
      <c r="O56" s="279"/>
      <c r="P56" s="279"/>
      <c r="Q56" s="16"/>
      <c r="R56" s="279"/>
      <c r="S56" s="16"/>
      <c r="T56" s="16"/>
      <c r="U56" s="661"/>
      <c r="V56" s="136"/>
      <c r="W56" s="96"/>
      <c r="X56" s="16"/>
      <c r="Y56" s="16"/>
      <c r="Z56" s="16"/>
      <c r="AA56" s="16"/>
    </row>
    <row r="57" spans="1:28" ht="12" customHeight="1">
      <c r="A57" s="16"/>
      <c r="B57" s="16"/>
      <c r="C57" s="16"/>
      <c r="D57" s="16"/>
      <c r="E57" s="279"/>
      <c r="F57" s="279"/>
      <c r="G57" s="279"/>
      <c r="H57" s="279"/>
      <c r="I57" s="279"/>
      <c r="J57" s="279"/>
      <c r="K57" s="279"/>
      <c r="L57" s="279"/>
      <c r="M57" s="279"/>
      <c r="N57" s="279"/>
      <c r="O57" s="279"/>
      <c r="P57" s="279"/>
      <c r="Q57" s="16"/>
      <c r="R57" s="279"/>
      <c r="S57" s="16"/>
      <c r="T57" s="16"/>
      <c r="U57" s="661"/>
      <c r="V57" s="136"/>
      <c r="W57" s="96"/>
      <c r="X57" s="16"/>
      <c r="Y57" s="16"/>
      <c r="Z57" s="16"/>
      <c r="AA57" s="16"/>
    </row>
    <row r="58" spans="1:28" ht="12" customHeight="1">
      <c r="A58" s="16"/>
      <c r="B58" s="16"/>
      <c r="C58" s="16"/>
      <c r="D58" s="16"/>
      <c r="E58" s="279"/>
      <c r="F58" s="279"/>
      <c r="G58" s="279"/>
      <c r="H58" s="279"/>
      <c r="I58" s="279"/>
      <c r="J58" s="279"/>
      <c r="K58" s="279"/>
      <c r="L58" s="279"/>
      <c r="M58" s="279"/>
      <c r="N58" s="279"/>
      <c r="O58" s="279"/>
      <c r="P58" s="279">
        <v>10500000</v>
      </c>
      <c r="Q58" s="16"/>
      <c r="R58" s="279"/>
      <c r="S58" s="16">
        <v>30</v>
      </c>
      <c r="T58" s="16"/>
      <c r="U58" s="661"/>
      <c r="V58" s="136"/>
      <c r="W58" s="96"/>
      <c r="X58" s="16"/>
      <c r="Y58" s="16"/>
      <c r="Z58" s="16"/>
      <c r="AA58" s="16"/>
      <c r="AB58" s="662">
        <f>P58/S58</f>
        <v>350000</v>
      </c>
    </row>
    <row r="59" spans="1:28" ht="12" customHeight="1">
      <c r="A59" s="16"/>
      <c r="B59" s="16"/>
      <c r="C59" s="16"/>
      <c r="D59" s="16"/>
      <c r="E59" s="279"/>
      <c r="F59" s="279"/>
      <c r="G59" s="279"/>
      <c r="H59" s="279"/>
      <c r="I59" s="279"/>
      <c r="J59" s="279"/>
      <c r="K59" s="279"/>
      <c r="L59" s="279"/>
      <c r="M59" s="279"/>
      <c r="N59" s="279"/>
      <c r="O59" s="279"/>
      <c r="P59" s="279"/>
      <c r="Q59" s="16"/>
      <c r="R59" s="279"/>
      <c r="S59" s="16">
        <v>25</v>
      </c>
      <c r="T59" s="16"/>
      <c r="U59" s="661"/>
      <c r="V59" s="136"/>
      <c r="W59" s="96"/>
      <c r="X59" s="16"/>
      <c r="Y59" s="16"/>
      <c r="Z59" s="16"/>
      <c r="AA59" s="16"/>
      <c r="AB59" s="662">
        <f>AB58*S59</f>
        <v>8750000</v>
      </c>
    </row>
    <row r="60" spans="1:28" ht="12" customHeight="1">
      <c r="A60" s="16"/>
      <c r="B60" s="16"/>
      <c r="C60" s="16"/>
      <c r="D60" s="16"/>
      <c r="E60" s="279"/>
      <c r="F60" s="279"/>
      <c r="G60" s="279"/>
      <c r="H60" s="279"/>
      <c r="I60" s="279"/>
      <c r="J60" s="279"/>
      <c r="K60" s="279"/>
      <c r="L60" s="279"/>
      <c r="M60" s="279"/>
      <c r="N60" s="279"/>
      <c r="O60" s="279"/>
      <c r="P60" s="279"/>
      <c r="Q60" s="16"/>
      <c r="R60" s="279"/>
      <c r="S60" s="16"/>
      <c r="T60" s="16"/>
      <c r="U60" s="661"/>
      <c r="V60" s="136"/>
      <c r="W60" s="96"/>
      <c r="X60" s="16"/>
      <c r="Y60" s="16"/>
      <c r="Z60" s="16"/>
      <c r="AA60" s="16"/>
      <c r="AB60" s="662">
        <f>P58*5</f>
        <v>52500000</v>
      </c>
    </row>
    <row r="61" spans="1:28" ht="12" customHeight="1">
      <c r="A61" s="16"/>
      <c r="B61" s="16"/>
      <c r="C61" s="16"/>
      <c r="D61" s="16"/>
      <c r="E61" s="279"/>
      <c r="F61" s="279"/>
      <c r="G61" s="279"/>
      <c r="H61" s="279"/>
      <c r="I61" s="279"/>
      <c r="J61" s="279"/>
      <c r="K61" s="279"/>
      <c r="L61" s="279"/>
      <c r="M61" s="279"/>
      <c r="N61" s="279"/>
      <c r="O61" s="279"/>
      <c r="P61" s="279"/>
      <c r="Q61" s="16"/>
      <c r="R61" s="279"/>
      <c r="S61" s="16"/>
      <c r="T61" s="16"/>
      <c r="U61" s="661"/>
      <c r="V61" s="136"/>
      <c r="W61" s="96"/>
      <c r="X61" s="16"/>
      <c r="Y61" s="16"/>
      <c r="Z61" s="16"/>
      <c r="AA61" s="16"/>
      <c r="AB61" s="920">
        <f>AB60+AB59</f>
        <v>61250000</v>
      </c>
    </row>
    <row r="62" spans="1:28" ht="12" customHeight="1">
      <c r="A62" s="16"/>
      <c r="B62" s="16"/>
      <c r="C62" s="16"/>
      <c r="D62" s="16"/>
      <c r="E62" s="279"/>
      <c r="F62" s="279"/>
      <c r="G62" s="279"/>
      <c r="H62" s="279"/>
      <c r="I62" s="279"/>
      <c r="J62" s="279"/>
      <c r="K62" s="279"/>
      <c r="L62" s="279"/>
      <c r="M62" s="279"/>
      <c r="N62" s="279"/>
      <c r="O62" s="279"/>
      <c r="P62" s="279"/>
      <c r="Q62" s="16"/>
      <c r="R62" s="279"/>
      <c r="S62" s="16"/>
      <c r="T62" s="16"/>
      <c r="U62" s="661"/>
      <c r="V62" s="136"/>
      <c r="W62" s="96"/>
      <c r="X62" s="16"/>
      <c r="Y62" s="16"/>
      <c r="Z62" s="16"/>
      <c r="AA62" s="16"/>
    </row>
    <row r="63" spans="1:28" ht="12" customHeight="1">
      <c r="A63" s="16"/>
      <c r="B63" s="16"/>
      <c r="C63" s="16"/>
      <c r="D63" s="16"/>
      <c r="E63" s="279"/>
      <c r="F63" s="279"/>
      <c r="G63" s="279"/>
      <c r="H63" s="279"/>
      <c r="I63" s="279"/>
      <c r="J63" s="279"/>
      <c r="K63" s="279"/>
      <c r="L63" s="279"/>
      <c r="M63" s="279"/>
      <c r="N63" s="279"/>
      <c r="O63" s="279"/>
      <c r="P63" s="279"/>
      <c r="Q63" s="16"/>
      <c r="R63" s="279"/>
      <c r="S63" s="16"/>
      <c r="T63" s="16"/>
      <c r="U63" s="661"/>
      <c r="V63" s="136"/>
      <c r="W63" s="96"/>
      <c r="X63" s="16"/>
      <c r="Y63" s="16"/>
      <c r="Z63" s="16"/>
      <c r="AA63" s="16"/>
    </row>
    <row r="64" spans="1:28" ht="12" customHeight="1">
      <c r="A64" s="16"/>
      <c r="B64" s="16"/>
      <c r="C64" s="16"/>
      <c r="D64" s="16"/>
      <c r="E64" s="279"/>
      <c r="F64" s="279"/>
      <c r="G64" s="279"/>
      <c r="H64" s="279"/>
      <c r="I64" s="279"/>
      <c r="J64" s="279"/>
      <c r="K64" s="279"/>
      <c r="L64" s="279"/>
      <c r="M64" s="279"/>
      <c r="N64" s="279"/>
      <c r="O64" s="279"/>
      <c r="P64" s="279"/>
      <c r="Q64" s="16"/>
      <c r="R64" s="279"/>
      <c r="S64" s="16"/>
      <c r="T64" s="16"/>
      <c r="U64" s="661"/>
      <c r="V64" s="136"/>
      <c r="W64" s="96"/>
      <c r="X64" s="16"/>
      <c r="Y64" s="16"/>
      <c r="Z64" s="16"/>
      <c r="AA64" s="16"/>
    </row>
    <row r="65" spans="1:28" ht="12" customHeight="1">
      <c r="A65" s="16"/>
      <c r="B65" s="16"/>
      <c r="C65" s="16"/>
      <c r="D65" s="16"/>
      <c r="E65" s="279"/>
      <c r="F65" s="279"/>
      <c r="G65" s="279"/>
      <c r="H65" s="279"/>
      <c r="I65" s="279"/>
      <c r="J65" s="279"/>
      <c r="K65" s="279"/>
      <c r="L65" s="279"/>
      <c r="M65" s="279"/>
      <c r="N65" s="279"/>
      <c r="O65" s="279"/>
      <c r="P65" s="279">
        <v>4500000</v>
      </c>
      <c r="Q65" s="16"/>
      <c r="R65" s="279"/>
      <c r="S65" s="16">
        <v>5</v>
      </c>
      <c r="T65" s="16"/>
      <c r="U65" s="661"/>
      <c r="V65" s="136"/>
      <c r="W65" s="96"/>
      <c r="X65" s="16"/>
      <c r="Y65" s="16"/>
      <c r="Z65" s="16"/>
      <c r="AA65" s="16"/>
      <c r="AB65" s="662">
        <f>P65*S65</f>
        <v>22500000</v>
      </c>
    </row>
    <row r="66" spans="1:28" ht="12" customHeight="1">
      <c r="A66" s="16"/>
      <c r="B66" s="16"/>
      <c r="C66" s="16"/>
      <c r="D66" s="16"/>
      <c r="E66" s="279"/>
      <c r="F66" s="279"/>
      <c r="G66" s="279"/>
      <c r="H66" s="279"/>
      <c r="I66" s="279"/>
      <c r="J66" s="279"/>
      <c r="K66" s="279"/>
      <c r="L66" s="279"/>
      <c r="M66" s="279"/>
      <c r="N66" s="279"/>
      <c r="O66" s="279"/>
      <c r="P66" s="279"/>
      <c r="Q66" s="16"/>
      <c r="R66" s="279"/>
      <c r="S66" s="16">
        <v>30</v>
      </c>
      <c r="T66" s="16"/>
      <c r="U66" s="661"/>
      <c r="V66" s="136"/>
      <c r="W66" s="96"/>
      <c r="X66" s="16"/>
      <c r="Y66" s="16"/>
      <c r="Z66" s="16"/>
      <c r="AA66" s="16"/>
    </row>
    <row r="67" spans="1:28" ht="12" customHeight="1">
      <c r="A67" s="16"/>
      <c r="B67" s="16"/>
      <c r="C67" s="16"/>
      <c r="D67" s="16"/>
      <c r="E67" s="279"/>
      <c r="F67" s="279"/>
      <c r="G67" s="279"/>
      <c r="H67" s="279"/>
      <c r="I67" s="279"/>
      <c r="J67" s="279"/>
      <c r="K67" s="279"/>
      <c r="L67" s="279"/>
      <c r="M67" s="279"/>
      <c r="N67" s="279"/>
      <c r="O67" s="279"/>
      <c r="P67" s="279"/>
      <c r="Q67" s="16"/>
      <c r="R67" s="279"/>
      <c r="S67" s="16"/>
      <c r="T67" s="16"/>
      <c r="U67" s="661"/>
      <c r="V67" s="136"/>
      <c r="W67" s="96"/>
      <c r="X67" s="16"/>
      <c r="Y67" s="16"/>
      <c r="Z67" s="16"/>
      <c r="AA67" s="16"/>
    </row>
    <row r="68" spans="1:28" ht="12" customHeight="1">
      <c r="A68" s="16"/>
      <c r="B68" s="16"/>
      <c r="C68" s="16"/>
      <c r="D68" s="16"/>
      <c r="E68" s="279"/>
      <c r="F68" s="279"/>
      <c r="G68" s="279"/>
      <c r="H68" s="279"/>
      <c r="I68" s="279"/>
      <c r="J68" s="279"/>
      <c r="K68" s="279"/>
      <c r="L68" s="279"/>
      <c r="M68" s="279"/>
      <c r="N68" s="279"/>
      <c r="O68" s="279"/>
      <c r="P68" s="279"/>
      <c r="Q68" s="16"/>
      <c r="R68" s="279"/>
      <c r="S68" s="16"/>
      <c r="T68" s="16"/>
      <c r="U68" s="661"/>
      <c r="V68" s="136"/>
      <c r="W68" s="96"/>
      <c r="X68" s="16"/>
      <c r="Y68" s="16"/>
      <c r="Z68" s="16"/>
      <c r="AA68" s="16"/>
    </row>
    <row r="69" spans="1:28" ht="12" customHeight="1">
      <c r="A69" s="16"/>
      <c r="B69" s="16"/>
      <c r="C69" s="16"/>
      <c r="D69" s="16"/>
      <c r="E69" s="279"/>
      <c r="F69" s="279"/>
      <c r="G69" s="279"/>
      <c r="H69" s="279"/>
      <c r="I69" s="279"/>
      <c r="J69" s="279"/>
      <c r="K69" s="279"/>
      <c r="L69" s="279"/>
      <c r="M69" s="279"/>
      <c r="N69" s="279"/>
      <c r="O69" s="279"/>
      <c r="P69" s="279"/>
      <c r="Q69" s="16"/>
      <c r="R69" s="279"/>
      <c r="S69" s="16"/>
      <c r="T69" s="16"/>
      <c r="U69" s="661"/>
      <c r="V69" s="136"/>
      <c r="W69" s="96"/>
      <c r="X69" s="16"/>
      <c r="Y69" s="16"/>
      <c r="Z69" s="16"/>
      <c r="AA69" s="16"/>
    </row>
    <row r="70" spans="1:28" ht="12" customHeight="1">
      <c r="A70" s="16"/>
      <c r="B70" s="16"/>
      <c r="C70" s="16"/>
      <c r="D70" s="16"/>
      <c r="E70" s="279"/>
      <c r="F70" s="279"/>
      <c r="G70" s="279"/>
      <c r="H70" s="279"/>
      <c r="I70" s="279"/>
      <c r="J70" s="279"/>
      <c r="K70" s="279"/>
      <c r="L70" s="279"/>
      <c r="M70" s="279"/>
      <c r="N70" s="279"/>
      <c r="O70" s="279"/>
      <c r="P70" s="279"/>
      <c r="Q70" s="16"/>
      <c r="R70" s="279"/>
      <c r="S70" s="16"/>
      <c r="T70" s="16"/>
      <c r="U70" s="661"/>
      <c r="V70" s="136"/>
      <c r="W70" s="96"/>
      <c r="X70" s="16"/>
      <c r="Y70" s="16"/>
      <c r="Z70" s="16"/>
      <c r="AA70" s="16"/>
    </row>
    <row r="71" spans="1:28" ht="12" customHeight="1">
      <c r="A71" s="16"/>
      <c r="B71" s="16"/>
      <c r="C71" s="16"/>
      <c r="D71" s="16"/>
      <c r="E71" s="279"/>
      <c r="F71" s="279"/>
      <c r="G71" s="279"/>
      <c r="H71" s="279"/>
      <c r="I71" s="279"/>
      <c r="J71" s="279"/>
      <c r="K71" s="279"/>
      <c r="L71" s="279"/>
      <c r="M71" s="279"/>
      <c r="N71" s="279"/>
      <c r="O71" s="279"/>
      <c r="P71" s="279"/>
      <c r="Q71" s="16"/>
      <c r="R71" s="279"/>
      <c r="S71" s="16"/>
      <c r="T71" s="16"/>
      <c r="U71" s="661"/>
      <c r="V71" s="136"/>
      <c r="W71" s="96"/>
      <c r="X71" s="16"/>
      <c r="Y71" s="16"/>
      <c r="Z71" s="16"/>
      <c r="AA71" s="16"/>
    </row>
    <row r="72" spans="1:28" ht="12" customHeight="1">
      <c r="A72" s="16"/>
      <c r="B72" s="16"/>
      <c r="C72" s="16"/>
      <c r="D72" s="16"/>
      <c r="E72" s="279"/>
      <c r="F72" s="279"/>
      <c r="G72" s="279"/>
      <c r="H72" s="279"/>
      <c r="I72" s="279"/>
      <c r="J72" s="279"/>
      <c r="K72" s="279"/>
      <c r="L72" s="279"/>
      <c r="M72" s="279"/>
      <c r="N72" s="279"/>
      <c r="O72" s="279"/>
      <c r="P72" s="279">
        <f>P65/30</f>
        <v>150000</v>
      </c>
      <c r="Q72" s="16"/>
      <c r="R72" s="279"/>
      <c r="S72" s="16">
        <v>5</v>
      </c>
      <c r="T72" s="16"/>
      <c r="U72" s="661"/>
      <c r="V72" s="136"/>
      <c r="W72" s="96"/>
      <c r="X72" s="16"/>
      <c r="Y72" s="16"/>
      <c r="Z72" s="16"/>
      <c r="AA72" s="16"/>
      <c r="AB72" s="662">
        <f>P72*S72</f>
        <v>750000</v>
      </c>
    </row>
    <row r="73" spans="1:28" ht="12" customHeight="1">
      <c r="A73" s="16"/>
      <c r="B73" s="16"/>
      <c r="C73" s="16"/>
      <c r="D73" s="16"/>
      <c r="E73" s="279"/>
      <c r="F73" s="279"/>
      <c r="G73" s="279"/>
      <c r="H73" s="279"/>
      <c r="I73" s="279"/>
      <c r="J73" s="279"/>
      <c r="K73" s="279"/>
      <c r="L73" s="279"/>
      <c r="M73" s="279"/>
      <c r="N73" s="279"/>
      <c r="O73" s="279"/>
      <c r="P73" s="279"/>
      <c r="Q73" s="16"/>
      <c r="R73" s="279"/>
      <c r="S73" s="16"/>
      <c r="T73" s="16"/>
      <c r="U73" s="661"/>
      <c r="V73" s="136"/>
      <c r="W73" s="96"/>
      <c r="X73" s="16"/>
      <c r="Y73" s="16"/>
      <c r="Z73" s="16"/>
      <c r="AA73" s="16"/>
    </row>
    <row r="74" spans="1:28" ht="12" customHeight="1">
      <c r="A74" s="16"/>
      <c r="B74" s="16"/>
      <c r="C74" s="16"/>
      <c r="D74" s="16"/>
      <c r="E74" s="279"/>
      <c r="F74" s="279"/>
      <c r="G74" s="279"/>
      <c r="H74" s="279"/>
      <c r="I74" s="279"/>
      <c r="J74" s="279"/>
      <c r="K74" s="279"/>
      <c r="L74" s="279"/>
      <c r="M74" s="279"/>
      <c r="N74" s="279"/>
      <c r="O74" s="279"/>
      <c r="P74" s="279"/>
      <c r="Q74" s="16"/>
      <c r="R74" s="279"/>
      <c r="S74" s="16"/>
      <c r="T74" s="16"/>
      <c r="U74" s="661"/>
      <c r="V74" s="136"/>
      <c r="W74" s="96"/>
      <c r="X74" s="16"/>
      <c r="Y74" s="16"/>
      <c r="Z74" s="16"/>
      <c r="AA74" s="16"/>
    </row>
    <row r="75" spans="1:28" ht="12" customHeight="1">
      <c r="A75" s="16"/>
      <c r="B75" s="16"/>
      <c r="C75" s="16"/>
      <c r="D75" s="16"/>
      <c r="E75" s="279"/>
      <c r="F75" s="279"/>
      <c r="G75" s="279"/>
      <c r="H75" s="279"/>
      <c r="I75" s="279"/>
      <c r="J75" s="279"/>
      <c r="K75" s="279"/>
      <c r="L75" s="279"/>
      <c r="M75" s="279"/>
      <c r="N75" s="279"/>
      <c r="O75" s="279"/>
      <c r="P75" s="279"/>
      <c r="Q75" s="16"/>
      <c r="R75" s="279"/>
      <c r="S75" s="16"/>
      <c r="T75" s="16"/>
      <c r="U75" s="661"/>
      <c r="V75" s="136"/>
      <c r="W75" s="96"/>
      <c r="X75" s="16"/>
      <c r="Y75" s="16"/>
      <c r="Z75" s="16"/>
      <c r="AA75" s="16"/>
    </row>
    <row r="76" spans="1:28" ht="12" customHeight="1">
      <c r="A76" s="16"/>
      <c r="B76" s="16"/>
      <c r="C76" s="16"/>
      <c r="D76" s="16"/>
      <c r="E76" s="279"/>
      <c r="F76" s="279"/>
      <c r="G76" s="279"/>
      <c r="H76" s="279"/>
      <c r="I76" s="279"/>
      <c r="J76" s="279"/>
      <c r="K76" s="279"/>
      <c r="L76" s="279"/>
      <c r="M76" s="279"/>
      <c r="N76" s="279"/>
      <c r="O76" s="279"/>
      <c r="P76" s="279"/>
      <c r="Q76" s="16"/>
      <c r="R76" s="279"/>
      <c r="S76" s="16"/>
      <c r="T76" s="16"/>
      <c r="U76" s="661"/>
      <c r="V76" s="136"/>
      <c r="W76" s="96"/>
      <c r="X76" s="16"/>
      <c r="Y76" s="16"/>
      <c r="Z76" s="16"/>
      <c r="AA76" s="16"/>
      <c r="AB76" s="662">
        <f>AB65+AB72</f>
        <v>23250000</v>
      </c>
    </row>
    <row r="77" spans="1:28" ht="12" customHeight="1">
      <c r="A77" s="16"/>
      <c r="B77" s="16"/>
      <c r="C77" s="16"/>
      <c r="D77" s="16"/>
      <c r="E77" s="279"/>
      <c r="F77" s="279"/>
      <c r="G77" s="279"/>
      <c r="H77" s="279"/>
      <c r="I77" s="279"/>
      <c r="J77" s="279"/>
      <c r="K77" s="279"/>
      <c r="L77" s="279"/>
      <c r="M77" s="279"/>
      <c r="N77" s="279"/>
      <c r="O77" s="279"/>
      <c r="P77" s="279"/>
      <c r="Q77" s="16"/>
      <c r="R77" s="279"/>
      <c r="S77" s="16"/>
      <c r="T77" s="16"/>
      <c r="U77" s="661"/>
      <c r="V77" s="136"/>
      <c r="W77" s="96"/>
      <c r="X77" s="16"/>
      <c r="Y77" s="16"/>
      <c r="Z77" s="16"/>
      <c r="AA77" s="16"/>
    </row>
    <row r="78" spans="1:28" ht="12" customHeight="1">
      <c r="A78" s="16"/>
      <c r="B78" s="16"/>
      <c r="C78" s="16"/>
      <c r="D78" s="16"/>
      <c r="E78" s="279"/>
      <c r="F78" s="279"/>
      <c r="G78" s="279"/>
      <c r="H78" s="279"/>
      <c r="I78" s="279"/>
      <c r="J78" s="279"/>
      <c r="K78" s="279"/>
      <c r="L78" s="279"/>
      <c r="M78" s="279"/>
      <c r="N78" s="279"/>
      <c r="O78" s="279"/>
      <c r="P78" s="279"/>
      <c r="Q78" s="16"/>
      <c r="R78" s="279"/>
      <c r="S78" s="16"/>
      <c r="T78" s="16"/>
      <c r="U78" s="661"/>
      <c r="V78" s="136"/>
      <c r="W78" s="96"/>
      <c r="X78" s="16"/>
      <c r="Y78" s="16"/>
      <c r="Z78" s="16"/>
      <c r="AA78" s="16"/>
    </row>
    <row r="79" spans="1:28" ht="12" customHeight="1">
      <c r="A79" s="16"/>
      <c r="B79" s="16"/>
      <c r="C79" s="16"/>
      <c r="D79" s="16"/>
      <c r="E79" s="279"/>
      <c r="F79" s="279"/>
      <c r="G79" s="279"/>
      <c r="H79" s="279"/>
      <c r="I79" s="279"/>
      <c r="J79" s="279"/>
      <c r="K79" s="279"/>
      <c r="L79" s="279"/>
      <c r="M79" s="279"/>
      <c r="N79" s="279"/>
      <c r="O79" s="279"/>
      <c r="P79" s="279"/>
      <c r="Q79" s="16"/>
      <c r="R79" s="279"/>
      <c r="S79" s="16"/>
      <c r="T79" s="16"/>
      <c r="U79" s="661"/>
      <c r="V79" s="136"/>
      <c r="W79" s="96"/>
      <c r="X79" s="16"/>
      <c r="Y79" s="16"/>
      <c r="Z79" s="16"/>
      <c r="AA79" s="16"/>
    </row>
    <row r="80" spans="1:28" ht="12" customHeight="1">
      <c r="A80" s="16"/>
      <c r="B80" s="16"/>
      <c r="C80" s="16"/>
      <c r="D80" s="16"/>
      <c r="E80" s="279"/>
      <c r="F80" s="279"/>
      <c r="G80" s="279"/>
      <c r="H80" s="279"/>
      <c r="I80" s="279"/>
      <c r="J80" s="279"/>
      <c r="K80" s="279"/>
      <c r="L80" s="279"/>
      <c r="M80" s="279"/>
      <c r="N80" s="279"/>
      <c r="O80" s="279"/>
      <c r="P80" s="279"/>
      <c r="Q80" s="16"/>
      <c r="R80" s="279"/>
      <c r="S80" s="16"/>
      <c r="T80" s="16"/>
      <c r="U80" s="661"/>
      <c r="V80" s="136"/>
      <c r="W80" s="96"/>
      <c r="X80" s="16"/>
      <c r="Y80" s="16"/>
      <c r="Z80" s="16"/>
      <c r="AA80" s="16"/>
    </row>
    <row r="81" spans="1:27" ht="12" customHeight="1">
      <c r="A81" s="16"/>
      <c r="B81" s="16"/>
      <c r="C81" s="16"/>
      <c r="D81" s="16"/>
      <c r="E81" s="279"/>
      <c r="F81" s="279"/>
      <c r="G81" s="279"/>
      <c r="H81" s="279"/>
      <c r="I81" s="279"/>
      <c r="J81" s="279"/>
      <c r="K81" s="279"/>
      <c r="L81" s="279"/>
      <c r="M81" s="279"/>
      <c r="N81" s="279"/>
      <c r="O81" s="279"/>
      <c r="P81" s="279"/>
      <c r="Q81" s="16"/>
      <c r="R81" s="279"/>
      <c r="S81" s="16"/>
      <c r="T81" s="16"/>
      <c r="U81" s="661"/>
      <c r="V81" s="136"/>
      <c r="W81" s="96"/>
      <c r="X81" s="16"/>
      <c r="Y81" s="16"/>
      <c r="Z81" s="16"/>
      <c r="AA81" s="16"/>
    </row>
    <row r="82" spans="1:27" ht="12" customHeight="1">
      <c r="A82" s="16"/>
      <c r="B82" s="16"/>
      <c r="C82" s="16"/>
      <c r="D82" s="16"/>
      <c r="E82" s="279"/>
      <c r="F82" s="279"/>
      <c r="G82" s="279"/>
      <c r="H82" s="279"/>
      <c r="I82" s="279"/>
      <c r="J82" s="279"/>
      <c r="K82" s="279"/>
      <c r="L82" s="279"/>
      <c r="M82" s="279"/>
      <c r="N82" s="279"/>
      <c r="O82" s="279"/>
      <c r="P82" s="279"/>
      <c r="Q82" s="16"/>
      <c r="R82" s="279"/>
      <c r="S82" s="16"/>
      <c r="T82" s="16"/>
      <c r="U82" s="661"/>
      <c r="V82" s="136"/>
      <c r="W82" s="96"/>
      <c r="X82" s="16"/>
      <c r="Y82" s="16"/>
      <c r="Z82" s="16"/>
      <c r="AA82" s="16"/>
    </row>
    <row r="83" spans="1:27" ht="12" customHeight="1">
      <c r="A83" s="16"/>
      <c r="B83" s="16"/>
      <c r="C83" s="16"/>
      <c r="D83" s="16"/>
      <c r="E83" s="279"/>
      <c r="F83" s="279"/>
      <c r="G83" s="279"/>
      <c r="H83" s="279"/>
      <c r="I83" s="279"/>
      <c r="J83" s="279"/>
      <c r="K83" s="279"/>
      <c r="L83" s="279"/>
      <c r="M83" s="279"/>
      <c r="N83" s="279"/>
      <c r="O83" s="279"/>
      <c r="P83" s="279"/>
      <c r="Q83" s="16"/>
      <c r="R83" s="279"/>
      <c r="S83" s="16"/>
      <c r="T83" s="16"/>
      <c r="U83" s="661"/>
      <c r="V83" s="136"/>
      <c r="W83" s="96"/>
      <c r="X83" s="16"/>
      <c r="Y83" s="16"/>
      <c r="Z83" s="16"/>
      <c r="AA83" s="16"/>
    </row>
    <row r="84" spans="1:27" ht="12" customHeight="1">
      <c r="A84" s="16"/>
      <c r="B84" s="16"/>
      <c r="C84" s="16"/>
      <c r="D84" s="16"/>
      <c r="E84" s="279"/>
      <c r="F84" s="279"/>
      <c r="G84" s="279"/>
      <c r="H84" s="279"/>
      <c r="I84" s="279"/>
      <c r="J84" s="279"/>
      <c r="K84" s="279"/>
      <c r="L84" s="279"/>
      <c r="M84" s="279"/>
      <c r="N84" s="279"/>
      <c r="O84" s="279"/>
      <c r="P84" s="279"/>
      <c r="Q84" s="16"/>
      <c r="R84" s="279"/>
      <c r="S84" s="16"/>
      <c r="T84" s="16"/>
      <c r="U84" s="661"/>
      <c r="V84" s="136"/>
      <c r="W84" s="96"/>
      <c r="X84" s="16"/>
      <c r="Y84" s="16"/>
      <c r="Z84" s="16"/>
      <c r="AA84" s="16"/>
    </row>
    <row r="85" spans="1:27" ht="12" customHeight="1">
      <c r="A85" s="16"/>
      <c r="B85" s="16"/>
      <c r="C85" s="16"/>
      <c r="D85" s="16"/>
      <c r="E85" s="279"/>
      <c r="F85" s="279"/>
      <c r="G85" s="279"/>
      <c r="H85" s="279"/>
      <c r="I85" s="279"/>
      <c r="J85" s="279"/>
      <c r="K85" s="279"/>
      <c r="L85" s="279"/>
      <c r="M85" s="279"/>
      <c r="N85" s="279"/>
      <c r="O85" s="279"/>
      <c r="P85" s="279"/>
      <c r="Q85" s="16"/>
      <c r="R85" s="279"/>
      <c r="S85" s="16"/>
      <c r="T85" s="16"/>
      <c r="U85" s="661"/>
      <c r="V85" s="136"/>
      <c r="W85" s="96"/>
      <c r="X85" s="16"/>
      <c r="Y85" s="16"/>
      <c r="Z85" s="16"/>
      <c r="AA85" s="16"/>
    </row>
    <row r="86" spans="1:27" ht="12" customHeight="1">
      <c r="A86" s="16"/>
      <c r="B86" s="16"/>
      <c r="C86" s="16"/>
      <c r="D86" s="16"/>
      <c r="E86" s="279"/>
      <c r="F86" s="279"/>
      <c r="G86" s="279"/>
      <c r="H86" s="279"/>
      <c r="I86" s="279"/>
      <c r="J86" s="279"/>
      <c r="K86" s="279"/>
      <c r="L86" s="279"/>
      <c r="M86" s="279"/>
      <c r="N86" s="279"/>
      <c r="O86" s="279"/>
      <c r="P86" s="279"/>
      <c r="Q86" s="16"/>
      <c r="R86" s="279"/>
      <c r="S86" s="16"/>
      <c r="T86" s="16"/>
      <c r="U86" s="661"/>
      <c r="V86" s="136"/>
      <c r="W86" s="96"/>
      <c r="X86" s="16"/>
      <c r="Y86" s="16"/>
      <c r="Z86" s="16"/>
      <c r="AA86" s="16"/>
    </row>
    <row r="87" spans="1:27" ht="12" customHeight="1">
      <c r="A87" s="16"/>
      <c r="B87" s="16"/>
      <c r="C87" s="16"/>
      <c r="D87" s="16"/>
      <c r="E87" s="279"/>
      <c r="F87" s="279"/>
      <c r="G87" s="279"/>
      <c r="H87" s="279"/>
      <c r="I87" s="279"/>
      <c r="J87" s="279"/>
      <c r="K87" s="279"/>
      <c r="L87" s="279"/>
      <c r="M87" s="279"/>
      <c r="N87" s="279"/>
      <c r="O87" s="279"/>
      <c r="P87" s="279"/>
      <c r="Q87" s="16"/>
      <c r="R87" s="279"/>
      <c r="S87" s="16"/>
      <c r="T87" s="16"/>
      <c r="U87" s="661"/>
      <c r="V87" s="136"/>
      <c r="W87" s="96"/>
      <c r="X87" s="16"/>
      <c r="Y87" s="16"/>
      <c r="Z87" s="16"/>
      <c r="AA87" s="16"/>
    </row>
    <row r="88" spans="1:27" ht="12" customHeight="1">
      <c r="A88" s="16"/>
      <c r="B88" s="16"/>
      <c r="C88" s="16"/>
      <c r="D88" s="16"/>
      <c r="E88" s="279"/>
      <c r="F88" s="279"/>
      <c r="G88" s="279"/>
      <c r="H88" s="279"/>
      <c r="I88" s="279"/>
      <c r="J88" s="279"/>
      <c r="K88" s="279"/>
      <c r="L88" s="279"/>
      <c r="M88" s="279"/>
      <c r="N88" s="279"/>
      <c r="O88" s="279"/>
      <c r="P88" s="279"/>
      <c r="Q88" s="16"/>
      <c r="R88" s="279"/>
      <c r="S88" s="16"/>
      <c r="T88" s="16"/>
      <c r="U88" s="661"/>
      <c r="V88" s="136"/>
      <c r="W88" s="96"/>
      <c r="X88" s="16"/>
      <c r="Y88" s="16"/>
      <c r="Z88" s="16"/>
      <c r="AA88" s="16"/>
    </row>
    <row r="89" spans="1:27" ht="12" customHeight="1">
      <c r="A89" s="16"/>
      <c r="B89" s="16"/>
      <c r="C89" s="16"/>
      <c r="D89" s="16"/>
      <c r="E89" s="279"/>
      <c r="F89" s="279"/>
      <c r="G89" s="279"/>
      <c r="H89" s="279"/>
      <c r="I89" s="279"/>
      <c r="J89" s="279"/>
      <c r="K89" s="279"/>
      <c r="L89" s="279"/>
      <c r="M89" s="279"/>
      <c r="N89" s="279"/>
      <c r="O89" s="279"/>
      <c r="P89" s="279"/>
      <c r="Q89" s="16"/>
      <c r="R89" s="279"/>
      <c r="S89" s="16"/>
      <c r="T89" s="16"/>
      <c r="U89" s="661"/>
      <c r="V89" s="136"/>
      <c r="W89" s="96"/>
      <c r="X89" s="16"/>
      <c r="Y89" s="16"/>
      <c r="Z89" s="16"/>
      <c r="AA89" s="16"/>
    </row>
    <row r="90" spans="1:27" ht="12" customHeight="1">
      <c r="A90" s="16"/>
      <c r="B90" s="16"/>
      <c r="C90" s="16"/>
      <c r="D90" s="16"/>
      <c r="E90" s="279"/>
      <c r="F90" s="279"/>
      <c r="G90" s="279"/>
      <c r="H90" s="279"/>
      <c r="I90" s="279"/>
      <c r="J90" s="279"/>
      <c r="K90" s="279"/>
      <c r="L90" s="279"/>
      <c r="M90" s="279"/>
      <c r="N90" s="279"/>
      <c r="O90" s="279"/>
      <c r="P90" s="279"/>
      <c r="Q90" s="16"/>
      <c r="R90" s="279"/>
      <c r="S90" s="16"/>
      <c r="T90" s="16"/>
      <c r="U90" s="661"/>
      <c r="V90" s="136"/>
      <c r="W90" s="96"/>
      <c r="X90" s="16"/>
      <c r="Y90" s="16"/>
      <c r="Z90" s="16"/>
      <c r="AA90" s="16"/>
    </row>
    <row r="91" spans="1:27" ht="12" customHeight="1">
      <c r="A91" s="16"/>
      <c r="B91" s="16"/>
      <c r="C91" s="16"/>
      <c r="D91" s="16"/>
      <c r="E91" s="279"/>
      <c r="F91" s="279"/>
      <c r="G91" s="279"/>
      <c r="H91" s="279"/>
      <c r="I91" s="279"/>
      <c r="J91" s="279"/>
      <c r="K91" s="279"/>
      <c r="L91" s="279"/>
      <c r="M91" s="279"/>
      <c r="N91" s="279"/>
      <c r="O91" s="279"/>
      <c r="P91" s="279"/>
      <c r="Q91" s="16"/>
      <c r="R91" s="279"/>
      <c r="S91" s="16"/>
      <c r="T91" s="16"/>
      <c r="U91" s="661"/>
      <c r="V91" s="136"/>
      <c r="W91" s="96"/>
      <c r="X91" s="16"/>
      <c r="Y91" s="16"/>
      <c r="Z91" s="16"/>
      <c r="AA91" s="16"/>
    </row>
    <row r="92" spans="1:27" ht="12" customHeight="1">
      <c r="A92" s="16"/>
      <c r="B92" s="16"/>
      <c r="C92" s="16"/>
      <c r="D92" s="16"/>
      <c r="E92" s="279"/>
      <c r="F92" s="279"/>
      <c r="G92" s="279"/>
      <c r="H92" s="279"/>
      <c r="I92" s="279"/>
      <c r="J92" s="279"/>
      <c r="K92" s="279"/>
      <c r="L92" s="279"/>
      <c r="M92" s="279"/>
      <c r="N92" s="279"/>
      <c r="O92" s="279"/>
      <c r="P92" s="279"/>
      <c r="Q92" s="16"/>
      <c r="R92" s="279"/>
      <c r="S92" s="16"/>
      <c r="T92" s="16"/>
      <c r="U92" s="661"/>
      <c r="V92" s="136"/>
      <c r="W92" s="96"/>
      <c r="X92" s="16"/>
      <c r="Y92" s="16"/>
      <c r="Z92" s="16"/>
      <c r="AA92" s="16"/>
    </row>
    <row r="93" spans="1:27" ht="12" customHeight="1">
      <c r="A93" s="16"/>
      <c r="B93" s="16"/>
      <c r="C93" s="16"/>
      <c r="D93" s="16"/>
      <c r="E93" s="279"/>
      <c r="F93" s="279"/>
      <c r="G93" s="279"/>
      <c r="H93" s="279"/>
      <c r="I93" s="279"/>
      <c r="J93" s="279"/>
      <c r="K93" s="279"/>
      <c r="L93" s="279"/>
      <c r="M93" s="279"/>
      <c r="N93" s="279"/>
      <c r="O93" s="279"/>
      <c r="P93" s="279"/>
      <c r="Q93" s="16"/>
      <c r="R93" s="279"/>
      <c r="S93" s="16"/>
      <c r="T93" s="16"/>
      <c r="U93" s="661"/>
      <c r="V93" s="136"/>
      <c r="W93" s="96"/>
      <c r="X93" s="16"/>
      <c r="Y93" s="16"/>
      <c r="Z93" s="16"/>
      <c r="AA93" s="16"/>
    </row>
    <row r="94" spans="1:27" ht="12" customHeight="1">
      <c r="A94" s="16"/>
      <c r="B94" s="16"/>
      <c r="C94" s="16"/>
      <c r="D94" s="16"/>
      <c r="E94" s="279"/>
      <c r="F94" s="279"/>
      <c r="G94" s="279"/>
      <c r="H94" s="279"/>
      <c r="I94" s="279"/>
      <c r="J94" s="279"/>
      <c r="K94" s="279"/>
      <c r="L94" s="279"/>
      <c r="M94" s="279"/>
      <c r="N94" s="279"/>
      <c r="O94" s="279"/>
      <c r="P94" s="279"/>
      <c r="Q94" s="16"/>
      <c r="R94" s="279"/>
      <c r="S94" s="16"/>
      <c r="T94" s="16"/>
      <c r="U94" s="661"/>
      <c r="V94" s="136"/>
      <c r="W94" s="96"/>
      <c r="X94" s="16"/>
      <c r="Y94" s="16"/>
      <c r="Z94" s="16"/>
      <c r="AA94" s="16"/>
    </row>
    <row r="95" spans="1:27" ht="12" customHeight="1">
      <c r="A95" s="16"/>
      <c r="B95" s="16"/>
      <c r="C95" s="16"/>
      <c r="D95" s="16"/>
      <c r="E95" s="279"/>
      <c r="F95" s="279"/>
      <c r="G95" s="279"/>
      <c r="H95" s="279"/>
      <c r="I95" s="279"/>
      <c r="J95" s="279"/>
      <c r="K95" s="279"/>
      <c r="L95" s="279"/>
      <c r="M95" s="279"/>
      <c r="N95" s="279"/>
      <c r="O95" s="279"/>
      <c r="P95" s="279"/>
      <c r="Q95" s="16"/>
      <c r="R95" s="279"/>
      <c r="S95" s="16"/>
      <c r="T95" s="16"/>
      <c r="U95" s="661"/>
      <c r="V95" s="136"/>
      <c r="W95" s="96"/>
      <c r="X95" s="16"/>
      <c r="Y95" s="16"/>
      <c r="Z95" s="16"/>
      <c r="AA95" s="16"/>
    </row>
    <row r="96" spans="1:27" ht="12" customHeight="1">
      <c r="A96" s="16"/>
      <c r="B96" s="16"/>
      <c r="C96" s="16"/>
      <c r="D96" s="16"/>
      <c r="E96" s="279"/>
      <c r="F96" s="279"/>
      <c r="G96" s="279"/>
      <c r="H96" s="279"/>
      <c r="I96" s="279"/>
      <c r="J96" s="279"/>
      <c r="K96" s="279"/>
      <c r="L96" s="279"/>
      <c r="M96" s="279"/>
      <c r="N96" s="279"/>
      <c r="O96" s="279"/>
      <c r="P96" s="279"/>
      <c r="Q96" s="16"/>
      <c r="R96" s="279"/>
      <c r="S96" s="16"/>
      <c r="T96" s="16"/>
      <c r="U96" s="661"/>
      <c r="V96" s="136"/>
      <c r="W96" s="96"/>
      <c r="X96" s="16"/>
      <c r="Y96" s="16"/>
      <c r="Z96" s="16"/>
      <c r="AA96" s="16"/>
    </row>
    <row r="97" spans="1:27" ht="12" customHeight="1">
      <c r="A97" s="16"/>
      <c r="B97" s="16"/>
      <c r="C97" s="16"/>
      <c r="D97" s="16"/>
      <c r="E97" s="279"/>
      <c r="F97" s="279"/>
      <c r="G97" s="279"/>
      <c r="H97" s="279"/>
      <c r="I97" s="279"/>
      <c r="J97" s="279"/>
      <c r="K97" s="279"/>
      <c r="L97" s="279"/>
      <c r="M97" s="279"/>
      <c r="N97" s="279"/>
      <c r="O97" s="279"/>
      <c r="P97" s="279"/>
      <c r="Q97" s="16"/>
      <c r="R97" s="279"/>
      <c r="S97" s="16"/>
      <c r="T97" s="16"/>
      <c r="U97" s="661"/>
      <c r="V97" s="136"/>
      <c r="W97" s="96"/>
      <c r="X97" s="16"/>
      <c r="Y97" s="16"/>
      <c r="Z97" s="16"/>
      <c r="AA97" s="16"/>
    </row>
    <row r="98" spans="1:27" ht="12" customHeight="1">
      <c r="A98" s="16"/>
      <c r="B98" s="16"/>
      <c r="C98" s="16"/>
      <c r="D98" s="16"/>
      <c r="E98" s="279"/>
      <c r="F98" s="279"/>
      <c r="G98" s="279"/>
      <c r="H98" s="279"/>
      <c r="I98" s="279"/>
      <c r="J98" s="279"/>
      <c r="K98" s="279"/>
      <c r="L98" s="279"/>
      <c r="M98" s="279"/>
      <c r="N98" s="279"/>
      <c r="O98" s="279"/>
      <c r="P98" s="279"/>
      <c r="Q98" s="16"/>
      <c r="R98" s="279"/>
      <c r="S98" s="16"/>
      <c r="T98" s="16"/>
      <c r="U98" s="661"/>
      <c r="V98" s="136"/>
      <c r="W98" s="96"/>
      <c r="X98" s="16"/>
      <c r="Y98" s="16"/>
      <c r="Z98" s="16"/>
      <c r="AA98" s="16"/>
    </row>
    <row r="99" spans="1:27" ht="12" customHeight="1">
      <c r="A99" s="16"/>
      <c r="B99" s="16"/>
      <c r="C99" s="16"/>
      <c r="D99" s="16"/>
      <c r="E99" s="279"/>
      <c r="F99" s="279"/>
      <c r="G99" s="279"/>
      <c r="H99" s="279"/>
      <c r="I99" s="279"/>
      <c r="J99" s="279"/>
      <c r="K99" s="279"/>
      <c r="L99" s="279"/>
      <c r="M99" s="279"/>
      <c r="N99" s="279"/>
      <c r="O99" s="279"/>
      <c r="P99" s="279"/>
      <c r="Q99" s="16"/>
      <c r="R99" s="279"/>
      <c r="S99" s="16"/>
      <c r="T99" s="16"/>
      <c r="U99" s="661"/>
      <c r="V99" s="136"/>
      <c r="W99" s="96"/>
      <c r="X99" s="16"/>
      <c r="Y99" s="16"/>
      <c r="Z99" s="16"/>
      <c r="AA99" s="16"/>
    </row>
    <row r="100" spans="1:27" ht="12" customHeight="1">
      <c r="A100" s="16"/>
      <c r="B100" s="16"/>
      <c r="C100" s="16"/>
      <c r="D100" s="16"/>
      <c r="E100" s="279"/>
      <c r="F100" s="279"/>
      <c r="G100" s="279"/>
      <c r="H100" s="279"/>
      <c r="I100" s="279"/>
      <c r="J100" s="279"/>
      <c r="K100" s="279"/>
      <c r="L100" s="279"/>
      <c r="M100" s="279"/>
      <c r="N100" s="279"/>
      <c r="O100" s="279"/>
      <c r="P100" s="279"/>
      <c r="Q100" s="16"/>
      <c r="R100" s="279"/>
      <c r="S100" s="16"/>
      <c r="T100" s="16"/>
      <c r="U100" s="661"/>
      <c r="V100" s="136"/>
      <c r="W100" s="96"/>
      <c r="X100" s="16"/>
      <c r="Y100" s="16"/>
      <c r="Z100" s="16"/>
      <c r="AA100" s="16"/>
    </row>
    <row r="101" spans="1:27" ht="12" customHeight="1">
      <c r="A101" s="16"/>
      <c r="B101" s="16"/>
      <c r="C101" s="16"/>
      <c r="D101" s="16"/>
      <c r="E101" s="279"/>
      <c r="F101" s="279"/>
      <c r="G101" s="279"/>
      <c r="H101" s="279"/>
      <c r="I101" s="279"/>
      <c r="J101" s="279"/>
      <c r="K101" s="279"/>
      <c r="L101" s="279"/>
      <c r="M101" s="279"/>
      <c r="N101" s="279"/>
      <c r="O101" s="279"/>
      <c r="P101" s="279"/>
      <c r="Q101" s="16"/>
      <c r="R101" s="279"/>
      <c r="S101" s="16"/>
      <c r="T101" s="16"/>
      <c r="U101" s="661"/>
      <c r="V101" s="136"/>
      <c r="W101" s="96"/>
      <c r="X101" s="16"/>
      <c r="Y101" s="16"/>
      <c r="Z101" s="16"/>
      <c r="AA101" s="16"/>
    </row>
    <row r="102" spans="1:27" ht="12" customHeight="1">
      <c r="A102" s="16"/>
      <c r="B102" s="16"/>
      <c r="C102" s="16"/>
      <c r="D102" s="16"/>
      <c r="E102" s="279"/>
      <c r="F102" s="279"/>
      <c r="G102" s="279"/>
      <c r="H102" s="279"/>
      <c r="I102" s="279"/>
      <c r="J102" s="279"/>
      <c r="K102" s="279"/>
      <c r="L102" s="279"/>
      <c r="M102" s="279"/>
      <c r="N102" s="279"/>
      <c r="O102" s="279"/>
      <c r="P102" s="279"/>
      <c r="Q102" s="16"/>
      <c r="R102" s="279"/>
      <c r="S102" s="16"/>
      <c r="T102" s="16"/>
      <c r="U102" s="661"/>
      <c r="V102" s="136"/>
      <c r="W102" s="96"/>
      <c r="X102" s="16"/>
      <c r="Y102" s="16"/>
      <c r="Z102" s="16"/>
      <c r="AA102" s="16"/>
    </row>
    <row r="103" spans="1:27" ht="12" customHeight="1">
      <c r="A103" s="16"/>
      <c r="B103" s="16"/>
      <c r="C103" s="16"/>
      <c r="D103" s="16"/>
      <c r="E103" s="279"/>
      <c r="F103" s="279"/>
      <c r="G103" s="279"/>
      <c r="H103" s="279"/>
      <c r="I103" s="279"/>
      <c r="J103" s="279"/>
      <c r="K103" s="279"/>
      <c r="L103" s="279"/>
      <c r="M103" s="279"/>
      <c r="N103" s="279"/>
      <c r="O103" s="279"/>
      <c r="P103" s="279"/>
      <c r="Q103" s="16"/>
      <c r="R103" s="279"/>
      <c r="S103" s="16"/>
      <c r="T103" s="16"/>
      <c r="U103" s="661"/>
      <c r="V103" s="136"/>
      <c r="W103" s="96"/>
      <c r="X103" s="16"/>
      <c r="Y103" s="16"/>
      <c r="Z103" s="16"/>
      <c r="AA103" s="16"/>
    </row>
    <row r="104" spans="1:27" ht="12" customHeight="1">
      <c r="A104" s="16"/>
      <c r="B104" s="16"/>
      <c r="C104" s="16"/>
      <c r="D104" s="16"/>
      <c r="E104" s="279"/>
      <c r="F104" s="279"/>
      <c r="G104" s="279"/>
      <c r="H104" s="279"/>
      <c r="I104" s="279"/>
      <c r="J104" s="279"/>
      <c r="K104" s="279"/>
      <c r="L104" s="279"/>
      <c r="M104" s="279"/>
      <c r="N104" s="279"/>
      <c r="O104" s="279"/>
      <c r="P104" s="279"/>
      <c r="Q104" s="16"/>
      <c r="R104" s="279"/>
      <c r="S104" s="16"/>
      <c r="T104" s="16"/>
      <c r="U104" s="661"/>
      <c r="V104" s="136"/>
      <c r="W104" s="96"/>
      <c r="X104" s="16"/>
      <c r="Y104" s="16"/>
      <c r="Z104" s="16"/>
      <c r="AA104" s="16"/>
    </row>
    <row r="105" spans="1:27" ht="12" customHeight="1">
      <c r="A105" s="16"/>
      <c r="B105" s="16"/>
      <c r="C105" s="16"/>
      <c r="D105" s="16"/>
      <c r="E105" s="279"/>
      <c r="F105" s="279"/>
      <c r="G105" s="279"/>
      <c r="H105" s="279"/>
      <c r="I105" s="279"/>
      <c r="J105" s="279"/>
      <c r="K105" s="279"/>
      <c r="L105" s="279"/>
      <c r="M105" s="279"/>
      <c r="N105" s="279"/>
      <c r="O105" s="279"/>
      <c r="P105" s="279"/>
      <c r="Q105" s="16"/>
      <c r="R105" s="279"/>
      <c r="S105" s="16"/>
      <c r="T105" s="16"/>
      <c r="U105" s="661"/>
      <c r="V105" s="136"/>
      <c r="W105" s="96"/>
      <c r="X105" s="16"/>
      <c r="Y105" s="16"/>
      <c r="Z105" s="16"/>
      <c r="AA105" s="16"/>
    </row>
    <row r="106" spans="1:27" ht="12" customHeight="1">
      <c r="A106" s="16"/>
      <c r="B106" s="16"/>
      <c r="C106" s="16"/>
      <c r="D106" s="16"/>
      <c r="E106" s="279"/>
      <c r="F106" s="279"/>
      <c r="G106" s="279"/>
      <c r="H106" s="279"/>
      <c r="I106" s="279"/>
      <c r="J106" s="279"/>
      <c r="K106" s="279"/>
      <c r="L106" s="279"/>
      <c r="M106" s="279"/>
      <c r="N106" s="279"/>
      <c r="O106" s="279"/>
      <c r="P106" s="279"/>
      <c r="Q106" s="16"/>
      <c r="R106" s="279"/>
      <c r="S106" s="16"/>
      <c r="T106" s="16"/>
      <c r="U106" s="661"/>
      <c r="V106" s="136"/>
      <c r="W106" s="96"/>
      <c r="X106" s="16"/>
      <c r="Y106" s="16"/>
      <c r="Z106" s="16"/>
      <c r="AA106" s="16"/>
    </row>
    <row r="107" spans="1:27" ht="12" customHeight="1">
      <c r="A107" s="16"/>
      <c r="B107" s="16"/>
      <c r="C107" s="16"/>
      <c r="D107" s="16"/>
      <c r="E107" s="279"/>
      <c r="F107" s="279"/>
      <c r="G107" s="279"/>
      <c r="H107" s="279"/>
      <c r="I107" s="279"/>
      <c r="J107" s="279"/>
      <c r="K107" s="279"/>
      <c r="L107" s="279"/>
      <c r="M107" s="279"/>
      <c r="N107" s="279"/>
      <c r="O107" s="279"/>
      <c r="P107" s="279"/>
      <c r="Q107" s="16"/>
      <c r="R107" s="279"/>
      <c r="S107" s="16"/>
      <c r="T107" s="16"/>
      <c r="U107" s="661"/>
      <c r="V107" s="136"/>
      <c r="W107" s="96"/>
      <c r="X107" s="16"/>
      <c r="Y107" s="16"/>
      <c r="Z107" s="16"/>
      <c r="AA107" s="16"/>
    </row>
    <row r="108" spans="1:27" ht="12" customHeight="1">
      <c r="A108" s="16"/>
      <c r="B108" s="16"/>
      <c r="C108" s="16"/>
      <c r="D108" s="16"/>
      <c r="E108" s="279"/>
      <c r="F108" s="279"/>
      <c r="G108" s="279"/>
      <c r="H108" s="279"/>
      <c r="I108" s="279"/>
      <c r="J108" s="279"/>
      <c r="K108" s="279"/>
      <c r="L108" s="279"/>
      <c r="M108" s="279"/>
      <c r="N108" s="279"/>
      <c r="O108" s="279"/>
      <c r="P108" s="279"/>
      <c r="Q108" s="16"/>
      <c r="R108" s="279"/>
      <c r="S108" s="16"/>
      <c r="T108" s="16"/>
      <c r="U108" s="661"/>
      <c r="V108" s="136"/>
      <c r="W108" s="96"/>
      <c r="X108" s="16"/>
      <c r="Y108" s="16"/>
      <c r="Z108" s="16"/>
      <c r="AA108" s="16"/>
    </row>
    <row r="109" spans="1:27" ht="12" customHeight="1">
      <c r="A109" s="16"/>
      <c r="B109" s="16"/>
      <c r="C109" s="16"/>
      <c r="D109" s="16"/>
      <c r="E109" s="279"/>
      <c r="F109" s="279"/>
      <c r="G109" s="279"/>
      <c r="H109" s="279"/>
      <c r="I109" s="279"/>
      <c r="J109" s="279"/>
      <c r="K109" s="279"/>
      <c r="L109" s="279"/>
      <c r="M109" s="279"/>
      <c r="N109" s="279"/>
      <c r="O109" s="279"/>
      <c r="P109" s="279"/>
      <c r="Q109" s="16"/>
      <c r="R109" s="279"/>
      <c r="S109" s="16"/>
      <c r="T109" s="16"/>
      <c r="U109" s="661"/>
      <c r="V109" s="136"/>
      <c r="W109" s="96"/>
      <c r="X109" s="16"/>
      <c r="Y109" s="16"/>
      <c r="Z109" s="16"/>
      <c r="AA109" s="16"/>
    </row>
    <row r="110" spans="1:27" ht="12" customHeight="1">
      <c r="A110" s="16"/>
      <c r="B110" s="16"/>
      <c r="C110" s="16"/>
      <c r="D110" s="16"/>
      <c r="E110" s="279"/>
      <c r="F110" s="279"/>
      <c r="G110" s="279"/>
      <c r="H110" s="279"/>
      <c r="I110" s="279"/>
      <c r="J110" s="279"/>
      <c r="K110" s="279"/>
      <c r="L110" s="279"/>
      <c r="M110" s="279"/>
      <c r="N110" s="279"/>
      <c r="O110" s="279"/>
      <c r="P110" s="279"/>
      <c r="Q110" s="16"/>
      <c r="R110" s="279"/>
      <c r="S110" s="16"/>
      <c r="T110" s="16"/>
      <c r="U110" s="661"/>
      <c r="V110" s="136"/>
      <c r="W110" s="96"/>
      <c r="X110" s="16"/>
      <c r="Y110" s="16"/>
      <c r="Z110" s="16"/>
      <c r="AA110" s="16"/>
    </row>
    <row r="111" spans="1:27" ht="12" customHeight="1">
      <c r="A111" s="16"/>
      <c r="B111" s="16"/>
      <c r="C111" s="16"/>
      <c r="D111" s="16"/>
      <c r="E111" s="279"/>
      <c r="F111" s="279"/>
      <c r="G111" s="279"/>
      <c r="H111" s="279"/>
      <c r="I111" s="279"/>
      <c r="J111" s="279"/>
      <c r="K111" s="279"/>
      <c r="L111" s="279"/>
      <c r="M111" s="279"/>
      <c r="N111" s="279"/>
      <c r="O111" s="279"/>
      <c r="P111" s="279"/>
      <c r="Q111" s="16"/>
      <c r="R111" s="279"/>
      <c r="S111" s="16"/>
      <c r="T111" s="16"/>
      <c r="U111" s="661"/>
      <c r="V111" s="136"/>
      <c r="W111" s="96"/>
      <c r="X111" s="16"/>
      <c r="Y111" s="16"/>
      <c r="Z111" s="16"/>
      <c r="AA111" s="16"/>
    </row>
    <row r="112" spans="1:27" ht="12" customHeight="1">
      <c r="A112" s="16"/>
      <c r="B112" s="16"/>
      <c r="C112" s="16"/>
      <c r="D112" s="16"/>
      <c r="E112" s="279"/>
      <c r="F112" s="279"/>
      <c r="G112" s="279"/>
      <c r="H112" s="279"/>
      <c r="I112" s="279"/>
      <c r="J112" s="279"/>
      <c r="K112" s="279"/>
      <c r="L112" s="279"/>
      <c r="M112" s="279"/>
      <c r="N112" s="279"/>
      <c r="O112" s="279"/>
      <c r="P112" s="279"/>
      <c r="Q112" s="16"/>
      <c r="R112" s="279"/>
      <c r="S112" s="16"/>
      <c r="T112" s="16"/>
      <c r="U112" s="661"/>
      <c r="V112" s="136"/>
      <c r="W112" s="96"/>
      <c r="X112" s="16"/>
      <c r="Y112" s="16"/>
      <c r="Z112" s="16"/>
      <c r="AA112" s="16"/>
    </row>
    <row r="113" spans="1:27" ht="12" customHeight="1">
      <c r="A113" s="16"/>
      <c r="B113" s="16"/>
      <c r="C113" s="16"/>
      <c r="D113" s="16"/>
      <c r="E113" s="279"/>
      <c r="F113" s="279"/>
      <c r="G113" s="279"/>
      <c r="H113" s="279"/>
      <c r="I113" s="279"/>
      <c r="J113" s="279"/>
      <c r="K113" s="279"/>
      <c r="L113" s="279"/>
      <c r="M113" s="279"/>
      <c r="N113" s="279"/>
      <c r="O113" s="279"/>
      <c r="P113" s="279"/>
      <c r="Q113" s="16"/>
      <c r="R113" s="279"/>
      <c r="S113" s="16"/>
      <c r="T113" s="16"/>
      <c r="U113" s="661"/>
      <c r="V113" s="136"/>
      <c r="W113" s="96"/>
      <c r="X113" s="16"/>
      <c r="Y113" s="16"/>
      <c r="Z113" s="16"/>
      <c r="AA113" s="16"/>
    </row>
    <row r="114" spans="1:27" ht="12" customHeight="1">
      <c r="A114" s="16"/>
      <c r="B114" s="16"/>
      <c r="C114" s="16"/>
      <c r="D114" s="16"/>
      <c r="E114" s="279"/>
      <c r="F114" s="279"/>
      <c r="G114" s="279"/>
      <c r="H114" s="279"/>
      <c r="I114" s="279"/>
      <c r="J114" s="279"/>
      <c r="K114" s="279"/>
      <c r="L114" s="279"/>
      <c r="M114" s="279"/>
      <c r="N114" s="279"/>
      <c r="O114" s="279"/>
      <c r="P114" s="279"/>
      <c r="Q114" s="16"/>
      <c r="R114" s="279"/>
      <c r="S114" s="16"/>
      <c r="T114" s="16"/>
      <c r="U114" s="661"/>
      <c r="V114" s="136"/>
      <c r="W114" s="96"/>
      <c r="X114" s="16"/>
      <c r="Y114" s="16"/>
      <c r="Z114" s="16"/>
      <c r="AA114" s="16"/>
    </row>
    <row r="115" spans="1:27" ht="12" customHeight="1">
      <c r="A115" s="16"/>
      <c r="B115" s="16"/>
      <c r="C115" s="16"/>
      <c r="D115" s="16"/>
      <c r="E115" s="279"/>
      <c r="F115" s="279"/>
      <c r="G115" s="279"/>
      <c r="H115" s="279"/>
      <c r="I115" s="279"/>
      <c r="J115" s="279"/>
      <c r="K115" s="279"/>
      <c r="L115" s="279"/>
      <c r="M115" s="279"/>
      <c r="N115" s="279"/>
      <c r="O115" s="279"/>
      <c r="P115" s="279"/>
      <c r="Q115" s="16"/>
      <c r="R115" s="279"/>
      <c r="S115" s="16"/>
      <c r="T115" s="16"/>
      <c r="U115" s="661"/>
      <c r="V115" s="136"/>
      <c r="W115" s="96"/>
      <c r="X115" s="16"/>
      <c r="Y115" s="16"/>
      <c r="Z115" s="16"/>
      <c r="AA115" s="16"/>
    </row>
    <row r="116" spans="1:27" ht="12" customHeight="1">
      <c r="A116" s="16"/>
      <c r="B116" s="16"/>
      <c r="C116" s="16"/>
      <c r="D116" s="16"/>
      <c r="E116" s="279"/>
      <c r="F116" s="279"/>
      <c r="G116" s="279"/>
      <c r="H116" s="279"/>
      <c r="I116" s="279"/>
      <c r="J116" s="279"/>
      <c r="K116" s="279"/>
      <c r="L116" s="279"/>
      <c r="M116" s="279"/>
      <c r="N116" s="279"/>
      <c r="O116" s="279"/>
      <c r="P116" s="279"/>
      <c r="Q116" s="16"/>
      <c r="R116" s="279"/>
      <c r="S116" s="16"/>
      <c r="T116" s="16"/>
      <c r="U116" s="661"/>
      <c r="V116" s="136"/>
      <c r="W116" s="96"/>
      <c r="X116" s="16"/>
      <c r="Y116" s="16"/>
      <c r="Z116" s="16"/>
      <c r="AA116" s="16"/>
    </row>
    <row r="117" spans="1:27" ht="12" customHeight="1">
      <c r="A117" s="16"/>
      <c r="B117" s="16"/>
      <c r="C117" s="16"/>
      <c r="D117" s="16"/>
      <c r="E117" s="279"/>
      <c r="F117" s="279"/>
      <c r="G117" s="279"/>
      <c r="H117" s="279"/>
      <c r="I117" s="279"/>
      <c r="J117" s="279"/>
      <c r="K117" s="279"/>
      <c r="L117" s="279"/>
      <c r="M117" s="279"/>
      <c r="N117" s="279"/>
      <c r="O117" s="279"/>
      <c r="P117" s="279"/>
      <c r="Q117" s="16"/>
      <c r="R117" s="279"/>
      <c r="S117" s="16"/>
      <c r="T117" s="16"/>
      <c r="U117" s="661"/>
      <c r="V117" s="136"/>
      <c r="W117" s="96"/>
      <c r="X117" s="16"/>
      <c r="Y117" s="16"/>
      <c r="Z117" s="16"/>
      <c r="AA117" s="16"/>
    </row>
    <row r="118" spans="1:27" ht="12" customHeight="1">
      <c r="A118" s="16"/>
      <c r="B118" s="16"/>
      <c r="C118" s="16"/>
      <c r="D118" s="16"/>
      <c r="E118" s="279"/>
      <c r="F118" s="279"/>
      <c r="G118" s="279"/>
      <c r="H118" s="279"/>
      <c r="I118" s="279"/>
      <c r="J118" s="279"/>
      <c r="K118" s="279"/>
      <c r="L118" s="279"/>
      <c r="M118" s="279"/>
      <c r="N118" s="279"/>
      <c r="O118" s="279"/>
      <c r="P118" s="279"/>
      <c r="Q118" s="16"/>
      <c r="R118" s="279"/>
      <c r="S118" s="16"/>
      <c r="T118" s="16"/>
      <c r="U118" s="661"/>
      <c r="V118" s="136"/>
      <c r="W118" s="96"/>
      <c r="X118" s="16"/>
      <c r="Y118" s="16"/>
      <c r="Z118" s="16"/>
      <c r="AA118" s="16"/>
    </row>
    <row r="119" spans="1:27" ht="12" customHeight="1">
      <c r="A119" s="16"/>
      <c r="B119" s="16"/>
      <c r="C119" s="16"/>
      <c r="D119" s="16"/>
      <c r="E119" s="279"/>
      <c r="F119" s="279"/>
      <c r="G119" s="279"/>
      <c r="H119" s="279"/>
      <c r="I119" s="279"/>
      <c r="J119" s="279"/>
      <c r="K119" s="279"/>
      <c r="L119" s="279"/>
      <c r="M119" s="279"/>
      <c r="N119" s="279"/>
      <c r="O119" s="279"/>
      <c r="P119" s="279"/>
      <c r="Q119" s="16"/>
      <c r="R119" s="279"/>
      <c r="S119" s="16"/>
      <c r="T119" s="16"/>
      <c r="U119" s="661"/>
      <c r="V119" s="136"/>
      <c r="W119" s="96"/>
      <c r="X119" s="16"/>
      <c r="Y119" s="16"/>
      <c r="Z119" s="16"/>
      <c r="AA119" s="16"/>
    </row>
    <row r="120" spans="1:27" ht="12" customHeight="1">
      <c r="A120" s="16"/>
      <c r="B120" s="16"/>
      <c r="C120" s="16"/>
      <c r="D120" s="16"/>
      <c r="E120" s="279"/>
      <c r="F120" s="279"/>
      <c r="G120" s="279"/>
      <c r="H120" s="279"/>
      <c r="I120" s="279"/>
      <c r="J120" s="279"/>
      <c r="K120" s="279"/>
      <c r="L120" s="279"/>
      <c r="M120" s="279"/>
      <c r="N120" s="279"/>
      <c r="O120" s="279"/>
      <c r="P120" s="279"/>
      <c r="Q120" s="16"/>
      <c r="R120" s="279"/>
      <c r="S120" s="16"/>
      <c r="T120" s="16"/>
      <c r="U120" s="661"/>
      <c r="V120" s="136"/>
      <c r="W120" s="96"/>
      <c r="X120" s="16"/>
      <c r="Y120" s="16"/>
      <c r="Z120" s="16"/>
      <c r="AA120" s="16"/>
    </row>
    <row r="121" spans="1:27" ht="12" customHeight="1">
      <c r="A121" s="16"/>
      <c r="B121" s="16"/>
      <c r="C121" s="16"/>
      <c r="D121" s="16"/>
      <c r="E121" s="279"/>
      <c r="F121" s="279"/>
      <c r="G121" s="279"/>
      <c r="H121" s="279"/>
      <c r="I121" s="279"/>
      <c r="J121" s="279"/>
      <c r="K121" s="279"/>
      <c r="L121" s="279"/>
      <c r="M121" s="279"/>
      <c r="N121" s="279"/>
      <c r="O121" s="279"/>
      <c r="P121" s="279"/>
      <c r="Q121" s="16"/>
      <c r="R121" s="279"/>
      <c r="S121" s="16"/>
      <c r="T121" s="16"/>
      <c r="U121" s="661"/>
      <c r="V121" s="136"/>
      <c r="W121" s="96"/>
      <c r="X121" s="16"/>
      <c r="Y121" s="16"/>
      <c r="Z121" s="16"/>
      <c r="AA121" s="16"/>
    </row>
    <row r="122" spans="1:27" ht="12" customHeight="1">
      <c r="A122" s="16"/>
      <c r="B122" s="16"/>
      <c r="C122" s="16"/>
      <c r="D122" s="16"/>
      <c r="E122" s="279"/>
      <c r="F122" s="279"/>
      <c r="G122" s="279"/>
      <c r="H122" s="279"/>
      <c r="I122" s="279"/>
      <c r="J122" s="279"/>
      <c r="K122" s="279"/>
      <c r="L122" s="279"/>
      <c r="M122" s="279"/>
      <c r="N122" s="279"/>
      <c r="O122" s="279"/>
      <c r="P122" s="279"/>
      <c r="Q122" s="16"/>
      <c r="R122" s="279"/>
      <c r="S122" s="16"/>
      <c r="T122" s="16"/>
      <c r="U122" s="661"/>
      <c r="V122" s="136"/>
      <c r="W122" s="96"/>
      <c r="X122" s="16"/>
      <c r="Y122" s="16"/>
      <c r="Z122" s="16"/>
      <c r="AA122" s="16"/>
    </row>
    <row r="123" spans="1:27" ht="12" customHeight="1">
      <c r="A123" s="16"/>
      <c r="B123" s="16"/>
      <c r="C123" s="16"/>
      <c r="D123" s="16"/>
      <c r="E123" s="279"/>
      <c r="F123" s="279"/>
      <c r="G123" s="279"/>
      <c r="H123" s="279"/>
      <c r="I123" s="279"/>
      <c r="J123" s="279"/>
      <c r="K123" s="279"/>
      <c r="L123" s="279"/>
      <c r="M123" s="279"/>
      <c r="N123" s="279"/>
      <c r="O123" s="279"/>
      <c r="P123" s="279"/>
      <c r="Q123" s="16"/>
      <c r="R123" s="279"/>
      <c r="S123" s="16"/>
      <c r="T123" s="16"/>
      <c r="U123" s="661"/>
      <c r="V123" s="136"/>
      <c r="W123" s="96"/>
      <c r="X123" s="16"/>
      <c r="Y123" s="16"/>
      <c r="Z123" s="16"/>
      <c r="AA123" s="16"/>
    </row>
    <row r="124" spans="1:27" ht="12" customHeight="1">
      <c r="A124" s="16"/>
      <c r="B124" s="16"/>
      <c r="C124" s="16"/>
      <c r="D124" s="16"/>
      <c r="E124" s="279"/>
      <c r="F124" s="279"/>
      <c r="G124" s="279"/>
      <c r="H124" s="279"/>
      <c r="I124" s="279"/>
      <c r="J124" s="279"/>
      <c r="K124" s="279"/>
      <c r="L124" s="279"/>
      <c r="M124" s="279"/>
      <c r="N124" s="279"/>
      <c r="O124" s="279"/>
      <c r="P124" s="279"/>
      <c r="Q124" s="16"/>
      <c r="R124" s="279"/>
      <c r="S124" s="16"/>
      <c r="T124" s="16"/>
      <c r="U124" s="661"/>
      <c r="V124" s="136"/>
      <c r="W124" s="96"/>
      <c r="X124" s="16"/>
      <c r="Y124" s="16"/>
      <c r="Z124" s="16"/>
      <c r="AA124" s="16"/>
    </row>
    <row r="125" spans="1:27" ht="12" customHeight="1">
      <c r="A125" s="16"/>
      <c r="B125" s="16"/>
      <c r="C125" s="16"/>
      <c r="D125" s="16"/>
      <c r="E125" s="279"/>
      <c r="F125" s="279"/>
      <c r="G125" s="279"/>
      <c r="H125" s="279"/>
      <c r="I125" s="279"/>
      <c r="J125" s="279"/>
      <c r="K125" s="279"/>
      <c r="L125" s="279"/>
      <c r="M125" s="279"/>
      <c r="N125" s="279"/>
      <c r="O125" s="279"/>
      <c r="P125" s="279"/>
      <c r="Q125" s="16"/>
      <c r="R125" s="279"/>
      <c r="S125" s="16"/>
      <c r="T125" s="16"/>
      <c r="U125" s="661"/>
      <c r="V125" s="136"/>
      <c r="W125" s="96"/>
      <c r="X125" s="16"/>
      <c r="Y125" s="16"/>
      <c r="Z125" s="16"/>
      <c r="AA125" s="16"/>
    </row>
    <row r="126" spans="1:27" ht="12" customHeight="1">
      <c r="A126" s="16"/>
      <c r="B126" s="16"/>
      <c r="C126" s="16"/>
      <c r="D126" s="16"/>
      <c r="E126" s="279"/>
      <c r="F126" s="279"/>
      <c r="G126" s="279"/>
      <c r="H126" s="279"/>
      <c r="I126" s="279"/>
      <c r="J126" s="279"/>
      <c r="K126" s="279"/>
      <c r="L126" s="279"/>
      <c r="M126" s="279"/>
      <c r="N126" s="279"/>
      <c r="O126" s="279"/>
      <c r="P126" s="279"/>
      <c r="Q126" s="16"/>
      <c r="R126" s="279"/>
      <c r="S126" s="16"/>
      <c r="T126" s="16"/>
      <c r="U126" s="661"/>
      <c r="V126" s="136"/>
      <c r="W126" s="96"/>
      <c r="X126" s="16"/>
      <c r="Y126" s="16"/>
      <c r="Z126" s="16"/>
      <c r="AA126" s="16"/>
    </row>
    <row r="127" spans="1:27" ht="12" customHeight="1">
      <c r="A127" s="16"/>
      <c r="B127" s="16"/>
      <c r="C127" s="16"/>
      <c r="D127" s="16"/>
      <c r="E127" s="279"/>
      <c r="F127" s="279"/>
      <c r="G127" s="279"/>
      <c r="H127" s="279"/>
      <c r="I127" s="279"/>
      <c r="J127" s="279"/>
      <c r="K127" s="279"/>
      <c r="L127" s="279"/>
      <c r="M127" s="279"/>
      <c r="N127" s="279"/>
      <c r="O127" s="279"/>
      <c r="P127" s="279"/>
      <c r="Q127" s="16"/>
      <c r="R127" s="279"/>
      <c r="S127" s="16"/>
      <c r="T127" s="16"/>
      <c r="U127" s="661"/>
      <c r="V127" s="136"/>
      <c r="W127" s="96"/>
      <c r="X127" s="16"/>
      <c r="Y127" s="16"/>
      <c r="Z127" s="16"/>
      <c r="AA127" s="16"/>
    </row>
    <row r="128" spans="1:27" ht="12" customHeight="1">
      <c r="A128" s="16"/>
      <c r="B128" s="16"/>
      <c r="C128" s="16"/>
      <c r="D128" s="16"/>
      <c r="E128" s="279"/>
      <c r="F128" s="279"/>
      <c r="G128" s="279"/>
      <c r="H128" s="279"/>
      <c r="I128" s="279"/>
      <c r="J128" s="279"/>
      <c r="K128" s="279"/>
      <c r="L128" s="279"/>
      <c r="M128" s="279"/>
      <c r="N128" s="279"/>
      <c r="O128" s="279"/>
      <c r="P128" s="279"/>
      <c r="Q128" s="16"/>
      <c r="R128" s="279"/>
      <c r="S128" s="16"/>
      <c r="T128" s="16"/>
      <c r="U128" s="661"/>
      <c r="V128" s="136"/>
      <c r="W128" s="96"/>
      <c r="X128" s="16"/>
      <c r="Y128" s="16"/>
      <c r="Z128" s="16"/>
      <c r="AA128" s="16"/>
    </row>
    <row r="129" spans="1:27" ht="12" customHeight="1">
      <c r="A129" s="16"/>
      <c r="B129" s="16"/>
      <c r="C129" s="16"/>
      <c r="D129" s="16"/>
      <c r="E129" s="279"/>
      <c r="F129" s="279"/>
      <c r="G129" s="279"/>
      <c r="H129" s="279"/>
      <c r="I129" s="279"/>
      <c r="J129" s="279"/>
      <c r="K129" s="279"/>
      <c r="L129" s="279"/>
      <c r="M129" s="279"/>
      <c r="N129" s="279"/>
      <c r="O129" s="279"/>
      <c r="P129" s="279"/>
      <c r="Q129" s="16"/>
      <c r="R129" s="279"/>
      <c r="S129" s="16"/>
      <c r="T129" s="16"/>
      <c r="U129" s="661"/>
      <c r="V129" s="136"/>
      <c r="W129" s="96"/>
      <c r="X129" s="16"/>
      <c r="Y129" s="16"/>
      <c r="Z129" s="16"/>
      <c r="AA129" s="16"/>
    </row>
    <row r="130" spans="1:27" ht="12" customHeight="1">
      <c r="A130" s="16"/>
      <c r="B130" s="16"/>
      <c r="C130" s="16"/>
      <c r="D130" s="16"/>
      <c r="E130" s="279"/>
      <c r="F130" s="279"/>
      <c r="G130" s="279"/>
      <c r="H130" s="279"/>
      <c r="I130" s="279"/>
      <c r="J130" s="279"/>
      <c r="K130" s="279"/>
      <c r="L130" s="279"/>
      <c r="M130" s="279"/>
      <c r="N130" s="279"/>
      <c r="O130" s="279"/>
      <c r="P130" s="279"/>
      <c r="Q130" s="16"/>
      <c r="R130" s="279"/>
      <c r="S130" s="16"/>
      <c r="T130" s="16"/>
      <c r="U130" s="661"/>
      <c r="V130" s="136"/>
      <c r="W130" s="96"/>
      <c r="X130" s="16"/>
      <c r="Y130" s="16"/>
      <c r="Z130" s="16"/>
      <c r="AA130" s="16"/>
    </row>
    <row r="131" spans="1:27" ht="12" customHeight="1">
      <c r="A131" s="16"/>
      <c r="B131" s="16"/>
      <c r="C131" s="16"/>
      <c r="D131" s="16"/>
      <c r="E131" s="279"/>
      <c r="F131" s="279"/>
      <c r="G131" s="279"/>
      <c r="H131" s="279"/>
      <c r="I131" s="279"/>
      <c r="J131" s="279"/>
      <c r="K131" s="279"/>
      <c r="L131" s="279"/>
      <c r="M131" s="279"/>
      <c r="N131" s="279"/>
      <c r="O131" s="279"/>
      <c r="P131" s="279"/>
      <c r="Q131" s="16"/>
      <c r="R131" s="279"/>
      <c r="S131" s="16"/>
      <c r="T131" s="16"/>
      <c r="U131" s="661"/>
      <c r="V131" s="136"/>
      <c r="W131" s="96"/>
      <c r="X131" s="16"/>
      <c r="Y131" s="16"/>
      <c r="Z131" s="16"/>
      <c r="AA131" s="16"/>
    </row>
    <row r="132" spans="1:27" ht="12" customHeight="1">
      <c r="A132" s="16"/>
      <c r="B132" s="16"/>
      <c r="C132" s="16"/>
      <c r="D132" s="16"/>
      <c r="E132" s="279"/>
      <c r="F132" s="279"/>
      <c r="G132" s="279"/>
      <c r="H132" s="279"/>
      <c r="I132" s="279"/>
      <c r="J132" s="279"/>
      <c r="K132" s="279"/>
      <c r="L132" s="279"/>
      <c r="M132" s="279"/>
      <c r="N132" s="279"/>
      <c r="O132" s="279"/>
      <c r="P132" s="279"/>
      <c r="Q132" s="16"/>
      <c r="R132" s="279"/>
      <c r="S132" s="16"/>
      <c r="T132" s="16"/>
      <c r="U132" s="661"/>
      <c r="V132" s="136"/>
      <c r="W132" s="96"/>
      <c r="X132" s="16"/>
      <c r="Y132" s="16"/>
      <c r="Z132" s="16"/>
      <c r="AA132" s="16"/>
    </row>
    <row r="133" spans="1:27" ht="12" customHeight="1">
      <c r="A133" s="16"/>
      <c r="B133" s="16"/>
      <c r="C133" s="16"/>
      <c r="D133" s="16"/>
      <c r="E133" s="279"/>
      <c r="F133" s="279"/>
      <c r="G133" s="279"/>
      <c r="H133" s="279"/>
      <c r="I133" s="279"/>
      <c r="J133" s="279"/>
      <c r="K133" s="279"/>
      <c r="L133" s="279"/>
      <c r="M133" s="279"/>
      <c r="N133" s="279"/>
      <c r="O133" s="279"/>
      <c r="P133" s="279"/>
      <c r="Q133" s="16"/>
      <c r="R133" s="279"/>
      <c r="S133" s="16"/>
      <c r="T133" s="16"/>
      <c r="U133" s="661"/>
      <c r="V133" s="136"/>
      <c r="W133" s="96"/>
      <c r="X133" s="16"/>
      <c r="Y133" s="16"/>
      <c r="Z133" s="16"/>
      <c r="AA133" s="16"/>
    </row>
    <row r="134" spans="1:27" ht="12" customHeight="1">
      <c r="A134" s="16"/>
      <c r="B134" s="16"/>
      <c r="C134" s="16"/>
      <c r="D134" s="16"/>
      <c r="E134" s="279"/>
      <c r="F134" s="279"/>
      <c r="G134" s="279"/>
      <c r="H134" s="279"/>
      <c r="I134" s="279"/>
      <c r="J134" s="279"/>
      <c r="K134" s="279"/>
      <c r="L134" s="279"/>
      <c r="M134" s="279"/>
      <c r="N134" s="279"/>
      <c r="O134" s="279"/>
      <c r="P134" s="279"/>
      <c r="Q134" s="16"/>
      <c r="R134" s="279"/>
      <c r="S134" s="16"/>
      <c r="T134" s="16"/>
      <c r="U134" s="661"/>
      <c r="V134" s="136"/>
      <c r="W134" s="96"/>
      <c r="X134" s="16"/>
      <c r="Y134" s="16"/>
      <c r="Z134" s="16"/>
      <c r="AA134" s="16"/>
    </row>
    <row r="135" spans="1:27" ht="12" customHeight="1">
      <c r="A135" s="16"/>
      <c r="B135" s="16"/>
      <c r="C135" s="16"/>
      <c r="D135" s="16"/>
      <c r="E135" s="279"/>
      <c r="F135" s="279"/>
      <c r="G135" s="279"/>
      <c r="H135" s="279"/>
      <c r="I135" s="279"/>
      <c r="J135" s="279"/>
      <c r="K135" s="279"/>
      <c r="L135" s="279"/>
      <c r="M135" s="279"/>
      <c r="N135" s="279"/>
      <c r="O135" s="279"/>
      <c r="P135" s="279"/>
      <c r="Q135" s="16"/>
      <c r="R135" s="279"/>
      <c r="S135" s="16"/>
      <c r="T135" s="16"/>
      <c r="U135" s="661"/>
      <c r="V135" s="136"/>
      <c r="W135" s="96"/>
      <c r="X135" s="16"/>
      <c r="Y135" s="16"/>
      <c r="Z135" s="16"/>
      <c r="AA135" s="16"/>
    </row>
    <row r="136" spans="1:27" ht="12" customHeight="1">
      <c r="A136" s="16"/>
      <c r="B136" s="16"/>
      <c r="C136" s="16"/>
      <c r="D136" s="16"/>
      <c r="E136" s="279"/>
      <c r="F136" s="279"/>
      <c r="G136" s="279"/>
      <c r="H136" s="279"/>
      <c r="I136" s="279"/>
      <c r="J136" s="279"/>
      <c r="K136" s="279"/>
      <c r="L136" s="279"/>
      <c r="M136" s="279"/>
      <c r="N136" s="279"/>
      <c r="O136" s="279"/>
      <c r="P136" s="279"/>
      <c r="Q136" s="16"/>
      <c r="R136" s="279"/>
      <c r="S136" s="16"/>
      <c r="T136" s="16"/>
      <c r="U136" s="661"/>
      <c r="V136" s="136"/>
      <c r="W136" s="96"/>
      <c r="X136" s="16"/>
      <c r="Y136" s="16"/>
      <c r="Z136" s="16"/>
      <c r="AA136" s="16"/>
    </row>
    <row r="137" spans="1:27" ht="12" customHeight="1">
      <c r="A137" s="16"/>
      <c r="B137" s="16"/>
      <c r="C137" s="16"/>
      <c r="D137" s="16"/>
      <c r="E137" s="279"/>
      <c r="F137" s="279"/>
      <c r="G137" s="279"/>
      <c r="H137" s="279"/>
      <c r="I137" s="279"/>
      <c r="J137" s="279"/>
      <c r="K137" s="279"/>
      <c r="L137" s="279"/>
      <c r="M137" s="279"/>
      <c r="N137" s="279"/>
      <c r="O137" s="279"/>
      <c r="P137" s="279"/>
      <c r="Q137" s="16"/>
      <c r="R137" s="279"/>
      <c r="S137" s="16"/>
      <c r="T137" s="16"/>
      <c r="U137" s="661"/>
      <c r="V137" s="136"/>
      <c r="W137" s="96"/>
      <c r="X137" s="16"/>
      <c r="Y137" s="16"/>
      <c r="Z137" s="16"/>
      <c r="AA137" s="16"/>
    </row>
    <row r="138" spans="1:27" ht="12" customHeight="1">
      <c r="A138" s="16"/>
      <c r="B138" s="16"/>
      <c r="C138" s="16"/>
      <c r="D138" s="16"/>
      <c r="E138" s="279"/>
      <c r="F138" s="279"/>
      <c r="G138" s="279"/>
      <c r="H138" s="279"/>
      <c r="I138" s="279"/>
      <c r="J138" s="279"/>
      <c r="K138" s="279"/>
      <c r="L138" s="279"/>
      <c r="M138" s="279"/>
      <c r="N138" s="279"/>
      <c r="O138" s="279"/>
      <c r="P138" s="279"/>
      <c r="Q138" s="16"/>
      <c r="R138" s="279"/>
      <c r="S138" s="16"/>
      <c r="T138" s="16"/>
      <c r="U138" s="661"/>
      <c r="V138" s="136"/>
      <c r="W138" s="96"/>
      <c r="X138" s="16"/>
      <c r="Y138" s="16"/>
      <c r="Z138" s="16"/>
      <c r="AA138" s="16"/>
    </row>
    <row r="139" spans="1:27" ht="12" customHeight="1">
      <c r="A139" s="16"/>
      <c r="B139" s="16"/>
      <c r="C139" s="16"/>
      <c r="D139" s="16"/>
      <c r="E139" s="279"/>
      <c r="F139" s="279"/>
      <c r="G139" s="279"/>
      <c r="H139" s="279"/>
      <c r="I139" s="279"/>
      <c r="J139" s="279"/>
      <c r="K139" s="279"/>
      <c r="L139" s="279"/>
      <c r="M139" s="279"/>
      <c r="N139" s="279"/>
      <c r="O139" s="279"/>
      <c r="P139" s="279"/>
      <c r="Q139" s="16"/>
      <c r="R139" s="279"/>
      <c r="S139" s="16"/>
      <c r="T139" s="16"/>
      <c r="U139" s="661"/>
      <c r="V139" s="136"/>
      <c r="W139" s="96"/>
      <c r="X139" s="16"/>
      <c r="Y139" s="16"/>
      <c r="Z139" s="16"/>
      <c r="AA139" s="16"/>
    </row>
    <row r="140" spans="1:27" ht="12" customHeight="1">
      <c r="A140" s="16"/>
      <c r="B140" s="16"/>
      <c r="C140" s="16"/>
      <c r="D140" s="16"/>
      <c r="E140" s="279"/>
      <c r="F140" s="279"/>
      <c r="G140" s="279"/>
      <c r="H140" s="279"/>
      <c r="I140" s="279"/>
      <c r="J140" s="279"/>
      <c r="K140" s="279"/>
      <c r="L140" s="279"/>
      <c r="M140" s="279"/>
      <c r="N140" s="279"/>
      <c r="O140" s="279"/>
      <c r="P140" s="279"/>
      <c r="Q140" s="16"/>
      <c r="R140" s="279"/>
      <c r="S140" s="16"/>
      <c r="T140" s="16"/>
      <c r="U140" s="661"/>
      <c r="V140" s="136"/>
      <c r="W140" s="96"/>
      <c r="X140" s="16"/>
      <c r="Y140" s="16"/>
      <c r="Z140" s="16"/>
      <c r="AA140" s="16"/>
    </row>
    <row r="141" spans="1:27" ht="12" customHeight="1">
      <c r="A141" s="16"/>
      <c r="B141" s="16"/>
      <c r="C141" s="16"/>
      <c r="D141" s="16"/>
      <c r="E141" s="279"/>
      <c r="F141" s="279"/>
      <c r="G141" s="279"/>
      <c r="H141" s="279"/>
      <c r="I141" s="279"/>
      <c r="J141" s="279"/>
      <c r="K141" s="279"/>
      <c r="L141" s="279"/>
      <c r="M141" s="279"/>
      <c r="N141" s="279"/>
      <c r="O141" s="279"/>
      <c r="P141" s="279"/>
      <c r="Q141" s="16"/>
      <c r="R141" s="279"/>
      <c r="S141" s="16"/>
      <c r="T141" s="16"/>
      <c r="U141" s="661"/>
      <c r="V141" s="136"/>
      <c r="W141" s="96"/>
      <c r="X141" s="16"/>
      <c r="Y141" s="16"/>
      <c r="Z141" s="16"/>
      <c r="AA141" s="16"/>
    </row>
    <row r="142" spans="1:27" ht="12" customHeight="1">
      <c r="A142" s="16"/>
      <c r="B142" s="16"/>
      <c r="C142" s="16"/>
      <c r="D142" s="16"/>
      <c r="E142" s="279"/>
      <c r="F142" s="279"/>
      <c r="G142" s="279"/>
      <c r="H142" s="279"/>
      <c r="I142" s="279"/>
      <c r="J142" s="279"/>
      <c r="K142" s="279"/>
      <c r="L142" s="279"/>
      <c r="M142" s="279"/>
      <c r="N142" s="279"/>
      <c r="O142" s="279"/>
      <c r="P142" s="279"/>
      <c r="Q142" s="16"/>
      <c r="R142" s="279"/>
      <c r="S142" s="16"/>
      <c r="T142" s="16"/>
      <c r="U142" s="661"/>
      <c r="V142" s="136"/>
      <c r="W142" s="96"/>
      <c r="X142" s="16"/>
      <c r="Y142" s="16"/>
      <c r="Z142" s="16"/>
      <c r="AA142" s="16"/>
    </row>
    <row r="143" spans="1:27" ht="12" customHeight="1">
      <c r="A143" s="16"/>
      <c r="B143" s="16"/>
      <c r="C143" s="16"/>
      <c r="D143" s="16"/>
      <c r="E143" s="279"/>
      <c r="F143" s="279"/>
      <c r="G143" s="279"/>
      <c r="H143" s="279"/>
      <c r="I143" s="279"/>
      <c r="J143" s="279"/>
      <c r="K143" s="279"/>
      <c r="L143" s="279"/>
      <c r="M143" s="279"/>
      <c r="N143" s="279"/>
      <c r="O143" s="279"/>
      <c r="P143" s="279"/>
      <c r="Q143" s="16"/>
      <c r="R143" s="279"/>
      <c r="S143" s="16"/>
      <c r="T143" s="16"/>
      <c r="U143" s="661"/>
      <c r="V143" s="136"/>
      <c r="W143" s="96"/>
      <c r="X143" s="16"/>
      <c r="Y143" s="16"/>
      <c r="Z143" s="16"/>
      <c r="AA143" s="16"/>
    </row>
    <row r="144" spans="1:27" ht="12" customHeight="1">
      <c r="A144" s="16"/>
      <c r="B144" s="16"/>
      <c r="C144" s="16"/>
      <c r="D144" s="16"/>
      <c r="E144" s="279"/>
      <c r="F144" s="279"/>
      <c r="G144" s="279"/>
      <c r="H144" s="279"/>
      <c r="I144" s="279"/>
      <c r="J144" s="279"/>
      <c r="K144" s="279"/>
      <c r="L144" s="279"/>
      <c r="M144" s="279"/>
      <c r="N144" s="279"/>
      <c r="O144" s="279"/>
      <c r="P144" s="279"/>
      <c r="Q144" s="16"/>
      <c r="R144" s="279"/>
      <c r="S144" s="16"/>
      <c r="T144" s="16"/>
      <c r="U144" s="661"/>
      <c r="V144" s="136"/>
      <c r="W144" s="96"/>
      <c r="X144" s="16"/>
      <c r="Y144" s="16"/>
      <c r="Z144" s="16"/>
      <c r="AA144" s="16"/>
    </row>
    <row r="145" spans="1:27" ht="12" customHeight="1">
      <c r="A145" s="16"/>
      <c r="B145" s="16"/>
      <c r="C145" s="16"/>
      <c r="D145" s="16"/>
      <c r="E145" s="279"/>
      <c r="F145" s="279"/>
      <c r="G145" s="279"/>
      <c r="H145" s="279"/>
      <c r="I145" s="279"/>
      <c r="J145" s="279"/>
      <c r="K145" s="279"/>
      <c r="L145" s="279"/>
      <c r="M145" s="279"/>
      <c r="N145" s="279"/>
      <c r="O145" s="279"/>
      <c r="P145" s="279"/>
      <c r="Q145" s="16"/>
      <c r="R145" s="279"/>
      <c r="S145" s="16"/>
      <c r="T145" s="16"/>
      <c r="U145" s="661"/>
      <c r="V145" s="136"/>
      <c r="W145" s="96"/>
      <c r="X145" s="16"/>
      <c r="Y145" s="16"/>
      <c r="Z145" s="16"/>
      <c r="AA145" s="16"/>
    </row>
    <row r="146" spans="1:27" ht="12" customHeight="1">
      <c r="A146" s="16"/>
      <c r="B146" s="16"/>
      <c r="C146" s="16"/>
      <c r="D146" s="16"/>
      <c r="E146" s="279"/>
      <c r="F146" s="279"/>
      <c r="G146" s="279"/>
      <c r="H146" s="279"/>
      <c r="I146" s="279"/>
      <c r="J146" s="279"/>
      <c r="K146" s="279"/>
      <c r="L146" s="279"/>
      <c r="M146" s="279"/>
      <c r="N146" s="279"/>
      <c r="O146" s="279"/>
      <c r="P146" s="279"/>
      <c r="Q146" s="16"/>
      <c r="R146" s="279"/>
      <c r="S146" s="16"/>
      <c r="T146" s="16"/>
      <c r="U146" s="661"/>
      <c r="V146" s="136"/>
      <c r="W146" s="96"/>
      <c r="X146" s="16"/>
      <c r="Y146" s="16"/>
      <c r="Z146" s="16"/>
      <c r="AA146" s="16"/>
    </row>
    <row r="147" spans="1:27" ht="12" customHeight="1">
      <c r="A147" s="16"/>
      <c r="B147" s="16"/>
      <c r="C147" s="16"/>
      <c r="D147" s="16"/>
      <c r="E147" s="279"/>
      <c r="F147" s="279"/>
      <c r="G147" s="279"/>
      <c r="H147" s="279"/>
      <c r="I147" s="279"/>
      <c r="J147" s="279"/>
      <c r="K147" s="279"/>
      <c r="L147" s="279"/>
      <c r="M147" s="279"/>
      <c r="N147" s="279"/>
      <c r="O147" s="279"/>
      <c r="P147" s="279"/>
      <c r="Q147" s="16"/>
      <c r="R147" s="279"/>
      <c r="S147" s="16"/>
      <c r="T147" s="16"/>
      <c r="U147" s="661"/>
      <c r="V147" s="136"/>
      <c r="W147" s="96"/>
      <c r="X147" s="16"/>
      <c r="Y147" s="16"/>
      <c r="Z147" s="16"/>
      <c r="AA147" s="16"/>
    </row>
    <row r="148" spans="1:27" ht="12" customHeight="1">
      <c r="A148" s="16"/>
      <c r="B148" s="16"/>
      <c r="C148" s="16"/>
      <c r="D148" s="16"/>
      <c r="E148" s="279"/>
      <c r="F148" s="279"/>
      <c r="G148" s="279"/>
      <c r="H148" s="279"/>
      <c r="I148" s="279"/>
      <c r="J148" s="279"/>
      <c r="K148" s="279"/>
      <c r="L148" s="279"/>
      <c r="M148" s="279"/>
      <c r="N148" s="279"/>
      <c r="O148" s="279"/>
      <c r="P148" s="279"/>
      <c r="Q148" s="16"/>
      <c r="R148" s="279"/>
      <c r="S148" s="16"/>
      <c r="T148" s="16"/>
      <c r="U148" s="661"/>
      <c r="V148" s="136"/>
      <c r="W148" s="96"/>
      <c r="X148" s="16"/>
      <c r="Y148" s="16"/>
      <c r="Z148" s="16"/>
      <c r="AA148" s="16"/>
    </row>
    <row r="149" spans="1:27" ht="12" customHeight="1">
      <c r="A149" s="16"/>
      <c r="B149" s="16"/>
      <c r="C149" s="16"/>
      <c r="D149" s="16"/>
      <c r="E149" s="279"/>
      <c r="F149" s="279"/>
      <c r="G149" s="279"/>
      <c r="H149" s="279"/>
      <c r="I149" s="279"/>
      <c r="J149" s="279"/>
      <c r="K149" s="279"/>
      <c r="L149" s="279"/>
      <c r="M149" s="279"/>
      <c r="N149" s="279"/>
      <c r="O149" s="279"/>
      <c r="P149" s="279"/>
      <c r="Q149" s="16"/>
      <c r="R149" s="279"/>
      <c r="S149" s="16"/>
      <c r="T149" s="16"/>
      <c r="U149" s="661"/>
      <c r="V149" s="136"/>
      <c r="W149" s="96"/>
      <c r="X149" s="16"/>
      <c r="Y149" s="16"/>
      <c r="Z149" s="16"/>
      <c r="AA149" s="16"/>
    </row>
    <row r="150" spans="1:27" ht="12" customHeight="1">
      <c r="A150" s="16"/>
      <c r="B150" s="16"/>
      <c r="C150" s="16"/>
      <c r="D150" s="16"/>
      <c r="E150" s="279"/>
      <c r="F150" s="279"/>
      <c r="G150" s="279"/>
      <c r="H150" s="279"/>
      <c r="I150" s="279"/>
      <c r="J150" s="279"/>
      <c r="K150" s="279"/>
      <c r="L150" s="279"/>
      <c r="M150" s="279"/>
      <c r="N150" s="279"/>
      <c r="O150" s="279"/>
      <c r="P150" s="279"/>
      <c r="Q150" s="16"/>
      <c r="R150" s="279"/>
      <c r="S150" s="16"/>
      <c r="T150" s="16"/>
      <c r="U150" s="661"/>
      <c r="V150" s="136"/>
      <c r="W150" s="96"/>
      <c r="X150" s="16"/>
      <c r="Y150" s="16"/>
      <c r="Z150" s="16"/>
      <c r="AA150" s="16"/>
    </row>
    <row r="151" spans="1:27" ht="12" customHeight="1">
      <c r="A151" s="16"/>
      <c r="B151" s="16"/>
      <c r="C151" s="16"/>
      <c r="D151" s="16"/>
      <c r="E151" s="279"/>
      <c r="F151" s="279"/>
      <c r="G151" s="279"/>
      <c r="H151" s="279"/>
      <c r="I151" s="279"/>
      <c r="J151" s="279"/>
      <c r="K151" s="279"/>
      <c r="L151" s="279"/>
      <c r="M151" s="279"/>
      <c r="N151" s="279"/>
      <c r="O151" s="279"/>
      <c r="P151" s="279"/>
      <c r="Q151" s="16"/>
      <c r="R151" s="279"/>
      <c r="S151" s="16"/>
      <c r="T151" s="16"/>
      <c r="U151" s="661"/>
      <c r="V151" s="136"/>
      <c r="W151" s="96"/>
      <c r="X151" s="16"/>
      <c r="Y151" s="16"/>
      <c r="Z151" s="16"/>
      <c r="AA151" s="16"/>
    </row>
    <row r="152" spans="1:27" ht="12" customHeight="1">
      <c r="A152" s="16"/>
      <c r="B152" s="16"/>
      <c r="C152" s="16"/>
      <c r="D152" s="16"/>
      <c r="E152" s="279"/>
      <c r="F152" s="279"/>
      <c r="G152" s="279"/>
      <c r="H152" s="279"/>
      <c r="I152" s="279"/>
      <c r="J152" s="279"/>
      <c r="K152" s="279"/>
      <c r="L152" s="279"/>
      <c r="M152" s="279"/>
      <c r="N152" s="279"/>
      <c r="O152" s="279"/>
      <c r="P152" s="279"/>
      <c r="Q152" s="16"/>
      <c r="R152" s="279"/>
      <c r="S152" s="16"/>
      <c r="T152" s="16"/>
      <c r="U152" s="661"/>
      <c r="V152" s="136"/>
      <c r="W152" s="96"/>
      <c r="X152" s="16"/>
      <c r="Y152" s="16"/>
      <c r="Z152" s="16"/>
      <c r="AA152" s="16"/>
    </row>
    <row r="153" spans="1:27" ht="12" customHeight="1">
      <c r="A153" s="16"/>
      <c r="B153" s="16"/>
      <c r="C153" s="16"/>
      <c r="D153" s="16"/>
      <c r="E153" s="279"/>
      <c r="F153" s="279"/>
      <c r="G153" s="279"/>
      <c r="H153" s="279"/>
      <c r="I153" s="279"/>
      <c r="J153" s="279"/>
      <c r="K153" s="279"/>
      <c r="L153" s="279"/>
      <c r="M153" s="279"/>
      <c r="N153" s="279"/>
      <c r="O153" s="279"/>
      <c r="P153" s="279"/>
      <c r="Q153" s="16"/>
      <c r="R153" s="279"/>
      <c r="S153" s="16"/>
      <c r="T153" s="16"/>
      <c r="U153" s="661"/>
      <c r="V153" s="136"/>
      <c r="W153" s="96"/>
      <c r="X153" s="16"/>
      <c r="Y153" s="16"/>
      <c r="Z153" s="16"/>
      <c r="AA153" s="16"/>
    </row>
    <row r="154" spans="1:27" ht="12" customHeight="1">
      <c r="A154" s="16"/>
      <c r="B154" s="16"/>
      <c r="C154" s="16"/>
      <c r="D154" s="16"/>
      <c r="E154" s="279"/>
      <c r="F154" s="279"/>
      <c r="G154" s="279"/>
      <c r="H154" s="279"/>
      <c r="I154" s="279"/>
      <c r="J154" s="279"/>
      <c r="K154" s="279"/>
      <c r="L154" s="279"/>
      <c r="M154" s="279"/>
      <c r="N154" s="279"/>
      <c r="O154" s="279"/>
      <c r="P154" s="279"/>
      <c r="Q154" s="16"/>
      <c r="R154" s="279"/>
      <c r="S154" s="16"/>
      <c r="T154" s="16"/>
      <c r="U154" s="661"/>
      <c r="V154" s="136"/>
      <c r="W154" s="96"/>
      <c r="X154" s="16"/>
      <c r="Y154" s="16"/>
      <c r="Z154" s="16"/>
      <c r="AA154" s="16"/>
    </row>
    <row r="155" spans="1:27" ht="12" customHeight="1">
      <c r="A155" s="16"/>
      <c r="B155" s="16"/>
      <c r="C155" s="16"/>
      <c r="D155" s="16"/>
      <c r="E155" s="279"/>
      <c r="F155" s="279"/>
      <c r="G155" s="279"/>
      <c r="H155" s="279"/>
      <c r="I155" s="279"/>
      <c r="J155" s="279"/>
      <c r="K155" s="279"/>
      <c r="L155" s="279"/>
      <c r="M155" s="279"/>
      <c r="N155" s="279"/>
      <c r="O155" s="279"/>
      <c r="P155" s="279"/>
      <c r="Q155" s="16"/>
      <c r="R155" s="279"/>
      <c r="S155" s="16"/>
      <c r="T155" s="16"/>
      <c r="U155" s="661"/>
      <c r="V155" s="136"/>
      <c r="W155" s="96"/>
      <c r="X155" s="16"/>
      <c r="Y155" s="16"/>
      <c r="Z155" s="16"/>
      <c r="AA155" s="16"/>
    </row>
    <row r="156" spans="1:27" ht="12" customHeight="1">
      <c r="A156" s="16"/>
      <c r="B156" s="16"/>
      <c r="C156" s="16"/>
      <c r="D156" s="16"/>
      <c r="E156" s="279"/>
      <c r="F156" s="279"/>
      <c r="G156" s="279"/>
      <c r="H156" s="279"/>
      <c r="I156" s="279"/>
      <c r="J156" s="279"/>
      <c r="K156" s="279"/>
      <c r="L156" s="279"/>
      <c r="M156" s="279"/>
      <c r="N156" s="279"/>
      <c r="O156" s="279"/>
      <c r="P156" s="279"/>
      <c r="Q156" s="16"/>
      <c r="R156" s="279"/>
      <c r="S156" s="16"/>
      <c r="T156" s="16"/>
      <c r="U156" s="661"/>
      <c r="V156" s="136"/>
      <c r="W156" s="96"/>
      <c r="X156" s="16"/>
      <c r="Y156" s="16"/>
      <c r="Z156" s="16"/>
      <c r="AA156" s="16"/>
    </row>
    <row r="157" spans="1:27" ht="12" customHeight="1">
      <c r="A157" s="16"/>
      <c r="B157" s="16"/>
      <c r="C157" s="16"/>
      <c r="D157" s="16"/>
      <c r="E157" s="279"/>
      <c r="F157" s="279"/>
      <c r="G157" s="279"/>
      <c r="H157" s="279"/>
      <c r="I157" s="279"/>
      <c r="J157" s="279"/>
      <c r="K157" s="279"/>
      <c r="L157" s="279"/>
      <c r="M157" s="279"/>
      <c r="N157" s="279"/>
      <c r="O157" s="279"/>
      <c r="P157" s="279"/>
      <c r="Q157" s="16"/>
      <c r="R157" s="279"/>
      <c r="S157" s="16"/>
      <c r="T157" s="16"/>
      <c r="U157" s="661"/>
      <c r="V157" s="136"/>
      <c r="W157" s="96"/>
      <c r="X157" s="16"/>
      <c r="Y157" s="16"/>
      <c r="Z157" s="16"/>
      <c r="AA157" s="16"/>
    </row>
    <row r="158" spans="1:27" ht="12" customHeight="1">
      <c r="A158" s="16"/>
      <c r="B158" s="16"/>
      <c r="C158" s="16"/>
      <c r="D158" s="16"/>
      <c r="E158" s="279"/>
      <c r="F158" s="279"/>
      <c r="G158" s="279"/>
      <c r="H158" s="279"/>
      <c r="I158" s="279"/>
      <c r="J158" s="279"/>
      <c r="K158" s="279"/>
      <c r="L158" s="279"/>
      <c r="M158" s="279"/>
      <c r="N158" s="279"/>
      <c r="O158" s="279"/>
      <c r="P158" s="279"/>
      <c r="Q158" s="16"/>
      <c r="R158" s="279"/>
      <c r="S158" s="16"/>
      <c r="T158" s="16"/>
      <c r="U158" s="661"/>
      <c r="V158" s="136"/>
      <c r="W158" s="96"/>
      <c r="X158" s="16"/>
      <c r="Y158" s="16"/>
      <c r="Z158" s="16"/>
      <c r="AA158" s="16"/>
    </row>
    <row r="159" spans="1:27" ht="12" customHeight="1">
      <c r="A159" s="16"/>
      <c r="B159" s="16"/>
      <c r="C159" s="16"/>
      <c r="D159" s="16"/>
      <c r="E159" s="279"/>
      <c r="F159" s="279"/>
      <c r="G159" s="279"/>
      <c r="H159" s="279"/>
      <c r="I159" s="279"/>
      <c r="J159" s="279"/>
      <c r="K159" s="279"/>
      <c r="L159" s="279"/>
      <c r="M159" s="279"/>
      <c r="N159" s="279"/>
      <c r="O159" s="279"/>
      <c r="P159" s="279"/>
      <c r="Q159" s="16"/>
      <c r="R159" s="279"/>
      <c r="S159" s="16"/>
      <c r="T159" s="16"/>
      <c r="U159" s="661"/>
      <c r="V159" s="136"/>
      <c r="W159" s="96"/>
      <c r="X159" s="16"/>
      <c r="Y159" s="16"/>
      <c r="Z159" s="16"/>
      <c r="AA159" s="16"/>
    </row>
    <row r="160" spans="1:27" ht="12" customHeight="1">
      <c r="A160" s="16"/>
      <c r="B160" s="16"/>
      <c r="C160" s="16"/>
      <c r="D160" s="16"/>
      <c r="E160" s="279"/>
      <c r="F160" s="279"/>
      <c r="G160" s="279"/>
      <c r="H160" s="279"/>
      <c r="I160" s="279"/>
      <c r="J160" s="279"/>
      <c r="K160" s="279"/>
      <c r="L160" s="279"/>
      <c r="M160" s="279"/>
      <c r="N160" s="279"/>
      <c r="O160" s="279"/>
      <c r="P160" s="279"/>
      <c r="Q160" s="16"/>
      <c r="R160" s="279"/>
      <c r="S160" s="16"/>
      <c r="T160" s="16"/>
      <c r="U160" s="661"/>
      <c r="V160" s="136"/>
      <c r="W160" s="96"/>
      <c r="X160" s="16"/>
      <c r="Y160" s="16"/>
      <c r="Z160" s="16"/>
      <c r="AA160" s="16"/>
    </row>
    <row r="161" spans="1:27" ht="12" customHeight="1">
      <c r="A161" s="16"/>
      <c r="B161" s="16"/>
      <c r="C161" s="16"/>
      <c r="D161" s="16"/>
      <c r="E161" s="279"/>
      <c r="F161" s="279"/>
      <c r="G161" s="279"/>
      <c r="H161" s="279"/>
      <c r="I161" s="279"/>
      <c r="J161" s="279"/>
      <c r="K161" s="279"/>
      <c r="L161" s="279"/>
      <c r="M161" s="279"/>
      <c r="N161" s="279"/>
      <c r="O161" s="279"/>
      <c r="P161" s="279"/>
      <c r="Q161" s="16"/>
      <c r="R161" s="279"/>
      <c r="S161" s="16"/>
      <c r="T161" s="16"/>
      <c r="U161" s="661"/>
      <c r="V161" s="136"/>
      <c r="W161" s="96"/>
      <c r="X161" s="16"/>
      <c r="Y161" s="16"/>
      <c r="Z161" s="16"/>
      <c r="AA161" s="16"/>
    </row>
    <row r="162" spans="1:27" ht="12" customHeight="1">
      <c r="A162" s="16"/>
      <c r="B162" s="16"/>
      <c r="C162" s="16"/>
      <c r="D162" s="16"/>
      <c r="E162" s="279"/>
      <c r="F162" s="279"/>
      <c r="G162" s="279"/>
      <c r="H162" s="279"/>
      <c r="I162" s="279"/>
      <c r="J162" s="279"/>
      <c r="K162" s="279"/>
      <c r="L162" s="279"/>
      <c r="M162" s="279"/>
      <c r="N162" s="279"/>
      <c r="O162" s="279"/>
      <c r="P162" s="279"/>
      <c r="Q162" s="16"/>
      <c r="R162" s="279"/>
      <c r="S162" s="16"/>
      <c r="T162" s="16"/>
      <c r="U162" s="661"/>
      <c r="V162" s="136"/>
      <c r="W162" s="96"/>
      <c r="X162" s="16"/>
      <c r="Y162" s="16"/>
      <c r="Z162" s="16"/>
      <c r="AA162" s="16"/>
    </row>
    <row r="163" spans="1:27" ht="12" customHeight="1">
      <c r="A163" s="16"/>
      <c r="B163" s="16"/>
      <c r="C163" s="16"/>
      <c r="D163" s="16"/>
      <c r="E163" s="279"/>
      <c r="F163" s="279"/>
      <c r="G163" s="279"/>
      <c r="H163" s="279"/>
      <c r="I163" s="279"/>
      <c r="J163" s="279"/>
      <c r="K163" s="279"/>
      <c r="L163" s="279"/>
      <c r="M163" s="279"/>
      <c r="N163" s="279"/>
      <c r="O163" s="279"/>
      <c r="P163" s="279"/>
      <c r="Q163" s="16"/>
      <c r="R163" s="279"/>
      <c r="S163" s="16"/>
      <c r="T163" s="16"/>
      <c r="U163" s="661"/>
      <c r="V163" s="136"/>
      <c r="W163" s="96"/>
      <c r="X163" s="16"/>
      <c r="Y163" s="16"/>
      <c r="Z163" s="16"/>
      <c r="AA163" s="16"/>
    </row>
    <row r="164" spans="1:27" ht="12" customHeight="1">
      <c r="A164" s="16"/>
      <c r="B164" s="16"/>
      <c r="C164" s="16"/>
      <c r="D164" s="16"/>
      <c r="E164" s="279"/>
      <c r="F164" s="279"/>
      <c r="G164" s="279"/>
      <c r="H164" s="279"/>
      <c r="I164" s="279"/>
      <c r="J164" s="279"/>
      <c r="K164" s="279"/>
      <c r="L164" s="279"/>
      <c r="M164" s="279"/>
      <c r="N164" s="279"/>
      <c r="O164" s="279"/>
      <c r="P164" s="279"/>
      <c r="Q164" s="16"/>
      <c r="R164" s="279"/>
      <c r="S164" s="16"/>
      <c r="T164" s="16"/>
      <c r="U164" s="661"/>
      <c r="V164" s="136"/>
      <c r="W164" s="96"/>
      <c r="X164" s="16"/>
      <c r="Y164" s="16"/>
      <c r="Z164" s="16"/>
      <c r="AA164" s="16"/>
    </row>
    <row r="165" spans="1:27" ht="12" customHeight="1">
      <c r="A165" s="16"/>
      <c r="B165" s="16"/>
      <c r="C165" s="16"/>
      <c r="D165" s="16"/>
      <c r="E165" s="279"/>
      <c r="F165" s="279"/>
      <c r="G165" s="279"/>
      <c r="H165" s="279"/>
      <c r="I165" s="279"/>
      <c r="J165" s="279"/>
      <c r="K165" s="279"/>
      <c r="L165" s="279"/>
      <c r="M165" s="279"/>
      <c r="N165" s="279"/>
      <c r="O165" s="279"/>
      <c r="P165" s="279"/>
      <c r="Q165" s="16"/>
      <c r="R165" s="279"/>
      <c r="S165" s="16"/>
      <c r="T165" s="16"/>
      <c r="U165" s="661"/>
      <c r="V165" s="136"/>
      <c r="W165" s="96"/>
      <c r="X165" s="16"/>
      <c r="Y165" s="16"/>
      <c r="Z165" s="16"/>
      <c r="AA165" s="16"/>
    </row>
    <row r="166" spans="1:27" ht="12" customHeight="1">
      <c r="A166" s="280"/>
      <c r="X166" s="155" t="s">
        <v>632</v>
      </c>
    </row>
    <row r="167" spans="1:27" ht="12" customHeight="1">
      <c r="A167" s="280"/>
      <c r="X167" s="155" t="s">
        <v>632</v>
      </c>
    </row>
  </sheetData>
  <autoFilter ref="A1:AK52" xr:uid="{44E28D0C-CAE5-431F-AE57-D3B71C680246}"/>
  <dataValidations count="3">
    <dataValidation type="textLength" operator="lessThan" allowBlank="1" showInputMessage="1" showErrorMessage="1" sqref="Q7:Q11 Q13:Q20 Q1:Q5 Q23:Q1048576" xr:uid="{F5778A2E-ECBC-47FD-B6AD-93C87A49BDEE}">
      <formula1>220</formula1>
    </dataValidation>
    <dataValidation allowBlank="1" showInputMessage="1" showErrorMessage="1" sqref="R1:R1048576" xr:uid="{6B28F6F7-67F7-4411-B179-0056CC97B9C1}"/>
    <dataValidation operator="lessThan" allowBlank="1" showInputMessage="1" showErrorMessage="1" sqref="P1:P1048576" xr:uid="{050D6AC4-9D26-4A02-B996-794644C565BE}"/>
  </dataValidation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ECCE2-6973-40AE-B74E-512435ABD126}">
  <sheetPr filterMode="1"/>
  <dimension ref="A1:G109"/>
  <sheetViews>
    <sheetView topLeftCell="C1" zoomScale="85" workbookViewId="0">
      <pane ySplit="1" topLeftCell="A5" activePane="bottomLeft" state="frozen"/>
      <selection pane="bottomLeft" activeCell="D5" sqref="D5"/>
    </sheetView>
  </sheetViews>
  <sheetFormatPr baseColWidth="10" defaultColWidth="9.109375" defaultRowHeight="14.4"/>
  <cols>
    <col min="1" max="1" width="22.6640625" style="152" customWidth="1"/>
    <col min="2" max="2" width="22.33203125" style="152" customWidth="1"/>
    <col min="3" max="3" width="45.44140625" style="152" customWidth="1"/>
    <col min="4" max="4" width="36.6640625" style="152" customWidth="1"/>
    <col min="5" max="5" width="41.5546875" style="734" customWidth="1"/>
    <col min="6" max="6" width="19.33203125" style="152" customWidth="1"/>
    <col min="7" max="7" width="23.6640625" style="152" customWidth="1"/>
    <col min="8" max="16384" width="9.109375" style="152"/>
  </cols>
  <sheetData>
    <row r="1" spans="1:7">
      <c r="A1" s="730" t="s">
        <v>7</v>
      </c>
      <c r="B1" s="730" t="s">
        <v>2351</v>
      </c>
      <c r="C1" s="730" t="s">
        <v>2352</v>
      </c>
      <c r="D1" s="730" t="s">
        <v>950</v>
      </c>
      <c r="E1" s="730" t="s">
        <v>955</v>
      </c>
      <c r="F1" s="731" t="s">
        <v>956</v>
      </c>
      <c r="G1" s="730" t="s">
        <v>2353</v>
      </c>
    </row>
    <row r="2" spans="1:7" hidden="1">
      <c r="A2" s="728" t="s">
        <v>2354</v>
      </c>
      <c r="B2" s="728" t="s">
        <v>957</v>
      </c>
      <c r="C2" s="728" t="s">
        <v>32</v>
      </c>
      <c r="D2" s="728" t="s">
        <v>2355</v>
      </c>
      <c r="E2" s="728" t="s">
        <v>2355</v>
      </c>
      <c r="F2" s="729" t="s">
        <v>2355</v>
      </c>
      <c r="G2" s="728" t="s">
        <v>960</v>
      </c>
    </row>
    <row r="3" spans="1:7" hidden="1">
      <c r="A3" s="728" t="s">
        <v>2354</v>
      </c>
      <c r="B3" s="728" t="s">
        <v>975</v>
      </c>
      <c r="C3" s="728" t="s">
        <v>42</v>
      </c>
      <c r="D3" s="728" t="s">
        <v>2355</v>
      </c>
      <c r="E3" s="728" t="s">
        <v>2355</v>
      </c>
      <c r="F3" s="729" t="s">
        <v>2355</v>
      </c>
      <c r="G3" s="728" t="s">
        <v>960</v>
      </c>
    </row>
    <row r="4" spans="1:7" hidden="1">
      <c r="A4" s="728" t="s">
        <v>2356</v>
      </c>
      <c r="B4" s="728" t="s">
        <v>982</v>
      </c>
      <c r="C4" s="728" t="s">
        <v>79</v>
      </c>
      <c r="D4" s="728" t="s">
        <v>2355</v>
      </c>
      <c r="E4" s="728" t="s">
        <v>2355</v>
      </c>
      <c r="F4" s="729" t="s">
        <v>2355</v>
      </c>
      <c r="G4" s="728" t="s">
        <v>960</v>
      </c>
    </row>
    <row r="5" spans="1:7" ht="302.39999999999998">
      <c r="A5" s="728" t="s">
        <v>2356</v>
      </c>
      <c r="B5" s="728" t="s">
        <v>993</v>
      </c>
      <c r="C5" s="728" t="s">
        <v>74</v>
      </c>
      <c r="D5" s="732" t="s">
        <v>2357</v>
      </c>
      <c r="E5" s="728" t="s">
        <v>2358</v>
      </c>
      <c r="F5" s="733" t="s">
        <v>2359</v>
      </c>
      <c r="G5" s="728" t="s">
        <v>72</v>
      </c>
    </row>
    <row r="6" spans="1:7" hidden="1">
      <c r="A6" s="728" t="s">
        <v>2354</v>
      </c>
      <c r="B6" s="728" t="s">
        <v>1001</v>
      </c>
      <c r="C6" s="728" t="s">
        <v>52</v>
      </c>
      <c r="D6" s="728" t="s">
        <v>2355</v>
      </c>
      <c r="E6" s="728" t="s">
        <v>2355</v>
      </c>
      <c r="F6" s="729" t="s">
        <v>2355</v>
      </c>
      <c r="G6" s="728" t="s">
        <v>960</v>
      </c>
    </row>
    <row r="7" spans="1:7" hidden="1">
      <c r="A7" s="728" t="s">
        <v>2354</v>
      </c>
      <c r="B7" s="728" t="s">
        <v>1009</v>
      </c>
      <c r="C7" s="728" t="s">
        <v>47</v>
      </c>
      <c r="D7" s="728" t="s">
        <v>2355</v>
      </c>
      <c r="E7" s="728" t="s">
        <v>2355</v>
      </c>
      <c r="F7" s="729" t="s">
        <v>2355</v>
      </c>
      <c r="G7" s="728" t="s">
        <v>960</v>
      </c>
    </row>
    <row r="8" spans="1:7" hidden="1">
      <c r="A8" s="728" t="s">
        <v>2360</v>
      </c>
      <c r="B8" s="728" t="s">
        <v>1016</v>
      </c>
      <c r="C8" s="728" t="s">
        <v>588</v>
      </c>
      <c r="D8" s="728" t="s">
        <v>2355</v>
      </c>
      <c r="E8" s="728" t="s">
        <v>2355</v>
      </c>
      <c r="F8" s="729" t="s">
        <v>2355</v>
      </c>
      <c r="G8" s="728" t="s">
        <v>960</v>
      </c>
    </row>
    <row r="9" spans="1:7" hidden="1">
      <c r="A9" s="728" t="s">
        <v>2361</v>
      </c>
      <c r="B9" s="728" t="s">
        <v>1026</v>
      </c>
      <c r="C9" s="728" t="s">
        <v>486</v>
      </c>
      <c r="D9" s="728" t="s">
        <v>2355</v>
      </c>
      <c r="E9" s="728" t="s">
        <v>2355</v>
      </c>
      <c r="F9" s="729" t="s">
        <v>2355</v>
      </c>
      <c r="G9" s="728" t="s">
        <v>960</v>
      </c>
    </row>
    <row r="10" spans="1:7" hidden="1">
      <c r="A10" s="728" t="s">
        <v>2356</v>
      </c>
      <c r="B10" s="728" t="s">
        <v>1038</v>
      </c>
      <c r="C10" s="728" t="s">
        <v>84</v>
      </c>
      <c r="D10" s="728" t="s">
        <v>2355</v>
      </c>
      <c r="E10" s="728" t="s">
        <v>2355</v>
      </c>
      <c r="F10" s="729" t="s">
        <v>2355</v>
      </c>
      <c r="G10" s="728" t="s">
        <v>960</v>
      </c>
    </row>
    <row r="11" spans="1:7" hidden="1">
      <c r="A11" s="728" t="s">
        <v>2362</v>
      </c>
      <c r="B11" s="728" t="s">
        <v>1050</v>
      </c>
      <c r="C11" s="728" t="s">
        <v>519</v>
      </c>
      <c r="D11" s="728" t="s">
        <v>2355</v>
      </c>
      <c r="E11" s="728" t="s">
        <v>2355</v>
      </c>
      <c r="F11" s="729" t="s">
        <v>2355</v>
      </c>
      <c r="G11" s="728" t="s">
        <v>960</v>
      </c>
    </row>
    <row r="12" spans="1:7" hidden="1">
      <c r="A12" s="728" t="s">
        <v>2363</v>
      </c>
      <c r="B12" s="728" t="s">
        <v>1059</v>
      </c>
      <c r="C12" s="728" t="s">
        <v>366</v>
      </c>
      <c r="D12" s="728" t="s">
        <v>2355</v>
      </c>
      <c r="E12" s="728" t="s">
        <v>2355</v>
      </c>
      <c r="F12" s="729" t="s">
        <v>2355</v>
      </c>
      <c r="G12" s="728" t="s">
        <v>960</v>
      </c>
    </row>
    <row r="13" spans="1:7" hidden="1">
      <c r="A13" s="728" t="s">
        <v>2364</v>
      </c>
      <c r="B13" s="728" t="s">
        <v>1070</v>
      </c>
      <c r="C13" s="728" t="s">
        <v>1186</v>
      </c>
      <c r="D13" s="728" t="s">
        <v>2355</v>
      </c>
      <c r="E13" s="728" t="s">
        <v>2355</v>
      </c>
      <c r="F13" s="729" t="s">
        <v>2355</v>
      </c>
      <c r="G13" s="728" t="s">
        <v>960</v>
      </c>
    </row>
    <row r="14" spans="1:7" ht="43.2" hidden="1">
      <c r="A14" s="728" t="s">
        <v>2365</v>
      </c>
      <c r="B14" s="728" t="s">
        <v>1082</v>
      </c>
      <c r="C14" s="728" t="s">
        <v>113</v>
      </c>
      <c r="D14" s="728" t="s">
        <v>2355</v>
      </c>
      <c r="E14" s="728" t="s">
        <v>2355</v>
      </c>
      <c r="F14" s="729" t="s">
        <v>2355</v>
      </c>
      <c r="G14" s="728" t="s">
        <v>960</v>
      </c>
    </row>
    <row r="15" spans="1:7" ht="28.8" hidden="1">
      <c r="A15" s="728" t="s">
        <v>2366</v>
      </c>
      <c r="B15" s="728" t="s">
        <v>2367</v>
      </c>
      <c r="C15" s="728" t="s">
        <v>380</v>
      </c>
      <c r="D15" s="728" t="s">
        <v>2355</v>
      </c>
      <c r="E15" s="728" t="s">
        <v>2355</v>
      </c>
      <c r="F15" s="729" t="s">
        <v>2355</v>
      </c>
      <c r="G15" s="728" t="s">
        <v>960</v>
      </c>
    </row>
    <row r="16" spans="1:7" hidden="1">
      <c r="A16" s="728" t="s">
        <v>2368</v>
      </c>
      <c r="B16" s="728" t="s">
        <v>1093</v>
      </c>
      <c r="C16" s="728" t="s">
        <v>172</v>
      </c>
      <c r="D16" s="728" t="s">
        <v>2355</v>
      </c>
      <c r="E16" s="728" t="s">
        <v>2355</v>
      </c>
      <c r="F16" s="729" t="s">
        <v>2355</v>
      </c>
      <c r="G16" s="728" t="s">
        <v>960</v>
      </c>
    </row>
    <row r="17" spans="1:7" hidden="1">
      <c r="A17" s="728" t="s">
        <v>2362</v>
      </c>
      <c r="B17" s="728" t="s">
        <v>1104</v>
      </c>
      <c r="C17" s="728" t="s">
        <v>538</v>
      </c>
      <c r="D17" s="728" t="s">
        <v>2355</v>
      </c>
      <c r="E17" s="728" t="s">
        <v>2355</v>
      </c>
      <c r="F17" s="729" t="s">
        <v>2355</v>
      </c>
      <c r="G17" s="728" t="s">
        <v>960</v>
      </c>
    </row>
    <row r="18" spans="1:7" hidden="1">
      <c r="A18" s="728" t="s">
        <v>2362</v>
      </c>
      <c r="B18" s="728" t="s">
        <v>1114</v>
      </c>
      <c r="C18" s="728" t="s">
        <v>528</v>
      </c>
      <c r="D18" s="728" t="s">
        <v>2355</v>
      </c>
      <c r="E18" s="728" t="s">
        <v>2355</v>
      </c>
      <c r="F18" s="729" t="s">
        <v>2355</v>
      </c>
      <c r="G18" s="728" t="s">
        <v>960</v>
      </c>
    </row>
    <row r="19" spans="1:7" ht="409.6">
      <c r="A19" s="728" t="s">
        <v>2369</v>
      </c>
      <c r="B19" s="728" t="s">
        <v>1823</v>
      </c>
      <c r="C19" s="728" t="s">
        <v>1824</v>
      </c>
      <c r="D19" s="732" t="s">
        <v>2370</v>
      </c>
      <c r="E19" s="728" t="s">
        <v>2371</v>
      </c>
      <c r="F19" s="733" t="s">
        <v>2372</v>
      </c>
      <c r="G19" s="728" t="s">
        <v>1244</v>
      </c>
    </row>
    <row r="20" spans="1:7" hidden="1">
      <c r="A20" s="728" t="s">
        <v>2373</v>
      </c>
      <c r="B20" s="728" t="s">
        <v>1123</v>
      </c>
      <c r="C20" s="728" t="s">
        <v>239</v>
      </c>
      <c r="D20" s="728" t="s">
        <v>2355</v>
      </c>
      <c r="E20" s="728" t="s">
        <v>2355</v>
      </c>
      <c r="F20" s="729" t="s">
        <v>2355</v>
      </c>
      <c r="G20" s="728" t="s">
        <v>960</v>
      </c>
    </row>
    <row r="21" spans="1:7" hidden="1">
      <c r="A21" s="728" t="s">
        <v>2354</v>
      </c>
      <c r="B21" s="728" t="s">
        <v>1131</v>
      </c>
      <c r="C21" s="728" t="s">
        <v>1132</v>
      </c>
      <c r="D21" s="728" t="s">
        <v>2355</v>
      </c>
      <c r="E21" s="728" t="s">
        <v>2355</v>
      </c>
      <c r="F21" s="729" t="s">
        <v>2355</v>
      </c>
      <c r="G21" s="728" t="s">
        <v>960</v>
      </c>
    </row>
    <row r="22" spans="1:7" ht="43.2" hidden="1">
      <c r="A22" s="728" t="s">
        <v>2365</v>
      </c>
      <c r="B22" s="728" t="s">
        <v>1141</v>
      </c>
      <c r="C22" s="728" t="s">
        <v>1142</v>
      </c>
      <c r="D22" s="728" t="s">
        <v>2355</v>
      </c>
      <c r="E22" s="728" t="s">
        <v>2355</v>
      </c>
      <c r="F22" s="729" t="s">
        <v>2355</v>
      </c>
      <c r="G22" s="728" t="s">
        <v>960</v>
      </c>
    </row>
    <row r="23" spans="1:7" hidden="1">
      <c r="A23" s="728" t="s">
        <v>2363</v>
      </c>
      <c r="B23" s="728" t="s">
        <v>1149</v>
      </c>
      <c r="C23" s="728" t="s">
        <v>371</v>
      </c>
      <c r="D23" s="728" t="s">
        <v>2355</v>
      </c>
      <c r="E23" s="728" t="s">
        <v>2355</v>
      </c>
      <c r="F23" s="729" t="s">
        <v>2355</v>
      </c>
      <c r="G23" s="728" t="s">
        <v>960</v>
      </c>
    </row>
    <row r="24" spans="1:7" hidden="1">
      <c r="A24" s="728" t="s">
        <v>2373</v>
      </c>
      <c r="B24" s="728" t="s">
        <v>1157</v>
      </c>
      <c r="C24" s="728" t="s">
        <v>513</v>
      </c>
      <c r="D24" s="728" t="s">
        <v>2355</v>
      </c>
      <c r="E24" s="728" t="s">
        <v>2355</v>
      </c>
      <c r="F24" s="729" t="s">
        <v>2355</v>
      </c>
      <c r="G24" s="728" t="s">
        <v>960</v>
      </c>
    </row>
    <row r="25" spans="1:7" hidden="1">
      <c r="A25" s="728" t="s">
        <v>2356</v>
      </c>
      <c r="B25" s="728" t="s">
        <v>1167</v>
      </c>
      <c r="C25" s="728" t="s">
        <v>89</v>
      </c>
      <c r="D25" s="728" t="s">
        <v>2355</v>
      </c>
      <c r="E25" s="728" t="s">
        <v>2355</v>
      </c>
      <c r="F25" s="729" t="s">
        <v>2355</v>
      </c>
      <c r="G25" s="728" t="s">
        <v>960</v>
      </c>
    </row>
    <row r="26" spans="1:7" hidden="1">
      <c r="A26" s="728" t="s">
        <v>2373</v>
      </c>
      <c r="B26" s="728" t="s">
        <v>1175</v>
      </c>
      <c r="C26" s="728" t="s">
        <v>491</v>
      </c>
      <c r="D26" s="728" t="s">
        <v>2355</v>
      </c>
      <c r="E26" s="728" t="s">
        <v>2355</v>
      </c>
      <c r="F26" s="729" t="s">
        <v>2355</v>
      </c>
      <c r="G26" s="728" t="s">
        <v>960</v>
      </c>
    </row>
    <row r="27" spans="1:7" hidden="1">
      <c r="A27" s="728" t="s">
        <v>2364</v>
      </c>
      <c r="B27" s="728" t="s">
        <v>1181</v>
      </c>
      <c r="C27" s="728" t="s">
        <v>94</v>
      </c>
      <c r="D27" s="728" t="s">
        <v>2355</v>
      </c>
      <c r="E27" s="728" t="s">
        <v>2355</v>
      </c>
      <c r="F27" s="729" t="s">
        <v>2355</v>
      </c>
      <c r="G27" s="728" t="s">
        <v>960</v>
      </c>
    </row>
    <row r="28" spans="1:7" hidden="1">
      <c r="A28" s="728" t="s">
        <v>2374</v>
      </c>
      <c r="B28" s="728" t="s">
        <v>1189</v>
      </c>
      <c r="C28" s="728" t="s">
        <v>264</v>
      </c>
      <c r="D28" s="728" t="s">
        <v>2355</v>
      </c>
      <c r="E28" s="728" t="s">
        <v>2355</v>
      </c>
      <c r="F28" s="729" t="s">
        <v>2355</v>
      </c>
      <c r="G28" s="728" t="s">
        <v>960</v>
      </c>
    </row>
    <row r="29" spans="1:7" ht="43.2" hidden="1">
      <c r="A29" s="728" t="s">
        <v>2365</v>
      </c>
      <c r="B29" s="728" t="s">
        <v>1196</v>
      </c>
      <c r="C29" s="728" t="s">
        <v>126</v>
      </c>
      <c r="D29" s="728" t="s">
        <v>2355</v>
      </c>
      <c r="E29" s="728" t="s">
        <v>2355</v>
      </c>
      <c r="F29" s="729" t="s">
        <v>2355</v>
      </c>
      <c r="G29" s="728" t="s">
        <v>960</v>
      </c>
    </row>
    <row r="30" spans="1:7" hidden="1">
      <c r="A30" s="728" t="s">
        <v>2369</v>
      </c>
      <c r="B30" s="728" t="s">
        <v>1204</v>
      </c>
      <c r="C30" s="728" t="s">
        <v>309</v>
      </c>
      <c r="D30" s="728" t="s">
        <v>2355</v>
      </c>
      <c r="E30" s="728" t="s">
        <v>2355</v>
      </c>
      <c r="F30" s="729" t="s">
        <v>2355</v>
      </c>
      <c r="G30" s="728" t="s">
        <v>960</v>
      </c>
    </row>
    <row r="31" spans="1:7" hidden="1">
      <c r="A31" s="728" t="s">
        <v>2369</v>
      </c>
      <c r="B31" s="728" t="s">
        <v>1214</v>
      </c>
      <c r="C31" s="728" t="s">
        <v>349</v>
      </c>
      <c r="D31" s="728" t="s">
        <v>2355</v>
      </c>
      <c r="E31" s="728" t="s">
        <v>2355</v>
      </c>
      <c r="F31" s="729" t="s">
        <v>2355</v>
      </c>
      <c r="G31" s="728" t="s">
        <v>960</v>
      </c>
    </row>
    <row r="32" spans="1:7" hidden="1">
      <c r="A32" s="728" t="s">
        <v>2354</v>
      </c>
      <c r="B32" s="728" t="s">
        <v>1224</v>
      </c>
      <c r="C32" s="728" t="s">
        <v>2375</v>
      </c>
      <c r="D32" s="728" t="s">
        <v>2355</v>
      </c>
      <c r="E32" s="728" t="s">
        <v>2355</v>
      </c>
      <c r="F32" s="729" t="s">
        <v>2355</v>
      </c>
      <c r="G32" s="728" t="s">
        <v>960</v>
      </c>
    </row>
    <row r="33" spans="1:7" hidden="1">
      <c r="A33" s="728" t="s">
        <v>2369</v>
      </c>
      <c r="B33" s="728" t="s">
        <v>1234</v>
      </c>
      <c r="C33" s="728" t="s">
        <v>344</v>
      </c>
      <c r="D33" s="728" t="s">
        <v>2355</v>
      </c>
      <c r="E33" s="728" t="s">
        <v>2355</v>
      </c>
      <c r="F33" s="729" t="s">
        <v>2355</v>
      </c>
      <c r="G33" s="728" t="s">
        <v>960</v>
      </c>
    </row>
    <row r="34" spans="1:7" ht="302.39999999999998">
      <c r="A34" s="728" t="s">
        <v>2369</v>
      </c>
      <c r="B34" s="728" t="s">
        <v>1242</v>
      </c>
      <c r="C34" s="728" t="s">
        <v>332</v>
      </c>
      <c r="D34" s="732" t="s">
        <v>2370</v>
      </c>
      <c r="E34" s="728" t="s">
        <v>2376</v>
      </c>
      <c r="F34" s="733" t="s">
        <v>2377</v>
      </c>
      <c r="G34" s="728" t="s">
        <v>1244</v>
      </c>
    </row>
    <row r="35" spans="1:7" hidden="1">
      <c r="A35" s="728" t="s">
        <v>2368</v>
      </c>
      <c r="B35" s="728" t="s">
        <v>1251</v>
      </c>
      <c r="C35" s="728" t="s">
        <v>167</v>
      </c>
      <c r="D35" s="728" t="s">
        <v>2355</v>
      </c>
      <c r="E35" s="728" t="s">
        <v>2355</v>
      </c>
      <c r="F35" s="729" t="s">
        <v>2355</v>
      </c>
      <c r="G35" s="728" t="s">
        <v>960</v>
      </c>
    </row>
    <row r="36" spans="1:7" hidden="1">
      <c r="A36" s="728" t="s">
        <v>2369</v>
      </c>
      <c r="B36" s="728" t="s">
        <v>1258</v>
      </c>
      <c r="C36" s="728" t="s">
        <v>354</v>
      </c>
      <c r="D36" s="728" t="s">
        <v>2355</v>
      </c>
      <c r="E36" s="728" t="s">
        <v>2355</v>
      </c>
      <c r="F36" s="729" t="s">
        <v>2355</v>
      </c>
      <c r="G36" s="728" t="s">
        <v>960</v>
      </c>
    </row>
    <row r="37" spans="1:7" hidden="1">
      <c r="A37" s="728" t="s">
        <v>2368</v>
      </c>
      <c r="B37" s="728" t="s">
        <v>1267</v>
      </c>
      <c r="C37" s="728" t="s">
        <v>176</v>
      </c>
      <c r="D37" s="728" t="s">
        <v>2355</v>
      </c>
      <c r="E37" s="728" t="s">
        <v>2355</v>
      </c>
      <c r="F37" s="729" t="s">
        <v>2355</v>
      </c>
      <c r="G37" s="728" t="s">
        <v>960</v>
      </c>
    </row>
    <row r="38" spans="1:7" hidden="1">
      <c r="A38" s="728" t="s">
        <v>2369</v>
      </c>
      <c r="B38" s="728" t="s">
        <v>1273</v>
      </c>
      <c r="C38" s="728" t="s">
        <v>321</v>
      </c>
      <c r="D38" s="728" t="s">
        <v>2355</v>
      </c>
      <c r="E38" s="728" t="s">
        <v>2355</v>
      </c>
      <c r="F38" s="729" t="s">
        <v>2355</v>
      </c>
      <c r="G38" s="728" t="s">
        <v>960</v>
      </c>
    </row>
    <row r="39" spans="1:7" hidden="1">
      <c r="A39" s="728" t="s">
        <v>2378</v>
      </c>
      <c r="B39" s="728" t="s">
        <v>1279</v>
      </c>
      <c r="C39" s="728" t="s">
        <v>279</v>
      </c>
      <c r="D39" s="728" t="s">
        <v>2355</v>
      </c>
      <c r="E39" s="728" t="s">
        <v>2355</v>
      </c>
      <c r="F39" s="729" t="s">
        <v>2355</v>
      </c>
      <c r="G39" s="728" t="s">
        <v>960</v>
      </c>
    </row>
    <row r="40" spans="1:7" ht="43.2" hidden="1">
      <c r="A40" s="728" t="s">
        <v>2365</v>
      </c>
      <c r="B40" s="728" t="s">
        <v>1287</v>
      </c>
      <c r="C40" s="728" t="s">
        <v>148</v>
      </c>
      <c r="D40" s="728" t="s">
        <v>2355</v>
      </c>
      <c r="E40" s="728" t="s">
        <v>2355</v>
      </c>
      <c r="F40" s="729" t="s">
        <v>2355</v>
      </c>
      <c r="G40" s="728" t="s">
        <v>960</v>
      </c>
    </row>
    <row r="41" spans="1:7" hidden="1">
      <c r="A41" s="728" t="s">
        <v>2379</v>
      </c>
      <c r="B41" s="728" t="s">
        <v>1293</v>
      </c>
      <c r="C41" s="728" t="s">
        <v>543</v>
      </c>
      <c r="D41" s="728" t="s">
        <v>2355</v>
      </c>
      <c r="E41" s="728" t="s">
        <v>2355</v>
      </c>
      <c r="F41" s="729" t="s">
        <v>2355</v>
      </c>
      <c r="G41" s="728" t="s">
        <v>960</v>
      </c>
    </row>
    <row r="42" spans="1:7" hidden="1">
      <c r="A42" s="728" t="s">
        <v>2362</v>
      </c>
      <c r="B42" s="728" t="s">
        <v>1300</v>
      </c>
      <c r="C42" s="728" t="s">
        <v>552</v>
      </c>
      <c r="D42" s="728" t="s">
        <v>2355</v>
      </c>
      <c r="E42" s="728" t="s">
        <v>2355</v>
      </c>
      <c r="F42" s="729" t="s">
        <v>2355</v>
      </c>
      <c r="G42" s="728" t="s">
        <v>960</v>
      </c>
    </row>
    <row r="43" spans="1:7" hidden="1">
      <c r="A43" s="728" t="s">
        <v>2362</v>
      </c>
      <c r="B43" s="728" t="s">
        <v>1308</v>
      </c>
      <c r="C43" s="728" t="s">
        <v>557</v>
      </c>
      <c r="D43" s="728" t="s">
        <v>2355</v>
      </c>
      <c r="E43" s="728" t="s">
        <v>2355</v>
      </c>
      <c r="F43" s="729" t="s">
        <v>2355</v>
      </c>
      <c r="G43" s="728" t="s">
        <v>960</v>
      </c>
    </row>
    <row r="44" spans="1:7" ht="28.8">
      <c r="A44" s="728" t="s">
        <v>2368</v>
      </c>
      <c r="B44" s="728" t="s">
        <v>1315</v>
      </c>
      <c r="C44" s="728" t="s">
        <v>1316</v>
      </c>
      <c r="D44" s="732" t="s">
        <v>2380</v>
      </c>
      <c r="E44" s="728" t="s">
        <v>2381</v>
      </c>
      <c r="F44" s="733" t="s">
        <v>2382</v>
      </c>
      <c r="G44" s="728" t="s">
        <v>1317</v>
      </c>
    </row>
    <row r="45" spans="1:7" hidden="1">
      <c r="A45" s="728" t="s">
        <v>2383</v>
      </c>
      <c r="B45" s="728" t="s">
        <v>1324</v>
      </c>
      <c r="C45" s="728" t="s">
        <v>624</v>
      </c>
      <c r="D45" s="728" t="s">
        <v>2355</v>
      </c>
      <c r="E45" s="728" t="s">
        <v>2355</v>
      </c>
      <c r="F45" s="729" t="s">
        <v>2355</v>
      </c>
      <c r="G45" s="728" t="s">
        <v>960</v>
      </c>
    </row>
    <row r="46" spans="1:7" hidden="1">
      <c r="A46" s="728" t="s">
        <v>2384</v>
      </c>
      <c r="B46" s="728" t="s">
        <v>1334</v>
      </c>
      <c r="C46" s="728" t="s">
        <v>432</v>
      </c>
      <c r="D46" s="728" t="s">
        <v>2355</v>
      </c>
      <c r="E46" s="728" t="s">
        <v>2355</v>
      </c>
      <c r="F46" s="729" t="s">
        <v>2355</v>
      </c>
      <c r="G46" s="728" t="s">
        <v>960</v>
      </c>
    </row>
    <row r="47" spans="1:7" hidden="1">
      <c r="A47" s="728" t="s">
        <v>2384</v>
      </c>
      <c r="B47" s="728" t="s">
        <v>1340</v>
      </c>
      <c r="C47" s="728" t="s">
        <v>442</v>
      </c>
      <c r="D47" s="728" t="s">
        <v>2355</v>
      </c>
      <c r="E47" s="728" t="s">
        <v>2355</v>
      </c>
      <c r="F47" s="729" t="s">
        <v>2355</v>
      </c>
      <c r="G47" s="728" t="s">
        <v>960</v>
      </c>
    </row>
    <row r="48" spans="1:7" hidden="1">
      <c r="A48" s="728" t="s">
        <v>2368</v>
      </c>
      <c r="B48" s="728" t="s">
        <v>1347</v>
      </c>
      <c r="C48" s="728" t="s">
        <v>2385</v>
      </c>
      <c r="D48" s="728" t="s">
        <v>2355</v>
      </c>
      <c r="E48" s="728" t="s">
        <v>2355</v>
      </c>
      <c r="F48" s="729" t="s">
        <v>2355</v>
      </c>
      <c r="G48" s="728" t="s">
        <v>960</v>
      </c>
    </row>
    <row r="49" spans="1:7" hidden="1">
      <c r="A49" s="728" t="s">
        <v>2383</v>
      </c>
      <c r="B49" s="728" t="s">
        <v>1353</v>
      </c>
      <c r="C49" s="728" t="s">
        <v>618</v>
      </c>
      <c r="D49" s="728" t="s">
        <v>2355</v>
      </c>
      <c r="E49" s="728" t="s">
        <v>2355</v>
      </c>
      <c r="F49" s="729" t="s">
        <v>2355</v>
      </c>
      <c r="G49" s="728" t="s">
        <v>960</v>
      </c>
    </row>
    <row r="50" spans="1:7" ht="100.8">
      <c r="A50" s="728" t="s">
        <v>2368</v>
      </c>
      <c r="B50" s="728" t="s">
        <v>1363</v>
      </c>
      <c r="C50" s="728" t="s">
        <v>1364</v>
      </c>
      <c r="D50" s="732" t="s">
        <v>2380</v>
      </c>
      <c r="E50" s="728" t="s">
        <v>2386</v>
      </c>
      <c r="F50" s="733" t="s">
        <v>2387</v>
      </c>
      <c r="G50" s="728" t="s">
        <v>219</v>
      </c>
    </row>
    <row r="51" spans="1:7" hidden="1">
      <c r="A51" s="728" t="s">
        <v>2360</v>
      </c>
      <c r="B51" s="728" t="s">
        <v>1373</v>
      </c>
      <c r="C51" s="728" t="s">
        <v>533</v>
      </c>
      <c r="D51" s="728" t="s">
        <v>2355</v>
      </c>
      <c r="E51" s="728" t="s">
        <v>2355</v>
      </c>
      <c r="F51" s="729" t="s">
        <v>2355</v>
      </c>
      <c r="G51" s="728" t="s">
        <v>960</v>
      </c>
    </row>
    <row r="52" spans="1:7" hidden="1">
      <c r="A52" s="728" t="s">
        <v>2383</v>
      </c>
      <c r="B52" s="728" t="s">
        <v>1380</v>
      </c>
      <c r="C52" s="728" t="s">
        <v>630</v>
      </c>
      <c r="D52" s="728" t="s">
        <v>2355</v>
      </c>
      <c r="E52" s="728" t="s">
        <v>2355</v>
      </c>
      <c r="F52" s="729" t="s">
        <v>2355</v>
      </c>
      <c r="G52" s="728" t="s">
        <v>960</v>
      </c>
    </row>
    <row r="53" spans="1:7" ht="28.8">
      <c r="A53" s="728" t="s">
        <v>2368</v>
      </c>
      <c r="B53" s="728" t="s">
        <v>1388</v>
      </c>
      <c r="C53" s="728" t="s">
        <v>1389</v>
      </c>
      <c r="D53" s="732" t="s">
        <v>2380</v>
      </c>
      <c r="E53" s="728" t="s">
        <v>2388</v>
      </c>
      <c r="F53" s="733" t="s">
        <v>2389</v>
      </c>
      <c r="G53" s="728" t="s">
        <v>214</v>
      </c>
    </row>
    <row r="54" spans="1:7" hidden="1">
      <c r="A54" s="728" t="s">
        <v>2369</v>
      </c>
      <c r="B54" s="728" t="s">
        <v>1393</v>
      </c>
      <c r="C54" s="728" t="s">
        <v>643</v>
      </c>
      <c r="D54" s="728" t="s">
        <v>2355</v>
      </c>
      <c r="E54" s="728" t="s">
        <v>2355</v>
      </c>
      <c r="F54" s="729" t="s">
        <v>2355</v>
      </c>
      <c r="G54" s="728" t="s">
        <v>960</v>
      </c>
    </row>
    <row r="55" spans="1:7" hidden="1">
      <c r="A55" s="728" t="s">
        <v>2369</v>
      </c>
      <c r="B55" s="728" t="s">
        <v>1400</v>
      </c>
      <c r="C55" s="728" t="s">
        <v>337</v>
      </c>
      <c r="D55" s="728" t="s">
        <v>2355</v>
      </c>
      <c r="E55" s="728" t="s">
        <v>2355</v>
      </c>
      <c r="F55" s="729" t="s">
        <v>2355</v>
      </c>
      <c r="G55" s="728" t="s">
        <v>960</v>
      </c>
    </row>
    <row r="56" spans="1:7" hidden="1">
      <c r="A56" s="728" t="s">
        <v>2361</v>
      </c>
      <c r="B56" s="728" t="s">
        <v>1408</v>
      </c>
      <c r="C56" s="728" t="s">
        <v>234</v>
      </c>
      <c r="D56" s="728" t="s">
        <v>2355</v>
      </c>
      <c r="E56" s="728" t="s">
        <v>2355</v>
      </c>
      <c r="F56" s="729" t="s">
        <v>2355</v>
      </c>
      <c r="G56" s="728" t="s">
        <v>960</v>
      </c>
    </row>
    <row r="57" spans="1:7" ht="43.2" hidden="1">
      <c r="A57" s="728" t="s">
        <v>2365</v>
      </c>
      <c r="B57" s="728" t="s">
        <v>1414</v>
      </c>
      <c r="C57" s="728" t="s">
        <v>153</v>
      </c>
      <c r="D57" s="728" t="s">
        <v>2355</v>
      </c>
      <c r="E57" s="728" t="s">
        <v>2355</v>
      </c>
      <c r="F57" s="729" t="s">
        <v>2355</v>
      </c>
      <c r="G57" s="728" t="s">
        <v>960</v>
      </c>
    </row>
    <row r="58" spans="1:7" hidden="1">
      <c r="A58" s="728" t="s">
        <v>2363</v>
      </c>
      <c r="B58" s="728" t="s">
        <v>1421</v>
      </c>
      <c r="C58" s="728" t="s">
        <v>807</v>
      </c>
      <c r="D58" s="728" t="s">
        <v>2355</v>
      </c>
      <c r="E58" s="728" t="s">
        <v>2355</v>
      </c>
      <c r="F58" s="729" t="s">
        <v>2355</v>
      </c>
      <c r="G58" s="728" t="s">
        <v>960</v>
      </c>
    </row>
    <row r="59" spans="1:7" hidden="1">
      <c r="A59" s="728" t="s">
        <v>2390</v>
      </c>
      <c r="B59" s="728" t="s">
        <v>1429</v>
      </c>
      <c r="C59" s="728" t="s">
        <v>2391</v>
      </c>
      <c r="D59" s="728" t="s">
        <v>2355</v>
      </c>
      <c r="E59" s="728" t="s">
        <v>2355</v>
      </c>
      <c r="F59" s="729" t="s">
        <v>2355</v>
      </c>
      <c r="G59" s="728" t="s">
        <v>960</v>
      </c>
    </row>
    <row r="60" spans="1:7" ht="86.4">
      <c r="A60" s="728" t="s">
        <v>2362</v>
      </c>
      <c r="B60" s="728" t="s">
        <v>1438</v>
      </c>
      <c r="C60" s="728" t="s">
        <v>2392</v>
      </c>
      <c r="D60" s="732" t="s">
        <v>2393</v>
      </c>
      <c r="E60" s="728" t="s">
        <v>1445</v>
      </c>
      <c r="F60" s="733" t="s">
        <v>2394</v>
      </c>
      <c r="G60" s="728" t="s">
        <v>2395</v>
      </c>
    </row>
    <row r="61" spans="1:7" hidden="1">
      <c r="A61" s="728" t="s">
        <v>2374</v>
      </c>
      <c r="B61" s="728" t="s">
        <v>1448</v>
      </c>
      <c r="C61" s="728" t="s">
        <v>259</v>
      </c>
      <c r="D61" s="728" t="s">
        <v>2355</v>
      </c>
      <c r="E61" s="728" t="s">
        <v>2355</v>
      </c>
      <c r="F61" s="729" t="s">
        <v>2355</v>
      </c>
      <c r="G61" s="728" t="s">
        <v>960</v>
      </c>
    </row>
    <row r="62" spans="1:7" hidden="1">
      <c r="A62" s="728" t="s">
        <v>2390</v>
      </c>
      <c r="B62" s="728" t="s">
        <v>1456</v>
      </c>
      <c r="C62" s="728" t="s">
        <v>469</v>
      </c>
      <c r="D62" s="728" t="s">
        <v>2355</v>
      </c>
      <c r="E62" s="728" t="s">
        <v>2355</v>
      </c>
      <c r="F62" s="729" t="s">
        <v>2355</v>
      </c>
      <c r="G62" s="728" t="s">
        <v>960</v>
      </c>
    </row>
    <row r="63" spans="1:7" hidden="1">
      <c r="A63" s="728" t="s">
        <v>2390</v>
      </c>
      <c r="B63" s="728" t="s">
        <v>1463</v>
      </c>
      <c r="C63" s="728" t="s">
        <v>479</v>
      </c>
      <c r="D63" s="728" t="s">
        <v>2355</v>
      </c>
      <c r="E63" s="728" t="s">
        <v>2355</v>
      </c>
      <c r="F63" s="729" t="s">
        <v>2355</v>
      </c>
      <c r="G63" s="728" t="s">
        <v>960</v>
      </c>
    </row>
    <row r="64" spans="1:7" ht="43.2" hidden="1">
      <c r="A64" s="728" t="s">
        <v>2365</v>
      </c>
      <c r="B64" s="728" t="s">
        <v>1470</v>
      </c>
      <c r="C64" s="728" t="s">
        <v>143</v>
      </c>
      <c r="D64" s="728" t="s">
        <v>2355</v>
      </c>
      <c r="E64" s="728" t="s">
        <v>2355</v>
      </c>
      <c r="F64" s="729" t="s">
        <v>2355</v>
      </c>
      <c r="G64" s="728" t="s">
        <v>960</v>
      </c>
    </row>
    <row r="65" spans="1:7" ht="409.6">
      <c r="A65" s="732" t="s">
        <v>2365</v>
      </c>
      <c r="B65" s="728" t="s">
        <v>1475</v>
      </c>
      <c r="C65" s="728" t="s">
        <v>132</v>
      </c>
      <c r="D65" s="732" t="s">
        <v>2396</v>
      </c>
      <c r="E65" s="728" t="s">
        <v>2397</v>
      </c>
      <c r="F65" s="733" t="s">
        <v>2398</v>
      </c>
      <c r="G65" s="728" t="s">
        <v>2399</v>
      </c>
    </row>
    <row r="66" spans="1:7" ht="409.6">
      <c r="A66" s="728" t="s">
        <v>2390</v>
      </c>
      <c r="B66" s="728" t="s">
        <v>1483</v>
      </c>
      <c r="C66" s="728" t="s">
        <v>458</v>
      </c>
      <c r="D66" s="732" t="s">
        <v>2400</v>
      </c>
      <c r="E66" s="728" t="s">
        <v>2401</v>
      </c>
      <c r="F66" s="733" t="s">
        <v>2402</v>
      </c>
      <c r="G66" s="728" t="s">
        <v>2399</v>
      </c>
    </row>
    <row r="67" spans="1:7" hidden="1">
      <c r="A67" s="728" t="s">
        <v>2378</v>
      </c>
      <c r="B67" s="728" t="s">
        <v>1490</v>
      </c>
      <c r="C67" s="728" t="s">
        <v>2403</v>
      </c>
      <c r="D67" s="728" t="s">
        <v>2355</v>
      </c>
      <c r="E67" s="728" t="s">
        <v>2355</v>
      </c>
      <c r="F67" s="729" t="s">
        <v>2355</v>
      </c>
      <c r="G67" s="728" t="s">
        <v>960</v>
      </c>
    </row>
    <row r="68" spans="1:7" hidden="1">
      <c r="A68" s="728" t="s">
        <v>2360</v>
      </c>
      <c r="B68" s="728" t="s">
        <v>1499</v>
      </c>
      <c r="C68" s="728" t="s">
        <v>1500</v>
      </c>
      <c r="D68" s="728" t="s">
        <v>2355</v>
      </c>
      <c r="E68" s="728" t="s">
        <v>2355</v>
      </c>
      <c r="F68" s="729" t="s">
        <v>2355</v>
      </c>
      <c r="G68" s="728" t="s">
        <v>960</v>
      </c>
    </row>
    <row r="69" spans="1:7" hidden="1">
      <c r="A69" s="728" t="s">
        <v>2379</v>
      </c>
      <c r="B69" s="728" t="s">
        <v>1508</v>
      </c>
      <c r="C69" s="728" t="s">
        <v>1509</v>
      </c>
      <c r="D69" s="728" t="s">
        <v>2355</v>
      </c>
      <c r="E69" s="728" t="s">
        <v>2355</v>
      </c>
      <c r="F69" s="729" t="s">
        <v>2355</v>
      </c>
      <c r="G69" s="728" t="s">
        <v>960</v>
      </c>
    </row>
    <row r="70" spans="1:7" ht="345.6">
      <c r="A70" s="728" t="s">
        <v>2368</v>
      </c>
      <c r="B70" s="728" t="s">
        <v>1515</v>
      </c>
      <c r="C70" s="728" t="s">
        <v>1516</v>
      </c>
      <c r="D70" s="732" t="s">
        <v>2380</v>
      </c>
      <c r="E70" s="728" t="s">
        <v>2404</v>
      </c>
      <c r="F70" s="733" t="s">
        <v>2405</v>
      </c>
      <c r="G70" s="728" t="s">
        <v>180</v>
      </c>
    </row>
    <row r="71" spans="1:7" hidden="1">
      <c r="A71" s="728" t="s">
        <v>2390</v>
      </c>
      <c r="B71" s="728" t="s">
        <v>1524</v>
      </c>
      <c r="C71" s="728" t="s">
        <v>484</v>
      </c>
      <c r="D71" s="728" t="s">
        <v>2355</v>
      </c>
      <c r="E71" s="728" t="s">
        <v>2355</v>
      </c>
      <c r="F71" s="729" t="s">
        <v>2355</v>
      </c>
      <c r="G71" s="728" t="s">
        <v>960</v>
      </c>
    </row>
    <row r="72" spans="1:7" hidden="1">
      <c r="A72" s="728" t="s">
        <v>2369</v>
      </c>
      <c r="B72" s="728" t="s">
        <v>1531</v>
      </c>
      <c r="C72" s="728" t="s">
        <v>1532</v>
      </c>
      <c r="D72" s="728" t="s">
        <v>2355</v>
      </c>
      <c r="E72" s="728" t="s">
        <v>2355</v>
      </c>
      <c r="F72" s="729" t="s">
        <v>2355</v>
      </c>
      <c r="G72" s="728" t="s">
        <v>960</v>
      </c>
    </row>
    <row r="73" spans="1:7" ht="409.6">
      <c r="A73" s="728" t="s">
        <v>2369</v>
      </c>
      <c r="B73" s="728" t="s">
        <v>1538</v>
      </c>
      <c r="C73" s="728" t="s">
        <v>2406</v>
      </c>
      <c r="D73" s="732" t="s">
        <v>389</v>
      </c>
      <c r="E73" s="728" t="s">
        <v>2407</v>
      </c>
      <c r="F73" s="733" t="s">
        <v>2408</v>
      </c>
      <c r="G73" s="728" t="s">
        <v>2399</v>
      </c>
    </row>
    <row r="74" spans="1:7" ht="43.2" hidden="1">
      <c r="A74" s="728" t="s">
        <v>2365</v>
      </c>
      <c r="B74" s="728" t="s">
        <v>1547</v>
      </c>
      <c r="C74" s="728" t="s">
        <v>159</v>
      </c>
      <c r="D74" s="728" t="s">
        <v>2355</v>
      </c>
      <c r="E74" s="728" t="s">
        <v>2355</v>
      </c>
      <c r="F74" s="729" t="s">
        <v>2355</v>
      </c>
      <c r="G74" s="728" t="s">
        <v>960</v>
      </c>
    </row>
    <row r="75" spans="1:7" hidden="1">
      <c r="A75" s="728" t="s">
        <v>2356</v>
      </c>
      <c r="B75" s="728" t="s">
        <v>1554</v>
      </c>
      <c r="C75" s="728" t="s">
        <v>99</v>
      </c>
      <c r="D75" s="728" t="s">
        <v>2355</v>
      </c>
      <c r="E75" s="728" t="s">
        <v>2355</v>
      </c>
      <c r="F75" s="729" t="s">
        <v>2355</v>
      </c>
      <c r="G75" s="728" t="s">
        <v>960</v>
      </c>
    </row>
    <row r="76" spans="1:7" hidden="1">
      <c r="A76" s="728" t="s">
        <v>2364</v>
      </c>
      <c r="B76" s="728" t="s">
        <v>1564</v>
      </c>
      <c r="C76" s="728" t="s">
        <v>393</v>
      </c>
      <c r="D76" s="728" t="s">
        <v>2355</v>
      </c>
      <c r="E76" s="728" t="s">
        <v>2355</v>
      </c>
      <c r="F76" s="729" t="s">
        <v>2355</v>
      </c>
      <c r="G76" s="728" t="s">
        <v>960</v>
      </c>
    </row>
    <row r="77" spans="1:7" hidden="1">
      <c r="A77" s="728" t="s">
        <v>2364</v>
      </c>
      <c r="B77" s="728" t="s">
        <v>1571</v>
      </c>
      <c r="C77" s="728" t="s">
        <v>403</v>
      </c>
      <c r="D77" s="728" t="s">
        <v>2355</v>
      </c>
      <c r="E77" s="728" t="s">
        <v>2355</v>
      </c>
      <c r="F77" s="729" t="s">
        <v>2355</v>
      </c>
      <c r="G77" s="728" t="s">
        <v>960</v>
      </c>
    </row>
    <row r="78" spans="1:7" ht="388.8">
      <c r="A78" s="728" t="s">
        <v>2368</v>
      </c>
      <c r="B78" s="728" t="s">
        <v>1579</v>
      </c>
      <c r="C78" s="728" t="s">
        <v>1581</v>
      </c>
      <c r="D78" s="732" t="s">
        <v>281</v>
      </c>
      <c r="E78" s="728" t="s">
        <v>2409</v>
      </c>
      <c r="F78" s="733" t="s">
        <v>2410</v>
      </c>
      <c r="G78" s="728" t="s">
        <v>72</v>
      </c>
    </row>
    <row r="79" spans="1:7" ht="409.6">
      <c r="A79" s="728" t="s">
        <v>2384</v>
      </c>
      <c r="B79" s="728" t="s">
        <v>1589</v>
      </c>
      <c r="C79" s="728" t="s">
        <v>1590</v>
      </c>
      <c r="D79" s="732" t="s">
        <v>281</v>
      </c>
      <c r="E79" s="738" t="s">
        <v>2411</v>
      </c>
      <c r="F79" s="733" t="s">
        <v>2412</v>
      </c>
      <c r="G79" s="728" t="s">
        <v>1591</v>
      </c>
    </row>
    <row r="80" spans="1:7" ht="86.4">
      <c r="A80" s="728" t="s">
        <v>2356</v>
      </c>
      <c r="B80" s="728" t="s">
        <v>1600</v>
      </c>
      <c r="C80" s="728" t="s">
        <v>1601</v>
      </c>
      <c r="D80" s="732" t="s">
        <v>86</v>
      </c>
      <c r="E80" s="728" t="s">
        <v>2413</v>
      </c>
      <c r="F80" s="733" t="s">
        <v>2414</v>
      </c>
      <c r="G80" s="728" t="s">
        <v>2415</v>
      </c>
    </row>
    <row r="81" spans="1:7" hidden="1">
      <c r="A81" s="728" t="s">
        <v>2362</v>
      </c>
      <c r="B81" s="728" t="s">
        <v>1609</v>
      </c>
      <c r="C81" s="728" t="s">
        <v>1610</v>
      </c>
      <c r="D81" s="728" t="s">
        <v>2355</v>
      </c>
      <c r="E81" s="728" t="s">
        <v>2355</v>
      </c>
      <c r="F81" s="729" t="s">
        <v>2355</v>
      </c>
      <c r="G81" s="728" t="s">
        <v>960</v>
      </c>
    </row>
    <row r="82" spans="1:7" hidden="1">
      <c r="A82" s="728" t="s">
        <v>2378</v>
      </c>
      <c r="B82" s="728" t="s">
        <v>1619</v>
      </c>
      <c r="C82" s="728" t="s">
        <v>2416</v>
      </c>
      <c r="D82" s="728" t="s">
        <v>2355</v>
      </c>
      <c r="E82" s="728" t="s">
        <v>2355</v>
      </c>
      <c r="F82" s="729" t="s">
        <v>2355</v>
      </c>
      <c r="G82" s="728" t="s">
        <v>960</v>
      </c>
    </row>
    <row r="83" spans="1:7" hidden="1">
      <c r="A83" s="728" t="s">
        <v>2362</v>
      </c>
      <c r="B83" s="728" t="s">
        <v>1628</v>
      </c>
      <c r="C83" s="728" t="s">
        <v>1629</v>
      </c>
      <c r="D83" s="728" t="s">
        <v>2355</v>
      </c>
      <c r="E83" s="728" t="s">
        <v>2355</v>
      </c>
      <c r="F83" s="729" t="s">
        <v>2355</v>
      </c>
      <c r="G83" s="728" t="s">
        <v>960</v>
      </c>
    </row>
    <row r="84" spans="1:7" ht="43.2" hidden="1">
      <c r="A84" s="728" t="s">
        <v>2365</v>
      </c>
      <c r="B84" s="728" t="s">
        <v>1637</v>
      </c>
      <c r="C84" s="728" t="s">
        <v>1638</v>
      </c>
      <c r="D84" s="728" t="s">
        <v>2355</v>
      </c>
      <c r="E84" s="728" t="s">
        <v>2355</v>
      </c>
      <c r="F84" s="729" t="s">
        <v>2355</v>
      </c>
      <c r="G84" s="728" t="s">
        <v>960</v>
      </c>
    </row>
    <row r="85" spans="1:7" hidden="1">
      <c r="A85" s="728" t="s">
        <v>2378</v>
      </c>
      <c r="B85" s="728" t="s">
        <v>1646</v>
      </c>
      <c r="C85" s="728" t="s">
        <v>1647</v>
      </c>
      <c r="D85" s="728" t="s">
        <v>2355</v>
      </c>
      <c r="E85" s="728" t="s">
        <v>2355</v>
      </c>
      <c r="F85" s="729" t="s">
        <v>2355</v>
      </c>
      <c r="G85" s="728" t="s">
        <v>960</v>
      </c>
    </row>
    <row r="86" spans="1:7" hidden="1">
      <c r="A86" s="728" t="s">
        <v>2373</v>
      </c>
      <c r="B86" s="728" t="s">
        <v>1653</v>
      </c>
      <c r="C86" s="728" t="s">
        <v>504</v>
      </c>
      <c r="D86" s="728" t="s">
        <v>2355</v>
      </c>
      <c r="E86" s="728" t="s">
        <v>2355</v>
      </c>
      <c r="F86" s="729" t="s">
        <v>2355</v>
      </c>
      <c r="G86" s="728" t="s">
        <v>960</v>
      </c>
    </row>
    <row r="87" spans="1:7" hidden="1">
      <c r="A87" s="728" t="s">
        <v>2373</v>
      </c>
      <c r="B87" s="728" t="s">
        <v>1661</v>
      </c>
      <c r="C87" s="728" t="s">
        <v>653</v>
      </c>
      <c r="D87" s="728" t="s">
        <v>2355</v>
      </c>
      <c r="E87" s="728" t="s">
        <v>2355</v>
      </c>
      <c r="F87" s="729" t="s">
        <v>2355</v>
      </c>
      <c r="G87" s="728" t="s">
        <v>960</v>
      </c>
    </row>
    <row r="88" spans="1:7" ht="409.6">
      <c r="A88" s="732" t="s">
        <v>2417</v>
      </c>
      <c r="B88" s="728" t="s">
        <v>1668</v>
      </c>
      <c r="C88" s="728" t="s">
        <v>1670</v>
      </c>
      <c r="D88" s="732" t="s">
        <v>1688</v>
      </c>
      <c r="E88" s="728" t="s">
        <v>2418</v>
      </c>
      <c r="F88" s="733" t="s">
        <v>2419</v>
      </c>
      <c r="G88" s="728" t="s">
        <v>2420</v>
      </c>
    </row>
    <row r="89" spans="1:7" hidden="1">
      <c r="A89" s="728" t="s">
        <v>2361</v>
      </c>
      <c r="B89" s="728" t="s">
        <v>1677</v>
      </c>
      <c r="C89" s="728" t="s">
        <v>249</v>
      </c>
      <c r="D89" s="728" t="s">
        <v>2355</v>
      </c>
      <c r="E89" s="728" t="s">
        <v>2355</v>
      </c>
      <c r="F89" s="729" t="s">
        <v>2355</v>
      </c>
      <c r="G89" s="728" t="s">
        <v>960</v>
      </c>
    </row>
    <row r="90" spans="1:7" ht="28.8" hidden="1">
      <c r="A90" s="728" t="s">
        <v>2417</v>
      </c>
      <c r="B90" s="728" t="s">
        <v>1684</v>
      </c>
      <c r="C90" s="728" t="s">
        <v>1685</v>
      </c>
      <c r="D90" s="728" t="s">
        <v>2355</v>
      </c>
      <c r="E90" s="728" t="s">
        <v>2355</v>
      </c>
      <c r="F90" s="729" t="s">
        <v>2355</v>
      </c>
      <c r="G90" s="728" t="s">
        <v>960</v>
      </c>
    </row>
    <row r="91" spans="1:7" ht="28.8" hidden="1">
      <c r="A91" s="728" t="s">
        <v>2417</v>
      </c>
      <c r="B91" s="728" t="s">
        <v>1691</v>
      </c>
      <c r="C91" s="728" t="s">
        <v>1692</v>
      </c>
      <c r="D91" s="728" t="s">
        <v>2355</v>
      </c>
      <c r="E91" s="728" t="s">
        <v>2355</v>
      </c>
      <c r="F91" s="729" t="s">
        <v>2355</v>
      </c>
      <c r="G91" s="728" t="s">
        <v>960</v>
      </c>
    </row>
    <row r="92" spans="1:7" hidden="1">
      <c r="A92" s="728" t="s">
        <v>2379</v>
      </c>
      <c r="B92" s="728" t="s">
        <v>1698</v>
      </c>
      <c r="C92" s="728" t="s">
        <v>1100</v>
      </c>
      <c r="D92" s="728" t="s">
        <v>2355</v>
      </c>
      <c r="E92" s="728" t="s">
        <v>2355</v>
      </c>
      <c r="F92" s="729" t="s">
        <v>2355</v>
      </c>
      <c r="G92" s="728" t="s">
        <v>960</v>
      </c>
    </row>
    <row r="93" spans="1:7" ht="115.2">
      <c r="A93" s="728" t="s">
        <v>2356</v>
      </c>
      <c r="B93" s="728" t="s">
        <v>1708</v>
      </c>
      <c r="C93" s="728" t="s">
        <v>1709</v>
      </c>
      <c r="D93" s="732" t="s">
        <v>1712</v>
      </c>
      <c r="E93" s="728" t="s">
        <v>2421</v>
      </c>
      <c r="F93" s="733" t="s">
        <v>2422</v>
      </c>
      <c r="G93" s="728" t="s">
        <v>72</v>
      </c>
    </row>
    <row r="94" spans="1:7" hidden="1">
      <c r="A94" s="728" t="s">
        <v>2356</v>
      </c>
      <c r="B94" s="728" t="s">
        <v>1718</v>
      </c>
      <c r="C94" s="728" t="s">
        <v>971</v>
      </c>
      <c r="D94" s="728" t="s">
        <v>2355</v>
      </c>
      <c r="E94" s="728" t="s">
        <v>2355</v>
      </c>
      <c r="F94" s="729" t="s">
        <v>2355</v>
      </c>
      <c r="G94" s="728" t="s">
        <v>960</v>
      </c>
    </row>
    <row r="95" spans="1:7" hidden="1">
      <c r="A95" s="728" t="s">
        <v>2423</v>
      </c>
      <c r="B95" s="728" t="s">
        <v>1728</v>
      </c>
      <c r="C95" s="728" t="s">
        <v>1729</v>
      </c>
      <c r="D95" s="728" t="s">
        <v>2355</v>
      </c>
      <c r="E95" s="728" t="s">
        <v>2355</v>
      </c>
      <c r="F95" s="729" t="s">
        <v>2355</v>
      </c>
      <c r="G95" s="728" t="s">
        <v>960</v>
      </c>
    </row>
    <row r="96" spans="1:7" hidden="1">
      <c r="A96" s="728" t="s">
        <v>2369</v>
      </c>
      <c r="B96" s="728" t="s">
        <v>1738</v>
      </c>
      <c r="C96" s="728" t="s">
        <v>1739</v>
      </c>
      <c r="D96" s="728" t="s">
        <v>2355</v>
      </c>
      <c r="E96" s="728" t="s">
        <v>2355</v>
      </c>
      <c r="F96" s="729" t="s">
        <v>2355</v>
      </c>
      <c r="G96" s="728" t="s">
        <v>960</v>
      </c>
    </row>
    <row r="97" spans="1:7" ht="409.6">
      <c r="A97" s="728" t="s">
        <v>2384</v>
      </c>
      <c r="B97" s="728" t="s">
        <v>1747</v>
      </c>
      <c r="C97" s="728" t="s">
        <v>1748</v>
      </c>
      <c r="D97" s="732" t="s">
        <v>229</v>
      </c>
      <c r="E97" s="728" t="s">
        <v>2424</v>
      </c>
      <c r="F97" s="733" t="s">
        <v>2425</v>
      </c>
      <c r="G97" s="728" t="s">
        <v>1591</v>
      </c>
    </row>
    <row r="98" spans="1:7" hidden="1">
      <c r="A98" s="728" t="s">
        <v>2423</v>
      </c>
      <c r="B98" s="728" t="s">
        <v>1755</v>
      </c>
      <c r="C98" s="728" t="s">
        <v>1757</v>
      </c>
      <c r="D98" s="728" t="s">
        <v>2355</v>
      </c>
      <c r="E98" s="728" t="s">
        <v>2355</v>
      </c>
      <c r="F98" s="729" t="s">
        <v>2355</v>
      </c>
      <c r="G98" s="728" t="s">
        <v>960</v>
      </c>
    </row>
    <row r="99" spans="1:7" ht="302.39999999999998">
      <c r="A99" s="728" t="s">
        <v>2361</v>
      </c>
      <c r="B99" s="728" t="s">
        <v>1764</v>
      </c>
      <c r="C99" s="728" t="s">
        <v>1765</v>
      </c>
      <c r="D99" s="732" t="s">
        <v>229</v>
      </c>
      <c r="E99" s="728" t="s">
        <v>2426</v>
      </c>
      <c r="F99" s="733" t="s">
        <v>2427</v>
      </c>
      <c r="G99" s="728" t="s">
        <v>1591</v>
      </c>
    </row>
    <row r="100" spans="1:7" hidden="1">
      <c r="A100" s="728" t="s">
        <v>2356</v>
      </c>
      <c r="B100" s="728" t="s">
        <v>1773</v>
      </c>
      <c r="C100" s="728" t="s">
        <v>1774</v>
      </c>
      <c r="D100" s="728" t="s">
        <v>2355</v>
      </c>
      <c r="E100" s="728" t="s">
        <v>2355</v>
      </c>
      <c r="F100" s="729" t="s">
        <v>2355</v>
      </c>
      <c r="G100" s="728" t="s">
        <v>960</v>
      </c>
    </row>
    <row r="101" spans="1:7" ht="409.6">
      <c r="A101" s="728" t="s">
        <v>2378</v>
      </c>
      <c r="B101" s="728" t="s">
        <v>1780</v>
      </c>
      <c r="C101" s="728" t="s">
        <v>1781</v>
      </c>
      <c r="D101" s="732" t="s">
        <v>415</v>
      </c>
      <c r="E101" s="728" t="s">
        <v>2428</v>
      </c>
      <c r="F101" s="733" t="s">
        <v>2429</v>
      </c>
      <c r="G101" s="728" t="s">
        <v>180</v>
      </c>
    </row>
    <row r="102" spans="1:7" ht="409.6">
      <c r="A102" s="728" t="s">
        <v>2390</v>
      </c>
      <c r="B102" s="728" t="s">
        <v>1788</v>
      </c>
      <c r="C102" s="728" t="s">
        <v>1789</v>
      </c>
      <c r="D102" s="732" t="s">
        <v>1792</v>
      </c>
      <c r="E102" s="728" t="s">
        <v>2430</v>
      </c>
      <c r="F102" s="733" t="s">
        <v>2431</v>
      </c>
      <c r="G102" s="728" t="s">
        <v>1591</v>
      </c>
    </row>
    <row r="103" spans="1:7" ht="28.8" hidden="1">
      <c r="A103" s="728" t="s">
        <v>2417</v>
      </c>
      <c r="B103" s="728" t="s">
        <v>1798</v>
      </c>
      <c r="C103" s="728" t="s">
        <v>1799</v>
      </c>
      <c r="D103" s="728" t="s">
        <v>2355</v>
      </c>
      <c r="E103" s="728" t="s">
        <v>2355</v>
      </c>
      <c r="F103" s="729" t="s">
        <v>2355</v>
      </c>
      <c r="G103" s="728" t="s">
        <v>960</v>
      </c>
    </row>
    <row r="104" spans="1:7" hidden="1">
      <c r="A104" s="728" t="s">
        <v>2373</v>
      </c>
      <c r="B104" s="728" t="s">
        <v>1815</v>
      </c>
      <c r="C104" s="728" t="s">
        <v>2432</v>
      </c>
      <c r="D104" s="728" t="s">
        <v>2355</v>
      </c>
      <c r="E104" s="728" t="s">
        <v>2355</v>
      </c>
      <c r="F104" s="729" t="s">
        <v>2355</v>
      </c>
      <c r="G104" s="728" t="s">
        <v>960</v>
      </c>
    </row>
    <row r="105" spans="1:7" hidden="1">
      <c r="A105" s="728" t="s">
        <v>2390</v>
      </c>
      <c r="B105" s="728" t="s">
        <v>1806</v>
      </c>
      <c r="C105" s="728" t="s">
        <v>1435</v>
      </c>
      <c r="D105" s="728" t="s">
        <v>2355</v>
      </c>
      <c r="E105" s="728" t="s">
        <v>2355</v>
      </c>
      <c r="F105" s="729" t="s">
        <v>2355</v>
      </c>
      <c r="G105" s="728" t="s">
        <v>960</v>
      </c>
    </row>
    <row r="106" spans="1:7" hidden="1">
      <c r="A106" s="728" t="s">
        <v>2373</v>
      </c>
      <c r="B106" s="728" t="s">
        <v>1832</v>
      </c>
      <c r="C106" s="728" t="s">
        <v>1833</v>
      </c>
      <c r="D106" s="728" t="s">
        <v>2355</v>
      </c>
      <c r="E106" s="728" t="s">
        <v>2355</v>
      </c>
      <c r="F106" s="729" t="s">
        <v>2355</v>
      </c>
      <c r="G106" s="728" t="s">
        <v>960</v>
      </c>
    </row>
    <row r="107" spans="1:7" ht="409.6">
      <c r="A107" s="728" t="s">
        <v>2368</v>
      </c>
      <c r="B107" s="728" t="s">
        <v>1841</v>
      </c>
      <c r="C107" s="728" t="s">
        <v>1842</v>
      </c>
      <c r="D107" s="732" t="s">
        <v>281</v>
      </c>
      <c r="E107" s="728" t="s">
        <v>2433</v>
      </c>
      <c r="F107" s="733" t="s">
        <v>2434</v>
      </c>
      <c r="G107" s="728" t="s">
        <v>1843</v>
      </c>
    </row>
    <row r="108" spans="1:7" hidden="1">
      <c r="A108" s="728" t="s">
        <v>2423</v>
      </c>
      <c r="B108" s="728" t="s">
        <v>1850</v>
      </c>
      <c r="C108" s="728" t="s">
        <v>1851</v>
      </c>
      <c r="D108" s="728" t="s">
        <v>2355</v>
      </c>
      <c r="E108" s="728" t="s">
        <v>2355</v>
      </c>
      <c r="F108" s="729" t="s">
        <v>2355</v>
      </c>
      <c r="G108" s="728" t="s">
        <v>960</v>
      </c>
    </row>
    <row r="109" spans="1:7" ht="409.6">
      <c r="A109" s="728" t="s">
        <v>2384</v>
      </c>
      <c r="B109" s="728" t="s">
        <v>1859</v>
      </c>
      <c r="C109" s="728" t="s">
        <v>1860</v>
      </c>
      <c r="D109" s="732" t="s">
        <v>281</v>
      </c>
      <c r="E109" s="728" t="s">
        <v>2435</v>
      </c>
      <c r="F109" s="733" t="s">
        <v>2436</v>
      </c>
      <c r="G109" s="728" t="s">
        <v>1843</v>
      </c>
    </row>
  </sheetData>
  <autoFilter ref="A1:G109" xr:uid="{7B7ECCE2-6973-40AE-B74E-512435ABD126}">
    <filterColumn colId="6">
      <filters>
        <filter val="Barrancabermeja"/>
        <filter val="Barranquilla"/>
        <filter val="Cali"/>
        <filter val="Chía"/>
        <filter val="Facatativá"/>
        <filter val="Fusagasugá"/>
        <filter val="Ibagué"/>
        <filter val="La Estrella"/>
        <filter val="Medellín"/>
        <filter val="Montería"/>
        <filter val="Riohacha"/>
        <filter val="Villavicencio"/>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C826-AD75-4216-BE3A-FC92CED5368F}">
  <sheetPr codeName="Hoja2"/>
  <dimension ref="A1:K57"/>
  <sheetViews>
    <sheetView topLeftCell="D42" zoomScale="85" zoomScaleNormal="85" workbookViewId="0">
      <selection activeCell="F56" sqref="F56"/>
    </sheetView>
  </sheetViews>
  <sheetFormatPr baseColWidth="10" defaultColWidth="10.88671875" defaultRowHeight="14.4"/>
  <cols>
    <col min="1" max="1" width="11.44140625" style="18" hidden="1" customWidth="1"/>
    <col min="2" max="2" width="70.6640625" style="18" customWidth="1"/>
    <col min="3" max="3" width="31.44140625" style="18" customWidth="1"/>
    <col min="4" max="4" width="25.33203125" style="18" bestFit="1" customWidth="1"/>
    <col min="5" max="5" width="67" style="18" customWidth="1"/>
    <col min="6" max="6" width="24" style="18" customWidth="1"/>
    <col min="7" max="8" width="10.88671875" style="18"/>
    <col min="9" max="10" width="12" style="18" bestFit="1" customWidth="1"/>
    <col min="11" max="11" width="18.6640625" style="18" customWidth="1"/>
    <col min="12" max="16384" width="10.88671875" style="18"/>
  </cols>
  <sheetData>
    <row r="1" spans="2:6" ht="48.75" customHeight="1">
      <c r="B1" s="1135" t="s">
        <v>2437</v>
      </c>
      <c r="C1" s="1136"/>
      <c r="D1" s="1136"/>
      <c r="E1" s="23" t="s">
        <v>2438</v>
      </c>
    </row>
    <row r="2" spans="2:6" s="19" customFormat="1" ht="20.100000000000001" customHeight="1">
      <c r="B2" s="22" t="s">
        <v>2439</v>
      </c>
      <c r="C2" s="1133" t="s">
        <v>2440</v>
      </c>
      <c r="D2" s="22" t="s">
        <v>2441</v>
      </c>
      <c r="E2" s="22" t="s">
        <v>2442</v>
      </c>
    </row>
    <row r="3" spans="2:6" s="21" customFormat="1" ht="171.75" customHeight="1">
      <c r="B3" s="20" t="s">
        <v>2443</v>
      </c>
      <c r="C3" s="90" t="s">
        <v>2444</v>
      </c>
      <c r="D3" s="26">
        <v>13944593555</v>
      </c>
      <c r="E3" s="160" t="s">
        <v>2445</v>
      </c>
      <c r="F3" s="88"/>
    </row>
    <row r="4" spans="2:6" s="21" customFormat="1" ht="114" customHeight="1">
      <c r="B4" s="20" t="s">
        <v>2446</v>
      </c>
      <c r="C4" s="90" t="s">
        <v>2447</v>
      </c>
      <c r="D4" s="26">
        <v>9194872326</v>
      </c>
      <c r="E4" s="160" t="s">
        <v>2448</v>
      </c>
    </row>
    <row r="5" spans="2:6" s="21" customFormat="1" ht="151.5" customHeight="1">
      <c r="B5" s="20" t="s">
        <v>2449</v>
      </c>
      <c r="C5" s="90" t="s">
        <v>2450</v>
      </c>
      <c r="D5" s="26">
        <v>2983716865</v>
      </c>
      <c r="E5" s="160" t="s">
        <v>2451</v>
      </c>
    </row>
    <row r="6" spans="2:6" s="21" customFormat="1" ht="13.8">
      <c r="B6" s="89" t="s">
        <v>2452</v>
      </c>
      <c r="C6" s="70"/>
      <c r="D6" s="25">
        <f>+D3+D4+D5</f>
        <v>26123182746</v>
      </c>
      <c r="E6" s="24"/>
    </row>
    <row r="7" spans="2:6" s="21" customFormat="1" ht="13.8">
      <c r="E7" s="162"/>
    </row>
    <row r="8" spans="2:6" s="21" customFormat="1" ht="13.8">
      <c r="B8" s="1134" t="s">
        <v>2453</v>
      </c>
      <c r="C8" s="1134"/>
      <c r="D8" s="1134"/>
      <c r="E8" s="1134"/>
    </row>
    <row r="9" spans="2:6" s="21" customFormat="1" ht="13.8"/>
    <row r="10" spans="2:6" s="21" customFormat="1" ht="13.8">
      <c r="B10" s="37" t="s">
        <v>2450</v>
      </c>
      <c r="C10" s="159" t="s">
        <v>2454</v>
      </c>
      <c r="D10" s="1137" t="s">
        <v>2455</v>
      </c>
      <c r="E10" s="1137"/>
    </row>
    <row r="11" spans="2:6" s="21" customFormat="1" ht="13.8">
      <c r="B11" s="20" t="s">
        <v>2456</v>
      </c>
      <c r="C11" s="35" t="e">
        <f>+OPSVF!#REF!</f>
        <v>#REF!</v>
      </c>
      <c r="D11" s="1138" t="s">
        <v>2457</v>
      </c>
      <c r="E11" s="1138"/>
      <c r="F11" s="162"/>
    </row>
    <row r="12" spans="2:6">
      <c r="B12" s="27" t="s">
        <v>2458</v>
      </c>
      <c r="C12" s="75">
        <v>80000000</v>
      </c>
      <c r="D12" s="1132"/>
      <c r="E12" s="1132"/>
    </row>
    <row r="13" spans="2:6">
      <c r="B13" s="27" t="s">
        <v>2459</v>
      </c>
      <c r="C13" s="75">
        <v>120000000</v>
      </c>
      <c r="D13" s="1132"/>
      <c r="E13" s="1132"/>
    </row>
    <row r="14" spans="2:6">
      <c r="B14" s="20" t="s">
        <v>2460</v>
      </c>
      <c r="C14" s="310">
        <v>569561864</v>
      </c>
      <c r="D14" s="1132"/>
      <c r="E14" s="1132"/>
    </row>
    <row r="15" spans="2:6" s="152" customFormat="1" ht="66.75" customHeight="1">
      <c r="B15" s="20" t="s">
        <v>2461</v>
      </c>
      <c r="C15" s="311">
        <v>530728334</v>
      </c>
      <c r="D15" s="1139" t="s">
        <v>2462</v>
      </c>
      <c r="E15" s="1139"/>
      <c r="F15" s="152" t="s">
        <v>2463</v>
      </c>
    </row>
    <row r="16" spans="2:6">
      <c r="B16" s="41"/>
      <c r="C16" s="42" t="e">
        <f>SUM(C11:C15)</f>
        <v>#REF!</v>
      </c>
      <c r="D16" s="42"/>
      <c r="E16" s="41"/>
    </row>
    <row r="17" spans="2:11">
      <c r="C17" s="36" t="e">
        <f>+$D$5-C16</f>
        <v>#REF!</v>
      </c>
    </row>
    <row r="18" spans="2:11">
      <c r="C18" s="128"/>
    </row>
    <row r="19" spans="2:11">
      <c r="B19" s="38" t="s">
        <v>2447</v>
      </c>
      <c r="C19" s="38" t="s">
        <v>2454</v>
      </c>
      <c r="D19" s="1140" t="s">
        <v>2455</v>
      </c>
      <c r="E19" s="1140"/>
    </row>
    <row r="20" spans="2:11">
      <c r="B20" s="46" t="s">
        <v>2456</v>
      </c>
      <c r="C20" s="48" t="e">
        <f>+OPSVF!#REF!</f>
        <v>#REF!</v>
      </c>
      <c r="D20" s="1138" t="s">
        <v>2464</v>
      </c>
      <c r="E20" s="1138"/>
      <c r="F20" s="36" t="e">
        <f>+C20</f>
        <v>#REF!</v>
      </c>
      <c r="G20" s="18">
        <v>942266667</v>
      </c>
      <c r="H20" s="18">
        <v>574466667</v>
      </c>
      <c r="I20" s="18">
        <v>1067240000</v>
      </c>
      <c r="J20" s="18">
        <v>1099310000</v>
      </c>
      <c r="K20" s="36" t="e">
        <f>+F20-G20-H20-I20-J20</f>
        <v>#REF!</v>
      </c>
    </row>
    <row r="21" spans="2:11">
      <c r="B21" s="47" t="s">
        <v>2459</v>
      </c>
      <c r="C21" s="49">
        <v>228988993</v>
      </c>
      <c r="D21" s="1132"/>
      <c r="E21" s="1132"/>
    </row>
    <row r="22" spans="2:11">
      <c r="B22" s="47" t="s">
        <v>2458</v>
      </c>
      <c r="C22" s="49">
        <v>90000000</v>
      </c>
      <c r="D22" s="1132"/>
      <c r="E22" s="1132"/>
    </row>
    <row r="23" spans="2:11">
      <c r="B23" s="46" t="s">
        <v>2460</v>
      </c>
      <c r="C23" s="312">
        <v>0</v>
      </c>
      <c r="D23" s="1132"/>
      <c r="E23" s="1132"/>
    </row>
    <row r="24" spans="2:11" ht="33.9" customHeight="1">
      <c r="B24" s="46" t="s">
        <v>2465</v>
      </c>
      <c r="C24" s="312">
        <v>2000000000</v>
      </c>
      <c r="D24" s="1148" t="s">
        <v>2466</v>
      </c>
      <c r="E24" s="1148"/>
      <c r="F24" s="18" t="s">
        <v>2467</v>
      </c>
    </row>
    <row r="25" spans="2:11" ht="111.6" customHeight="1">
      <c r="B25" s="46" t="s">
        <v>2468</v>
      </c>
      <c r="C25" s="312">
        <v>613000000</v>
      </c>
      <c r="D25" s="1139" t="s">
        <v>2469</v>
      </c>
      <c r="E25" s="1139"/>
      <c r="F25" s="18" t="s">
        <v>2470</v>
      </c>
    </row>
    <row r="26" spans="2:11" ht="51" customHeight="1">
      <c r="B26" s="46" t="s">
        <v>2471</v>
      </c>
      <c r="C26" s="312">
        <f>1452000000</f>
        <v>1452000000</v>
      </c>
      <c r="D26" s="1144" t="s">
        <v>2472</v>
      </c>
      <c r="E26" s="1143"/>
      <c r="F26" s="18" t="s">
        <v>2473</v>
      </c>
    </row>
    <row r="27" spans="2:11" ht="52.5" customHeight="1">
      <c r="B27" s="46" t="s">
        <v>2474</v>
      </c>
      <c r="C27" s="312">
        <v>500000000</v>
      </c>
      <c r="D27" s="1144" t="s">
        <v>2475</v>
      </c>
      <c r="E27" s="1143"/>
      <c r="F27" s="18" t="s">
        <v>2476</v>
      </c>
    </row>
    <row r="28" spans="2:11" ht="90.75" customHeight="1">
      <c r="B28" s="46" t="s">
        <v>2477</v>
      </c>
      <c r="C28" s="312">
        <v>500000000</v>
      </c>
      <c r="D28" s="1144" t="s">
        <v>2478</v>
      </c>
      <c r="E28" s="1143"/>
      <c r="F28" s="18" t="s">
        <v>2479</v>
      </c>
    </row>
    <row r="29" spans="2:11">
      <c r="B29" s="39"/>
      <c r="C29" s="40" t="e">
        <f>SUM(C20:C28)</f>
        <v>#REF!</v>
      </c>
      <c r="D29" s="40"/>
      <c r="E29" s="39"/>
    </row>
    <row r="30" spans="2:11">
      <c r="C30" s="36" t="e">
        <f>+$D$4-C29</f>
        <v>#REF!</v>
      </c>
    </row>
    <row r="32" spans="2:11">
      <c r="B32" s="43" t="s">
        <v>2444</v>
      </c>
      <c r="C32" s="43" t="s">
        <v>2454</v>
      </c>
      <c r="D32" s="1145" t="s">
        <v>2455</v>
      </c>
      <c r="E32" s="1145"/>
    </row>
    <row r="33" spans="2:6">
      <c r="B33" s="85" t="s">
        <v>2456</v>
      </c>
      <c r="C33" s="103" t="e">
        <f>+OPSVF!#REF!</f>
        <v>#REF!</v>
      </c>
      <c r="D33" s="1138" t="s">
        <v>2480</v>
      </c>
      <c r="E33" s="1138"/>
    </row>
    <row r="34" spans="2:6">
      <c r="B34" s="27" t="s">
        <v>2458</v>
      </c>
      <c r="C34" s="103">
        <v>100000000</v>
      </c>
      <c r="D34" s="1132"/>
      <c r="E34" s="1132"/>
    </row>
    <row r="35" spans="2:6">
      <c r="B35" s="27" t="s">
        <v>2459</v>
      </c>
      <c r="C35" s="103">
        <v>290000000</v>
      </c>
      <c r="D35" s="1132"/>
      <c r="E35" s="1132"/>
    </row>
    <row r="36" spans="2:6">
      <c r="B36" s="20" t="s">
        <v>2460</v>
      </c>
      <c r="C36" s="103">
        <v>444153554</v>
      </c>
      <c r="D36" s="1132"/>
      <c r="E36" s="1132"/>
    </row>
    <row r="37" spans="2:6" ht="78.75" customHeight="1">
      <c r="B37" s="20" t="s">
        <v>2481</v>
      </c>
      <c r="C37" s="103">
        <f>2354893334+91667</f>
        <v>2354985001</v>
      </c>
      <c r="D37" s="1146" t="s">
        <v>2482</v>
      </c>
      <c r="E37" s="1147"/>
      <c r="F37" s="18" t="s">
        <v>2483</v>
      </c>
    </row>
    <row r="38" spans="2:6" ht="51" customHeight="1">
      <c r="B38" s="76" t="s">
        <v>2465</v>
      </c>
      <c r="C38" s="161">
        <v>1936000000</v>
      </c>
      <c r="D38" s="1139" t="s">
        <v>2484</v>
      </c>
      <c r="E38" s="1139"/>
      <c r="F38" s="18" t="s">
        <v>2485</v>
      </c>
    </row>
    <row r="39" spans="2:6" ht="62.25" customHeight="1">
      <c r="B39" s="46" t="s">
        <v>2486</v>
      </c>
      <c r="C39" s="161">
        <v>500000000</v>
      </c>
      <c r="D39" s="1144" t="s">
        <v>2487</v>
      </c>
      <c r="E39" s="1143"/>
      <c r="F39" s="18" t="s">
        <v>2488</v>
      </c>
    </row>
    <row r="40" spans="2:6" ht="46.5" customHeight="1">
      <c r="B40" s="20" t="s">
        <v>2489</v>
      </c>
      <c r="C40" s="103">
        <v>300000000</v>
      </c>
      <c r="D40" s="1139" t="s">
        <v>2490</v>
      </c>
      <c r="E40" s="1139"/>
      <c r="F40" s="18" t="s">
        <v>2491</v>
      </c>
    </row>
    <row r="41" spans="2:6" ht="84" customHeight="1">
      <c r="B41" s="20" t="s">
        <v>2492</v>
      </c>
      <c r="C41" s="103">
        <v>1464293333</v>
      </c>
      <c r="D41" s="1142" t="s">
        <v>2493</v>
      </c>
      <c r="E41" s="1143"/>
      <c r="F41" s="18" t="s">
        <v>2494</v>
      </c>
    </row>
    <row r="42" spans="2:6" ht="55.5" customHeight="1">
      <c r="B42" s="20" t="s">
        <v>2495</v>
      </c>
      <c r="C42" s="103">
        <v>1100000000</v>
      </c>
      <c r="D42" s="1139" t="s">
        <v>2496</v>
      </c>
      <c r="E42" s="1139"/>
      <c r="F42" s="18" t="s">
        <v>2497</v>
      </c>
    </row>
    <row r="43" spans="2:6">
      <c r="B43" s="44"/>
      <c r="C43" s="45" t="e">
        <f>SUM(C33:C42)</f>
        <v>#REF!</v>
      </c>
      <c r="D43" s="1141"/>
      <c r="E43" s="1141"/>
    </row>
    <row r="44" spans="2:6">
      <c r="C44" s="36" t="e">
        <f>+$D$3-C43</f>
        <v>#REF!</v>
      </c>
      <c r="D44" s="106"/>
      <c r="E44" s="106"/>
    </row>
    <row r="46" spans="2:6">
      <c r="D46" s="114" t="s">
        <v>2498</v>
      </c>
    </row>
    <row r="47" spans="2:6">
      <c r="B47" s="104" t="s">
        <v>2458</v>
      </c>
      <c r="C47" s="108">
        <f>+C34+C22+C12</f>
        <v>270000000</v>
      </c>
      <c r="D47" s="107">
        <v>424000000</v>
      </c>
      <c r="E47" s="106"/>
    </row>
    <row r="48" spans="2:6">
      <c r="B48" s="104" t="s">
        <v>2459</v>
      </c>
      <c r="C48" s="108">
        <f>+C35+C21+C13</f>
        <v>638988993</v>
      </c>
      <c r="D48" s="107">
        <v>642000000</v>
      </c>
      <c r="E48" s="106"/>
    </row>
    <row r="49" spans="2:4">
      <c r="B49" s="105" t="s">
        <v>2460</v>
      </c>
      <c r="C49" s="108">
        <f>+C36+C23+C14</f>
        <v>1013715418</v>
      </c>
      <c r="D49" s="107">
        <v>1800000000</v>
      </c>
    </row>
    <row r="57" spans="2:4">
      <c r="D57" s="18">
        <f>17+43+57</f>
        <v>117</v>
      </c>
    </row>
  </sheetData>
  <mergeCells count="31">
    <mergeCell ref="D37:E37"/>
    <mergeCell ref="D33:E33"/>
    <mergeCell ref="D35:E35"/>
    <mergeCell ref="D34:E34"/>
    <mergeCell ref="D24:E24"/>
    <mergeCell ref="D25:E25"/>
    <mergeCell ref="D26:E26"/>
    <mergeCell ref="D15:E15"/>
    <mergeCell ref="D19:E19"/>
    <mergeCell ref="D20:E20"/>
    <mergeCell ref="D21:E21"/>
    <mergeCell ref="D43:E43"/>
    <mergeCell ref="D41:E41"/>
    <mergeCell ref="D36:E36"/>
    <mergeCell ref="D38:E38"/>
    <mergeCell ref="D22:E22"/>
    <mergeCell ref="D23:E23"/>
    <mergeCell ref="D39:E39"/>
    <mergeCell ref="D40:E40"/>
    <mergeCell ref="D42:E42"/>
    <mergeCell ref="D27:E27"/>
    <mergeCell ref="D28:E28"/>
    <mergeCell ref="D32:E32"/>
    <mergeCell ref="D14:E14"/>
    <mergeCell ref="C2"/>
    <mergeCell ref="B8:E8"/>
    <mergeCell ref="B1:D1"/>
    <mergeCell ref="D10:E10"/>
    <mergeCell ref="D11:E11"/>
    <mergeCell ref="D12:E12"/>
    <mergeCell ref="D13:E13"/>
  </mergeCells>
  <pageMargins left="0.7" right="0.7" top="0.75" bottom="0.75" header="0.3" footer="0.3"/>
  <pageSetup scale="61"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5B00C-7614-45E3-9444-16ACAFB73A09}">
  <dimension ref="A1:AC63041"/>
  <sheetViews>
    <sheetView topLeftCell="A26" workbookViewId="0">
      <pane xSplit="2" topLeftCell="F1" activePane="topRight" state="frozen"/>
      <selection pane="topRight" activeCell="F29" sqref="F29"/>
    </sheetView>
  </sheetViews>
  <sheetFormatPr baseColWidth="10" defaultColWidth="11.44140625" defaultRowHeight="14.4"/>
  <cols>
    <col min="1" max="1" width="10.88671875" style="17"/>
    <col min="2" max="2" width="15.5546875" style="1" customWidth="1"/>
    <col min="3" max="3" width="26.44140625" style="1" customWidth="1"/>
    <col min="4" max="4" width="11.44140625" style="1" customWidth="1"/>
    <col min="5" max="5" width="30.5546875" style="1" customWidth="1"/>
    <col min="6" max="6" width="83" style="1" customWidth="1"/>
    <col min="7" max="7" width="41.44140625" style="1" customWidth="1"/>
    <col min="8" max="8" width="15.5546875" style="1" customWidth="1"/>
    <col min="9" max="9" width="44" style="1" customWidth="1"/>
    <col min="10" max="10" width="15.5546875" style="1" customWidth="1"/>
    <col min="11" max="11" width="35.5546875" style="1" customWidth="1"/>
    <col min="12" max="12" width="15.5546875" style="1" customWidth="1"/>
    <col min="13" max="13" width="10.5546875" style="1" customWidth="1"/>
    <col min="14" max="17" width="15.5546875" style="1" customWidth="1"/>
    <col min="18" max="18" width="18.5546875" style="1" customWidth="1"/>
    <col min="19" max="19" width="50.5546875" style="1" customWidth="1"/>
    <col min="20" max="21" width="22.5546875" style="1" customWidth="1"/>
    <col min="22" max="22" width="25.5546875" style="1" customWidth="1"/>
    <col min="23" max="23" width="22.5546875" style="1" customWidth="1"/>
    <col min="24" max="24" width="24" style="1" customWidth="1"/>
    <col min="25" max="25" width="12.5546875" style="1" customWidth="1"/>
    <col min="26" max="26" width="22.5546875" style="1" customWidth="1"/>
    <col min="27" max="27" width="15.5546875" style="1" customWidth="1"/>
    <col min="28" max="28" width="39.109375" style="1" customWidth="1"/>
    <col min="29" max="29" width="35" style="1" customWidth="1"/>
    <col min="30" max="256" width="10.88671875" style="1"/>
    <col min="257" max="257" width="15.5546875" style="1" customWidth="1"/>
    <col min="258" max="258" width="26.44140625" style="1" customWidth="1"/>
    <col min="259" max="259" width="11.44140625" style="1" customWidth="1"/>
    <col min="260" max="260" width="30.5546875" style="1" customWidth="1"/>
    <col min="261" max="261" width="83" style="1" customWidth="1"/>
    <col min="262" max="262" width="41.44140625" style="1" customWidth="1"/>
    <col min="263" max="263" width="15.5546875" style="1" customWidth="1"/>
    <col min="264" max="264" width="44" style="1" customWidth="1"/>
    <col min="265" max="265" width="15.5546875" style="1" customWidth="1"/>
    <col min="266" max="266" width="35.5546875" style="1" customWidth="1"/>
    <col min="267" max="267" width="15.5546875" style="1" customWidth="1"/>
    <col min="268" max="268" width="10.5546875" style="1" customWidth="1"/>
    <col min="269" max="272" width="15.5546875" style="1" customWidth="1"/>
    <col min="273" max="273" width="18.5546875" style="1" customWidth="1"/>
    <col min="274" max="274" width="50.5546875" style="1" customWidth="1"/>
    <col min="275" max="276" width="22.5546875" style="1" customWidth="1"/>
    <col min="277" max="277" width="25.5546875" style="1" customWidth="1"/>
    <col min="278" max="278" width="22.5546875" style="1" customWidth="1"/>
    <col min="279" max="279" width="24" style="1" customWidth="1"/>
    <col min="280" max="280" width="12.5546875" style="1" customWidth="1"/>
    <col min="281" max="281" width="22.5546875" style="1" customWidth="1"/>
    <col min="282" max="282" width="15.5546875" style="1" customWidth="1"/>
    <col min="283" max="283" width="18.5546875" style="1" customWidth="1"/>
    <col min="284" max="284" width="35.109375" style="1" customWidth="1"/>
    <col min="285" max="512" width="10.88671875" style="1"/>
    <col min="513" max="513" width="15.5546875" style="1" customWidth="1"/>
    <col min="514" max="514" width="26.44140625" style="1" customWidth="1"/>
    <col min="515" max="515" width="11.44140625" style="1" customWidth="1"/>
    <col min="516" max="516" width="30.5546875" style="1" customWidth="1"/>
    <col min="517" max="517" width="83" style="1" customWidth="1"/>
    <col min="518" max="518" width="41.44140625" style="1" customWidth="1"/>
    <col min="519" max="519" width="15.5546875" style="1" customWidth="1"/>
    <col min="520" max="520" width="44" style="1" customWidth="1"/>
    <col min="521" max="521" width="15.5546875" style="1" customWidth="1"/>
    <col min="522" max="522" width="35.5546875" style="1" customWidth="1"/>
    <col min="523" max="523" width="15.5546875" style="1" customWidth="1"/>
    <col min="524" max="524" width="10.5546875" style="1" customWidth="1"/>
    <col min="525" max="528" width="15.5546875" style="1" customWidth="1"/>
    <col min="529" max="529" width="18.5546875" style="1" customWidth="1"/>
    <col min="530" max="530" width="50.5546875" style="1" customWidth="1"/>
    <col min="531" max="532" width="22.5546875" style="1" customWidth="1"/>
    <col min="533" max="533" width="25.5546875" style="1" customWidth="1"/>
    <col min="534" max="534" width="22.5546875" style="1" customWidth="1"/>
    <col min="535" max="535" width="24" style="1" customWidth="1"/>
    <col min="536" max="536" width="12.5546875" style="1" customWidth="1"/>
    <col min="537" max="537" width="22.5546875" style="1" customWidth="1"/>
    <col min="538" max="538" width="15.5546875" style="1" customWidth="1"/>
    <col min="539" max="539" width="18.5546875" style="1" customWidth="1"/>
    <col min="540" max="540" width="35.109375" style="1" customWidth="1"/>
    <col min="541" max="768" width="10.88671875" style="1"/>
    <col min="769" max="769" width="15.5546875" style="1" customWidth="1"/>
    <col min="770" max="770" width="26.44140625" style="1" customWidth="1"/>
    <col min="771" max="771" width="11.44140625" style="1" customWidth="1"/>
    <col min="772" max="772" width="30.5546875" style="1" customWidth="1"/>
    <col min="773" max="773" width="83" style="1" customWidth="1"/>
    <col min="774" max="774" width="41.44140625" style="1" customWidth="1"/>
    <col min="775" max="775" width="15.5546875" style="1" customWidth="1"/>
    <col min="776" max="776" width="44" style="1" customWidth="1"/>
    <col min="777" max="777" width="15.5546875" style="1" customWidth="1"/>
    <col min="778" max="778" width="35.5546875" style="1" customWidth="1"/>
    <col min="779" max="779" width="15.5546875" style="1" customWidth="1"/>
    <col min="780" max="780" width="10.5546875" style="1" customWidth="1"/>
    <col min="781" max="784" width="15.5546875" style="1" customWidth="1"/>
    <col min="785" max="785" width="18.5546875" style="1" customWidth="1"/>
    <col min="786" max="786" width="50.5546875" style="1" customWidth="1"/>
    <col min="787" max="788" width="22.5546875" style="1" customWidth="1"/>
    <col min="789" max="789" width="25.5546875" style="1" customWidth="1"/>
    <col min="790" max="790" width="22.5546875" style="1" customWidth="1"/>
    <col min="791" max="791" width="24" style="1" customWidth="1"/>
    <col min="792" max="792" width="12.5546875" style="1" customWidth="1"/>
    <col min="793" max="793" width="22.5546875" style="1" customWidth="1"/>
    <col min="794" max="794" width="15.5546875" style="1" customWidth="1"/>
    <col min="795" max="795" width="18.5546875" style="1" customWidth="1"/>
    <col min="796" max="796" width="35.109375" style="1" customWidth="1"/>
    <col min="797" max="1024" width="10.88671875" style="1"/>
    <col min="1025" max="1025" width="15.5546875" style="1" customWidth="1"/>
    <col min="1026" max="1026" width="26.44140625" style="1" customWidth="1"/>
    <col min="1027" max="1027" width="11.44140625" style="1" customWidth="1"/>
    <col min="1028" max="1028" width="30.5546875" style="1" customWidth="1"/>
    <col min="1029" max="1029" width="83" style="1" customWidth="1"/>
    <col min="1030" max="1030" width="41.44140625" style="1" customWidth="1"/>
    <col min="1031" max="1031" width="15.5546875" style="1" customWidth="1"/>
    <col min="1032" max="1032" width="44" style="1" customWidth="1"/>
    <col min="1033" max="1033" width="15.5546875" style="1" customWidth="1"/>
    <col min="1034" max="1034" width="35.5546875" style="1" customWidth="1"/>
    <col min="1035" max="1035" width="15.5546875" style="1" customWidth="1"/>
    <col min="1036" max="1036" width="10.5546875" style="1" customWidth="1"/>
    <col min="1037" max="1040" width="15.5546875" style="1" customWidth="1"/>
    <col min="1041" max="1041" width="18.5546875" style="1" customWidth="1"/>
    <col min="1042" max="1042" width="50.5546875" style="1" customWidth="1"/>
    <col min="1043" max="1044" width="22.5546875" style="1" customWidth="1"/>
    <col min="1045" max="1045" width="25.5546875" style="1" customWidth="1"/>
    <col min="1046" max="1046" width="22.5546875" style="1" customWidth="1"/>
    <col min="1047" max="1047" width="24" style="1" customWidth="1"/>
    <col min="1048" max="1048" width="12.5546875" style="1" customWidth="1"/>
    <col min="1049" max="1049" width="22.5546875" style="1" customWidth="1"/>
    <col min="1050" max="1050" width="15.5546875" style="1" customWidth="1"/>
    <col min="1051" max="1051" width="18.5546875" style="1" customWidth="1"/>
    <col min="1052" max="1052" width="35.109375" style="1" customWidth="1"/>
    <col min="1053" max="1280" width="10.88671875" style="1"/>
    <col min="1281" max="1281" width="15.5546875" style="1" customWidth="1"/>
    <col min="1282" max="1282" width="26.44140625" style="1" customWidth="1"/>
    <col min="1283" max="1283" width="11.44140625" style="1" customWidth="1"/>
    <col min="1284" max="1284" width="30.5546875" style="1" customWidth="1"/>
    <col min="1285" max="1285" width="83" style="1" customWidth="1"/>
    <col min="1286" max="1286" width="41.44140625" style="1" customWidth="1"/>
    <col min="1287" max="1287" width="15.5546875" style="1" customWidth="1"/>
    <col min="1288" max="1288" width="44" style="1" customWidth="1"/>
    <col min="1289" max="1289" width="15.5546875" style="1" customWidth="1"/>
    <col min="1290" max="1290" width="35.5546875" style="1" customWidth="1"/>
    <col min="1291" max="1291" width="15.5546875" style="1" customWidth="1"/>
    <col min="1292" max="1292" width="10.5546875" style="1" customWidth="1"/>
    <col min="1293" max="1296" width="15.5546875" style="1" customWidth="1"/>
    <col min="1297" max="1297" width="18.5546875" style="1" customWidth="1"/>
    <col min="1298" max="1298" width="50.5546875" style="1" customWidth="1"/>
    <col min="1299" max="1300" width="22.5546875" style="1" customWidth="1"/>
    <col min="1301" max="1301" width="25.5546875" style="1" customWidth="1"/>
    <col min="1302" max="1302" width="22.5546875" style="1" customWidth="1"/>
    <col min="1303" max="1303" width="24" style="1" customWidth="1"/>
    <col min="1304" max="1304" width="12.5546875" style="1" customWidth="1"/>
    <col min="1305" max="1305" width="22.5546875" style="1" customWidth="1"/>
    <col min="1306" max="1306" width="15.5546875" style="1" customWidth="1"/>
    <col min="1307" max="1307" width="18.5546875" style="1" customWidth="1"/>
    <col min="1308" max="1308" width="35.109375" style="1" customWidth="1"/>
    <col min="1309" max="1536" width="10.88671875" style="1"/>
    <col min="1537" max="1537" width="15.5546875" style="1" customWidth="1"/>
    <col min="1538" max="1538" width="26.44140625" style="1" customWidth="1"/>
    <col min="1539" max="1539" width="11.44140625" style="1" customWidth="1"/>
    <col min="1540" max="1540" width="30.5546875" style="1" customWidth="1"/>
    <col min="1541" max="1541" width="83" style="1" customWidth="1"/>
    <col min="1542" max="1542" width="41.44140625" style="1" customWidth="1"/>
    <col min="1543" max="1543" width="15.5546875" style="1" customWidth="1"/>
    <col min="1544" max="1544" width="44" style="1" customWidth="1"/>
    <col min="1545" max="1545" width="15.5546875" style="1" customWidth="1"/>
    <col min="1546" max="1546" width="35.5546875" style="1" customWidth="1"/>
    <col min="1547" max="1547" width="15.5546875" style="1" customWidth="1"/>
    <col min="1548" max="1548" width="10.5546875" style="1" customWidth="1"/>
    <col min="1549" max="1552" width="15.5546875" style="1" customWidth="1"/>
    <col min="1553" max="1553" width="18.5546875" style="1" customWidth="1"/>
    <col min="1554" max="1554" width="50.5546875" style="1" customWidth="1"/>
    <col min="1555" max="1556" width="22.5546875" style="1" customWidth="1"/>
    <col min="1557" max="1557" width="25.5546875" style="1" customWidth="1"/>
    <col min="1558" max="1558" width="22.5546875" style="1" customWidth="1"/>
    <col min="1559" max="1559" width="24" style="1" customWidth="1"/>
    <col min="1560" max="1560" width="12.5546875" style="1" customWidth="1"/>
    <col min="1561" max="1561" width="22.5546875" style="1" customWidth="1"/>
    <col min="1562" max="1562" width="15.5546875" style="1" customWidth="1"/>
    <col min="1563" max="1563" width="18.5546875" style="1" customWidth="1"/>
    <col min="1564" max="1564" width="35.109375" style="1" customWidth="1"/>
    <col min="1565" max="1792" width="10.88671875" style="1"/>
    <col min="1793" max="1793" width="15.5546875" style="1" customWidth="1"/>
    <col min="1794" max="1794" width="26.44140625" style="1" customWidth="1"/>
    <col min="1795" max="1795" width="11.44140625" style="1" customWidth="1"/>
    <col min="1796" max="1796" width="30.5546875" style="1" customWidth="1"/>
    <col min="1797" max="1797" width="83" style="1" customWidth="1"/>
    <col min="1798" max="1798" width="41.44140625" style="1" customWidth="1"/>
    <col min="1799" max="1799" width="15.5546875" style="1" customWidth="1"/>
    <col min="1800" max="1800" width="44" style="1" customWidth="1"/>
    <col min="1801" max="1801" width="15.5546875" style="1" customWidth="1"/>
    <col min="1802" max="1802" width="35.5546875" style="1" customWidth="1"/>
    <col min="1803" max="1803" width="15.5546875" style="1" customWidth="1"/>
    <col min="1804" max="1804" width="10.5546875" style="1" customWidth="1"/>
    <col min="1805" max="1808" width="15.5546875" style="1" customWidth="1"/>
    <col min="1809" max="1809" width="18.5546875" style="1" customWidth="1"/>
    <col min="1810" max="1810" width="50.5546875" style="1" customWidth="1"/>
    <col min="1811" max="1812" width="22.5546875" style="1" customWidth="1"/>
    <col min="1813" max="1813" width="25.5546875" style="1" customWidth="1"/>
    <col min="1814" max="1814" width="22.5546875" style="1" customWidth="1"/>
    <col min="1815" max="1815" width="24" style="1" customWidth="1"/>
    <col min="1816" max="1816" width="12.5546875" style="1" customWidth="1"/>
    <col min="1817" max="1817" width="22.5546875" style="1" customWidth="1"/>
    <col min="1818" max="1818" width="15.5546875" style="1" customWidth="1"/>
    <col min="1819" max="1819" width="18.5546875" style="1" customWidth="1"/>
    <col min="1820" max="1820" width="35.109375" style="1" customWidth="1"/>
    <col min="1821" max="2048" width="10.88671875" style="1"/>
    <col min="2049" max="2049" width="15.5546875" style="1" customWidth="1"/>
    <col min="2050" max="2050" width="26.44140625" style="1" customWidth="1"/>
    <col min="2051" max="2051" width="11.44140625" style="1" customWidth="1"/>
    <col min="2052" max="2052" width="30.5546875" style="1" customWidth="1"/>
    <col min="2053" max="2053" width="83" style="1" customWidth="1"/>
    <col min="2054" max="2054" width="41.44140625" style="1" customWidth="1"/>
    <col min="2055" max="2055" width="15.5546875" style="1" customWidth="1"/>
    <col min="2056" max="2056" width="44" style="1" customWidth="1"/>
    <col min="2057" max="2057" width="15.5546875" style="1" customWidth="1"/>
    <col min="2058" max="2058" width="35.5546875" style="1" customWidth="1"/>
    <col min="2059" max="2059" width="15.5546875" style="1" customWidth="1"/>
    <col min="2060" max="2060" width="10.5546875" style="1" customWidth="1"/>
    <col min="2061" max="2064" width="15.5546875" style="1" customWidth="1"/>
    <col min="2065" max="2065" width="18.5546875" style="1" customWidth="1"/>
    <col min="2066" max="2066" width="50.5546875" style="1" customWidth="1"/>
    <col min="2067" max="2068" width="22.5546875" style="1" customWidth="1"/>
    <col min="2069" max="2069" width="25.5546875" style="1" customWidth="1"/>
    <col min="2070" max="2070" width="22.5546875" style="1" customWidth="1"/>
    <col min="2071" max="2071" width="24" style="1" customWidth="1"/>
    <col min="2072" max="2072" width="12.5546875" style="1" customWidth="1"/>
    <col min="2073" max="2073" width="22.5546875" style="1" customWidth="1"/>
    <col min="2074" max="2074" width="15.5546875" style="1" customWidth="1"/>
    <col min="2075" max="2075" width="18.5546875" style="1" customWidth="1"/>
    <col min="2076" max="2076" width="35.109375" style="1" customWidth="1"/>
    <col min="2077" max="2304" width="10.88671875" style="1"/>
    <col min="2305" max="2305" width="15.5546875" style="1" customWidth="1"/>
    <col min="2306" max="2306" width="26.44140625" style="1" customWidth="1"/>
    <col min="2307" max="2307" width="11.44140625" style="1" customWidth="1"/>
    <col min="2308" max="2308" width="30.5546875" style="1" customWidth="1"/>
    <col min="2309" max="2309" width="83" style="1" customWidth="1"/>
    <col min="2310" max="2310" width="41.44140625" style="1" customWidth="1"/>
    <col min="2311" max="2311" width="15.5546875" style="1" customWidth="1"/>
    <col min="2312" max="2312" width="44" style="1" customWidth="1"/>
    <col min="2313" max="2313" width="15.5546875" style="1" customWidth="1"/>
    <col min="2314" max="2314" width="35.5546875" style="1" customWidth="1"/>
    <col min="2315" max="2315" width="15.5546875" style="1" customWidth="1"/>
    <col min="2316" max="2316" width="10.5546875" style="1" customWidth="1"/>
    <col min="2317" max="2320" width="15.5546875" style="1" customWidth="1"/>
    <col min="2321" max="2321" width="18.5546875" style="1" customWidth="1"/>
    <col min="2322" max="2322" width="50.5546875" style="1" customWidth="1"/>
    <col min="2323" max="2324" width="22.5546875" style="1" customWidth="1"/>
    <col min="2325" max="2325" width="25.5546875" style="1" customWidth="1"/>
    <col min="2326" max="2326" width="22.5546875" style="1" customWidth="1"/>
    <col min="2327" max="2327" width="24" style="1" customWidth="1"/>
    <col min="2328" max="2328" width="12.5546875" style="1" customWidth="1"/>
    <col min="2329" max="2329" width="22.5546875" style="1" customWidth="1"/>
    <col min="2330" max="2330" width="15.5546875" style="1" customWidth="1"/>
    <col min="2331" max="2331" width="18.5546875" style="1" customWidth="1"/>
    <col min="2332" max="2332" width="35.109375" style="1" customWidth="1"/>
    <col min="2333" max="2560" width="10.88671875" style="1"/>
    <col min="2561" max="2561" width="15.5546875" style="1" customWidth="1"/>
    <col min="2562" max="2562" width="26.44140625" style="1" customWidth="1"/>
    <col min="2563" max="2563" width="11.44140625" style="1" customWidth="1"/>
    <col min="2564" max="2564" width="30.5546875" style="1" customWidth="1"/>
    <col min="2565" max="2565" width="83" style="1" customWidth="1"/>
    <col min="2566" max="2566" width="41.44140625" style="1" customWidth="1"/>
    <col min="2567" max="2567" width="15.5546875" style="1" customWidth="1"/>
    <col min="2568" max="2568" width="44" style="1" customWidth="1"/>
    <col min="2569" max="2569" width="15.5546875" style="1" customWidth="1"/>
    <col min="2570" max="2570" width="35.5546875" style="1" customWidth="1"/>
    <col min="2571" max="2571" width="15.5546875" style="1" customWidth="1"/>
    <col min="2572" max="2572" width="10.5546875" style="1" customWidth="1"/>
    <col min="2573" max="2576" width="15.5546875" style="1" customWidth="1"/>
    <col min="2577" max="2577" width="18.5546875" style="1" customWidth="1"/>
    <col min="2578" max="2578" width="50.5546875" style="1" customWidth="1"/>
    <col min="2579" max="2580" width="22.5546875" style="1" customWidth="1"/>
    <col min="2581" max="2581" width="25.5546875" style="1" customWidth="1"/>
    <col min="2582" max="2582" width="22.5546875" style="1" customWidth="1"/>
    <col min="2583" max="2583" width="24" style="1" customWidth="1"/>
    <col min="2584" max="2584" width="12.5546875" style="1" customWidth="1"/>
    <col min="2585" max="2585" width="22.5546875" style="1" customWidth="1"/>
    <col min="2586" max="2586" width="15.5546875" style="1" customWidth="1"/>
    <col min="2587" max="2587" width="18.5546875" style="1" customWidth="1"/>
    <col min="2588" max="2588" width="35.109375" style="1" customWidth="1"/>
    <col min="2589" max="2816" width="10.88671875" style="1"/>
    <col min="2817" max="2817" width="15.5546875" style="1" customWidth="1"/>
    <col min="2818" max="2818" width="26.44140625" style="1" customWidth="1"/>
    <col min="2819" max="2819" width="11.44140625" style="1" customWidth="1"/>
    <col min="2820" max="2820" width="30.5546875" style="1" customWidth="1"/>
    <col min="2821" max="2821" width="83" style="1" customWidth="1"/>
    <col min="2822" max="2822" width="41.44140625" style="1" customWidth="1"/>
    <col min="2823" max="2823" width="15.5546875" style="1" customWidth="1"/>
    <col min="2824" max="2824" width="44" style="1" customWidth="1"/>
    <col min="2825" max="2825" width="15.5546875" style="1" customWidth="1"/>
    <col min="2826" max="2826" width="35.5546875" style="1" customWidth="1"/>
    <col min="2827" max="2827" width="15.5546875" style="1" customWidth="1"/>
    <col min="2828" max="2828" width="10.5546875" style="1" customWidth="1"/>
    <col min="2829" max="2832" width="15.5546875" style="1" customWidth="1"/>
    <col min="2833" max="2833" width="18.5546875" style="1" customWidth="1"/>
    <col min="2834" max="2834" width="50.5546875" style="1" customWidth="1"/>
    <col min="2835" max="2836" width="22.5546875" style="1" customWidth="1"/>
    <col min="2837" max="2837" width="25.5546875" style="1" customWidth="1"/>
    <col min="2838" max="2838" width="22.5546875" style="1" customWidth="1"/>
    <col min="2839" max="2839" width="24" style="1" customWidth="1"/>
    <col min="2840" max="2840" width="12.5546875" style="1" customWidth="1"/>
    <col min="2841" max="2841" width="22.5546875" style="1" customWidth="1"/>
    <col min="2842" max="2842" width="15.5546875" style="1" customWidth="1"/>
    <col min="2843" max="2843" width="18.5546875" style="1" customWidth="1"/>
    <col min="2844" max="2844" width="35.109375" style="1" customWidth="1"/>
    <col min="2845" max="3072" width="10.88671875" style="1"/>
    <col min="3073" max="3073" width="15.5546875" style="1" customWidth="1"/>
    <col min="3074" max="3074" width="26.44140625" style="1" customWidth="1"/>
    <col min="3075" max="3075" width="11.44140625" style="1" customWidth="1"/>
    <col min="3076" max="3076" width="30.5546875" style="1" customWidth="1"/>
    <col min="3077" max="3077" width="83" style="1" customWidth="1"/>
    <col min="3078" max="3078" width="41.44140625" style="1" customWidth="1"/>
    <col min="3079" max="3079" width="15.5546875" style="1" customWidth="1"/>
    <col min="3080" max="3080" width="44" style="1" customWidth="1"/>
    <col min="3081" max="3081" width="15.5546875" style="1" customWidth="1"/>
    <col min="3082" max="3082" width="35.5546875" style="1" customWidth="1"/>
    <col min="3083" max="3083" width="15.5546875" style="1" customWidth="1"/>
    <col min="3084" max="3084" width="10.5546875" style="1" customWidth="1"/>
    <col min="3085" max="3088" width="15.5546875" style="1" customWidth="1"/>
    <col min="3089" max="3089" width="18.5546875" style="1" customWidth="1"/>
    <col min="3090" max="3090" width="50.5546875" style="1" customWidth="1"/>
    <col min="3091" max="3092" width="22.5546875" style="1" customWidth="1"/>
    <col min="3093" max="3093" width="25.5546875" style="1" customWidth="1"/>
    <col min="3094" max="3094" width="22.5546875" style="1" customWidth="1"/>
    <col min="3095" max="3095" width="24" style="1" customWidth="1"/>
    <col min="3096" max="3096" width="12.5546875" style="1" customWidth="1"/>
    <col min="3097" max="3097" width="22.5546875" style="1" customWidth="1"/>
    <col min="3098" max="3098" width="15.5546875" style="1" customWidth="1"/>
    <col min="3099" max="3099" width="18.5546875" style="1" customWidth="1"/>
    <col min="3100" max="3100" width="35.109375" style="1" customWidth="1"/>
    <col min="3101" max="3328" width="10.88671875" style="1"/>
    <col min="3329" max="3329" width="15.5546875" style="1" customWidth="1"/>
    <col min="3330" max="3330" width="26.44140625" style="1" customWidth="1"/>
    <col min="3331" max="3331" width="11.44140625" style="1" customWidth="1"/>
    <col min="3332" max="3332" width="30.5546875" style="1" customWidth="1"/>
    <col min="3333" max="3333" width="83" style="1" customWidth="1"/>
    <col min="3334" max="3334" width="41.44140625" style="1" customWidth="1"/>
    <col min="3335" max="3335" width="15.5546875" style="1" customWidth="1"/>
    <col min="3336" max="3336" width="44" style="1" customWidth="1"/>
    <col min="3337" max="3337" width="15.5546875" style="1" customWidth="1"/>
    <col min="3338" max="3338" width="35.5546875" style="1" customWidth="1"/>
    <col min="3339" max="3339" width="15.5546875" style="1" customWidth="1"/>
    <col min="3340" max="3340" width="10.5546875" style="1" customWidth="1"/>
    <col min="3341" max="3344" width="15.5546875" style="1" customWidth="1"/>
    <col min="3345" max="3345" width="18.5546875" style="1" customWidth="1"/>
    <col min="3346" max="3346" width="50.5546875" style="1" customWidth="1"/>
    <col min="3347" max="3348" width="22.5546875" style="1" customWidth="1"/>
    <col min="3349" max="3349" width="25.5546875" style="1" customWidth="1"/>
    <col min="3350" max="3350" width="22.5546875" style="1" customWidth="1"/>
    <col min="3351" max="3351" width="24" style="1" customWidth="1"/>
    <col min="3352" max="3352" width="12.5546875" style="1" customWidth="1"/>
    <col min="3353" max="3353" width="22.5546875" style="1" customWidth="1"/>
    <col min="3354" max="3354" width="15.5546875" style="1" customWidth="1"/>
    <col min="3355" max="3355" width="18.5546875" style="1" customWidth="1"/>
    <col min="3356" max="3356" width="35.109375" style="1" customWidth="1"/>
    <col min="3357" max="3584" width="10.88671875" style="1"/>
    <col min="3585" max="3585" width="15.5546875" style="1" customWidth="1"/>
    <col min="3586" max="3586" width="26.44140625" style="1" customWidth="1"/>
    <col min="3587" max="3587" width="11.44140625" style="1" customWidth="1"/>
    <col min="3588" max="3588" width="30.5546875" style="1" customWidth="1"/>
    <col min="3589" max="3589" width="83" style="1" customWidth="1"/>
    <col min="3590" max="3590" width="41.44140625" style="1" customWidth="1"/>
    <col min="3591" max="3591" width="15.5546875" style="1" customWidth="1"/>
    <col min="3592" max="3592" width="44" style="1" customWidth="1"/>
    <col min="3593" max="3593" width="15.5546875" style="1" customWidth="1"/>
    <col min="3594" max="3594" width="35.5546875" style="1" customWidth="1"/>
    <col min="3595" max="3595" width="15.5546875" style="1" customWidth="1"/>
    <col min="3596" max="3596" width="10.5546875" style="1" customWidth="1"/>
    <col min="3597" max="3600" width="15.5546875" style="1" customWidth="1"/>
    <col min="3601" max="3601" width="18.5546875" style="1" customWidth="1"/>
    <col min="3602" max="3602" width="50.5546875" style="1" customWidth="1"/>
    <col min="3603" max="3604" width="22.5546875" style="1" customWidth="1"/>
    <col min="3605" max="3605" width="25.5546875" style="1" customWidth="1"/>
    <col min="3606" max="3606" width="22.5546875" style="1" customWidth="1"/>
    <col min="3607" max="3607" width="24" style="1" customWidth="1"/>
    <col min="3608" max="3608" width="12.5546875" style="1" customWidth="1"/>
    <col min="3609" max="3609" width="22.5546875" style="1" customWidth="1"/>
    <col min="3610" max="3610" width="15.5546875" style="1" customWidth="1"/>
    <col min="3611" max="3611" width="18.5546875" style="1" customWidth="1"/>
    <col min="3612" max="3612" width="35.109375" style="1" customWidth="1"/>
    <col min="3613" max="3840" width="10.88671875" style="1"/>
    <col min="3841" max="3841" width="15.5546875" style="1" customWidth="1"/>
    <col min="3842" max="3842" width="26.44140625" style="1" customWidth="1"/>
    <col min="3843" max="3843" width="11.44140625" style="1" customWidth="1"/>
    <col min="3844" max="3844" width="30.5546875" style="1" customWidth="1"/>
    <col min="3845" max="3845" width="83" style="1" customWidth="1"/>
    <col min="3846" max="3846" width="41.44140625" style="1" customWidth="1"/>
    <col min="3847" max="3847" width="15.5546875" style="1" customWidth="1"/>
    <col min="3848" max="3848" width="44" style="1" customWidth="1"/>
    <col min="3849" max="3849" width="15.5546875" style="1" customWidth="1"/>
    <col min="3850" max="3850" width="35.5546875" style="1" customWidth="1"/>
    <col min="3851" max="3851" width="15.5546875" style="1" customWidth="1"/>
    <col min="3852" max="3852" width="10.5546875" style="1" customWidth="1"/>
    <col min="3853" max="3856" width="15.5546875" style="1" customWidth="1"/>
    <col min="3857" max="3857" width="18.5546875" style="1" customWidth="1"/>
    <col min="3858" max="3858" width="50.5546875" style="1" customWidth="1"/>
    <col min="3859" max="3860" width="22.5546875" style="1" customWidth="1"/>
    <col min="3861" max="3861" width="25.5546875" style="1" customWidth="1"/>
    <col min="3862" max="3862" width="22.5546875" style="1" customWidth="1"/>
    <col min="3863" max="3863" width="24" style="1" customWidth="1"/>
    <col min="3864" max="3864" width="12.5546875" style="1" customWidth="1"/>
    <col min="3865" max="3865" width="22.5546875" style="1" customWidth="1"/>
    <col min="3866" max="3866" width="15.5546875" style="1" customWidth="1"/>
    <col min="3867" max="3867" width="18.5546875" style="1" customWidth="1"/>
    <col min="3868" max="3868" width="35.109375" style="1" customWidth="1"/>
    <col min="3869" max="4096" width="10.88671875" style="1"/>
    <col min="4097" max="4097" width="15.5546875" style="1" customWidth="1"/>
    <col min="4098" max="4098" width="26.44140625" style="1" customWidth="1"/>
    <col min="4099" max="4099" width="11.44140625" style="1" customWidth="1"/>
    <col min="4100" max="4100" width="30.5546875" style="1" customWidth="1"/>
    <col min="4101" max="4101" width="83" style="1" customWidth="1"/>
    <col min="4102" max="4102" width="41.44140625" style="1" customWidth="1"/>
    <col min="4103" max="4103" width="15.5546875" style="1" customWidth="1"/>
    <col min="4104" max="4104" width="44" style="1" customWidth="1"/>
    <col min="4105" max="4105" width="15.5546875" style="1" customWidth="1"/>
    <col min="4106" max="4106" width="35.5546875" style="1" customWidth="1"/>
    <col min="4107" max="4107" width="15.5546875" style="1" customWidth="1"/>
    <col min="4108" max="4108" width="10.5546875" style="1" customWidth="1"/>
    <col min="4109" max="4112" width="15.5546875" style="1" customWidth="1"/>
    <col min="4113" max="4113" width="18.5546875" style="1" customWidth="1"/>
    <col min="4114" max="4114" width="50.5546875" style="1" customWidth="1"/>
    <col min="4115" max="4116" width="22.5546875" style="1" customWidth="1"/>
    <col min="4117" max="4117" width="25.5546875" style="1" customWidth="1"/>
    <col min="4118" max="4118" width="22.5546875" style="1" customWidth="1"/>
    <col min="4119" max="4119" width="24" style="1" customWidth="1"/>
    <col min="4120" max="4120" width="12.5546875" style="1" customWidth="1"/>
    <col min="4121" max="4121" width="22.5546875" style="1" customWidth="1"/>
    <col min="4122" max="4122" width="15.5546875" style="1" customWidth="1"/>
    <col min="4123" max="4123" width="18.5546875" style="1" customWidth="1"/>
    <col min="4124" max="4124" width="35.109375" style="1" customWidth="1"/>
    <col min="4125" max="4352" width="10.88671875" style="1"/>
    <col min="4353" max="4353" width="15.5546875" style="1" customWidth="1"/>
    <col min="4354" max="4354" width="26.44140625" style="1" customWidth="1"/>
    <col min="4355" max="4355" width="11.44140625" style="1" customWidth="1"/>
    <col min="4356" max="4356" width="30.5546875" style="1" customWidth="1"/>
    <col min="4357" max="4357" width="83" style="1" customWidth="1"/>
    <col min="4358" max="4358" width="41.44140625" style="1" customWidth="1"/>
    <col min="4359" max="4359" width="15.5546875" style="1" customWidth="1"/>
    <col min="4360" max="4360" width="44" style="1" customWidth="1"/>
    <col min="4361" max="4361" width="15.5546875" style="1" customWidth="1"/>
    <col min="4362" max="4362" width="35.5546875" style="1" customWidth="1"/>
    <col min="4363" max="4363" width="15.5546875" style="1" customWidth="1"/>
    <col min="4364" max="4364" width="10.5546875" style="1" customWidth="1"/>
    <col min="4365" max="4368" width="15.5546875" style="1" customWidth="1"/>
    <col min="4369" max="4369" width="18.5546875" style="1" customWidth="1"/>
    <col min="4370" max="4370" width="50.5546875" style="1" customWidth="1"/>
    <col min="4371" max="4372" width="22.5546875" style="1" customWidth="1"/>
    <col min="4373" max="4373" width="25.5546875" style="1" customWidth="1"/>
    <col min="4374" max="4374" width="22.5546875" style="1" customWidth="1"/>
    <col min="4375" max="4375" width="24" style="1" customWidth="1"/>
    <col min="4376" max="4376" width="12.5546875" style="1" customWidth="1"/>
    <col min="4377" max="4377" width="22.5546875" style="1" customWidth="1"/>
    <col min="4378" max="4378" width="15.5546875" style="1" customWidth="1"/>
    <col min="4379" max="4379" width="18.5546875" style="1" customWidth="1"/>
    <col min="4380" max="4380" width="35.109375" style="1" customWidth="1"/>
    <col min="4381" max="4608" width="10.88671875" style="1"/>
    <col min="4609" max="4609" width="15.5546875" style="1" customWidth="1"/>
    <col min="4610" max="4610" width="26.44140625" style="1" customWidth="1"/>
    <col min="4611" max="4611" width="11.44140625" style="1" customWidth="1"/>
    <col min="4612" max="4612" width="30.5546875" style="1" customWidth="1"/>
    <col min="4613" max="4613" width="83" style="1" customWidth="1"/>
    <col min="4614" max="4614" width="41.44140625" style="1" customWidth="1"/>
    <col min="4615" max="4615" width="15.5546875" style="1" customWidth="1"/>
    <col min="4616" max="4616" width="44" style="1" customWidth="1"/>
    <col min="4617" max="4617" width="15.5546875" style="1" customWidth="1"/>
    <col min="4618" max="4618" width="35.5546875" style="1" customWidth="1"/>
    <col min="4619" max="4619" width="15.5546875" style="1" customWidth="1"/>
    <col min="4620" max="4620" width="10.5546875" style="1" customWidth="1"/>
    <col min="4621" max="4624" width="15.5546875" style="1" customWidth="1"/>
    <col min="4625" max="4625" width="18.5546875" style="1" customWidth="1"/>
    <col min="4626" max="4626" width="50.5546875" style="1" customWidth="1"/>
    <col min="4627" max="4628" width="22.5546875" style="1" customWidth="1"/>
    <col min="4629" max="4629" width="25.5546875" style="1" customWidth="1"/>
    <col min="4630" max="4630" width="22.5546875" style="1" customWidth="1"/>
    <col min="4631" max="4631" width="24" style="1" customWidth="1"/>
    <col min="4632" max="4632" width="12.5546875" style="1" customWidth="1"/>
    <col min="4633" max="4633" width="22.5546875" style="1" customWidth="1"/>
    <col min="4634" max="4634" width="15.5546875" style="1" customWidth="1"/>
    <col min="4635" max="4635" width="18.5546875" style="1" customWidth="1"/>
    <col min="4636" max="4636" width="35.109375" style="1" customWidth="1"/>
    <col min="4637" max="4864" width="10.88671875" style="1"/>
    <col min="4865" max="4865" width="15.5546875" style="1" customWidth="1"/>
    <col min="4866" max="4866" width="26.44140625" style="1" customWidth="1"/>
    <col min="4867" max="4867" width="11.44140625" style="1" customWidth="1"/>
    <col min="4868" max="4868" width="30.5546875" style="1" customWidth="1"/>
    <col min="4869" max="4869" width="83" style="1" customWidth="1"/>
    <col min="4870" max="4870" width="41.44140625" style="1" customWidth="1"/>
    <col min="4871" max="4871" width="15.5546875" style="1" customWidth="1"/>
    <col min="4872" max="4872" width="44" style="1" customWidth="1"/>
    <col min="4873" max="4873" width="15.5546875" style="1" customWidth="1"/>
    <col min="4874" max="4874" width="35.5546875" style="1" customWidth="1"/>
    <col min="4875" max="4875" width="15.5546875" style="1" customWidth="1"/>
    <col min="4876" max="4876" width="10.5546875" style="1" customWidth="1"/>
    <col min="4877" max="4880" width="15.5546875" style="1" customWidth="1"/>
    <col min="4881" max="4881" width="18.5546875" style="1" customWidth="1"/>
    <col min="4882" max="4882" width="50.5546875" style="1" customWidth="1"/>
    <col min="4883" max="4884" width="22.5546875" style="1" customWidth="1"/>
    <col min="4885" max="4885" width="25.5546875" style="1" customWidth="1"/>
    <col min="4886" max="4886" width="22.5546875" style="1" customWidth="1"/>
    <col min="4887" max="4887" width="24" style="1" customWidth="1"/>
    <col min="4888" max="4888" width="12.5546875" style="1" customWidth="1"/>
    <col min="4889" max="4889" width="22.5546875" style="1" customWidth="1"/>
    <col min="4890" max="4890" width="15.5546875" style="1" customWidth="1"/>
    <col min="4891" max="4891" width="18.5546875" style="1" customWidth="1"/>
    <col min="4892" max="4892" width="35.109375" style="1" customWidth="1"/>
    <col min="4893" max="5120" width="10.88671875" style="1"/>
    <col min="5121" max="5121" width="15.5546875" style="1" customWidth="1"/>
    <col min="5122" max="5122" width="26.44140625" style="1" customWidth="1"/>
    <col min="5123" max="5123" width="11.44140625" style="1" customWidth="1"/>
    <col min="5124" max="5124" width="30.5546875" style="1" customWidth="1"/>
    <col min="5125" max="5125" width="83" style="1" customWidth="1"/>
    <col min="5126" max="5126" width="41.44140625" style="1" customWidth="1"/>
    <col min="5127" max="5127" width="15.5546875" style="1" customWidth="1"/>
    <col min="5128" max="5128" width="44" style="1" customWidth="1"/>
    <col min="5129" max="5129" width="15.5546875" style="1" customWidth="1"/>
    <col min="5130" max="5130" width="35.5546875" style="1" customWidth="1"/>
    <col min="5131" max="5131" width="15.5546875" style="1" customWidth="1"/>
    <col min="5132" max="5132" width="10.5546875" style="1" customWidth="1"/>
    <col min="5133" max="5136" width="15.5546875" style="1" customWidth="1"/>
    <col min="5137" max="5137" width="18.5546875" style="1" customWidth="1"/>
    <col min="5138" max="5138" width="50.5546875" style="1" customWidth="1"/>
    <col min="5139" max="5140" width="22.5546875" style="1" customWidth="1"/>
    <col min="5141" max="5141" width="25.5546875" style="1" customWidth="1"/>
    <col min="5142" max="5142" width="22.5546875" style="1" customWidth="1"/>
    <col min="5143" max="5143" width="24" style="1" customWidth="1"/>
    <col min="5144" max="5144" width="12.5546875" style="1" customWidth="1"/>
    <col min="5145" max="5145" width="22.5546875" style="1" customWidth="1"/>
    <col min="5146" max="5146" width="15.5546875" style="1" customWidth="1"/>
    <col min="5147" max="5147" width="18.5546875" style="1" customWidth="1"/>
    <col min="5148" max="5148" width="35.109375" style="1" customWidth="1"/>
    <col min="5149" max="5376" width="10.88671875" style="1"/>
    <col min="5377" max="5377" width="15.5546875" style="1" customWidth="1"/>
    <col min="5378" max="5378" width="26.44140625" style="1" customWidth="1"/>
    <col min="5379" max="5379" width="11.44140625" style="1" customWidth="1"/>
    <col min="5380" max="5380" width="30.5546875" style="1" customWidth="1"/>
    <col min="5381" max="5381" width="83" style="1" customWidth="1"/>
    <col min="5382" max="5382" width="41.44140625" style="1" customWidth="1"/>
    <col min="5383" max="5383" width="15.5546875" style="1" customWidth="1"/>
    <col min="5384" max="5384" width="44" style="1" customWidth="1"/>
    <col min="5385" max="5385" width="15.5546875" style="1" customWidth="1"/>
    <col min="5386" max="5386" width="35.5546875" style="1" customWidth="1"/>
    <col min="5387" max="5387" width="15.5546875" style="1" customWidth="1"/>
    <col min="5388" max="5388" width="10.5546875" style="1" customWidth="1"/>
    <col min="5389" max="5392" width="15.5546875" style="1" customWidth="1"/>
    <col min="5393" max="5393" width="18.5546875" style="1" customWidth="1"/>
    <col min="5394" max="5394" width="50.5546875" style="1" customWidth="1"/>
    <col min="5395" max="5396" width="22.5546875" style="1" customWidth="1"/>
    <col min="5397" max="5397" width="25.5546875" style="1" customWidth="1"/>
    <col min="5398" max="5398" width="22.5546875" style="1" customWidth="1"/>
    <col min="5399" max="5399" width="24" style="1" customWidth="1"/>
    <col min="5400" max="5400" width="12.5546875" style="1" customWidth="1"/>
    <col min="5401" max="5401" width="22.5546875" style="1" customWidth="1"/>
    <col min="5402" max="5402" width="15.5546875" style="1" customWidth="1"/>
    <col min="5403" max="5403" width="18.5546875" style="1" customWidth="1"/>
    <col min="5404" max="5404" width="35.109375" style="1" customWidth="1"/>
    <col min="5405" max="5632" width="10.88671875" style="1"/>
    <col min="5633" max="5633" width="15.5546875" style="1" customWidth="1"/>
    <col min="5634" max="5634" width="26.44140625" style="1" customWidth="1"/>
    <col min="5635" max="5635" width="11.44140625" style="1" customWidth="1"/>
    <col min="5636" max="5636" width="30.5546875" style="1" customWidth="1"/>
    <col min="5637" max="5637" width="83" style="1" customWidth="1"/>
    <col min="5638" max="5638" width="41.44140625" style="1" customWidth="1"/>
    <col min="5639" max="5639" width="15.5546875" style="1" customWidth="1"/>
    <col min="5640" max="5640" width="44" style="1" customWidth="1"/>
    <col min="5641" max="5641" width="15.5546875" style="1" customWidth="1"/>
    <col min="5642" max="5642" width="35.5546875" style="1" customWidth="1"/>
    <col min="5643" max="5643" width="15.5546875" style="1" customWidth="1"/>
    <col min="5644" max="5644" width="10.5546875" style="1" customWidth="1"/>
    <col min="5645" max="5648" width="15.5546875" style="1" customWidth="1"/>
    <col min="5649" max="5649" width="18.5546875" style="1" customWidth="1"/>
    <col min="5650" max="5650" width="50.5546875" style="1" customWidth="1"/>
    <col min="5651" max="5652" width="22.5546875" style="1" customWidth="1"/>
    <col min="5653" max="5653" width="25.5546875" style="1" customWidth="1"/>
    <col min="5654" max="5654" width="22.5546875" style="1" customWidth="1"/>
    <col min="5655" max="5655" width="24" style="1" customWidth="1"/>
    <col min="5656" max="5656" width="12.5546875" style="1" customWidth="1"/>
    <col min="5657" max="5657" width="22.5546875" style="1" customWidth="1"/>
    <col min="5658" max="5658" width="15.5546875" style="1" customWidth="1"/>
    <col min="5659" max="5659" width="18.5546875" style="1" customWidth="1"/>
    <col min="5660" max="5660" width="35.109375" style="1" customWidth="1"/>
    <col min="5661" max="5888" width="10.88671875" style="1"/>
    <col min="5889" max="5889" width="15.5546875" style="1" customWidth="1"/>
    <col min="5890" max="5890" width="26.44140625" style="1" customWidth="1"/>
    <col min="5891" max="5891" width="11.44140625" style="1" customWidth="1"/>
    <col min="5892" max="5892" width="30.5546875" style="1" customWidth="1"/>
    <col min="5893" max="5893" width="83" style="1" customWidth="1"/>
    <col min="5894" max="5894" width="41.44140625" style="1" customWidth="1"/>
    <col min="5895" max="5895" width="15.5546875" style="1" customWidth="1"/>
    <col min="5896" max="5896" width="44" style="1" customWidth="1"/>
    <col min="5897" max="5897" width="15.5546875" style="1" customWidth="1"/>
    <col min="5898" max="5898" width="35.5546875" style="1" customWidth="1"/>
    <col min="5899" max="5899" width="15.5546875" style="1" customWidth="1"/>
    <col min="5900" max="5900" width="10.5546875" style="1" customWidth="1"/>
    <col min="5901" max="5904" width="15.5546875" style="1" customWidth="1"/>
    <col min="5905" max="5905" width="18.5546875" style="1" customWidth="1"/>
    <col min="5906" max="5906" width="50.5546875" style="1" customWidth="1"/>
    <col min="5907" max="5908" width="22.5546875" style="1" customWidth="1"/>
    <col min="5909" max="5909" width="25.5546875" style="1" customWidth="1"/>
    <col min="5910" max="5910" width="22.5546875" style="1" customWidth="1"/>
    <col min="5911" max="5911" width="24" style="1" customWidth="1"/>
    <col min="5912" max="5912" width="12.5546875" style="1" customWidth="1"/>
    <col min="5913" max="5913" width="22.5546875" style="1" customWidth="1"/>
    <col min="5914" max="5914" width="15.5546875" style="1" customWidth="1"/>
    <col min="5915" max="5915" width="18.5546875" style="1" customWidth="1"/>
    <col min="5916" max="5916" width="35.109375" style="1" customWidth="1"/>
    <col min="5917" max="6144" width="10.88671875" style="1"/>
    <col min="6145" max="6145" width="15.5546875" style="1" customWidth="1"/>
    <col min="6146" max="6146" width="26.44140625" style="1" customWidth="1"/>
    <col min="6147" max="6147" width="11.44140625" style="1" customWidth="1"/>
    <col min="6148" max="6148" width="30.5546875" style="1" customWidth="1"/>
    <col min="6149" max="6149" width="83" style="1" customWidth="1"/>
    <col min="6150" max="6150" width="41.44140625" style="1" customWidth="1"/>
    <col min="6151" max="6151" width="15.5546875" style="1" customWidth="1"/>
    <col min="6152" max="6152" width="44" style="1" customWidth="1"/>
    <col min="6153" max="6153" width="15.5546875" style="1" customWidth="1"/>
    <col min="6154" max="6154" width="35.5546875" style="1" customWidth="1"/>
    <col min="6155" max="6155" width="15.5546875" style="1" customWidth="1"/>
    <col min="6156" max="6156" width="10.5546875" style="1" customWidth="1"/>
    <col min="6157" max="6160" width="15.5546875" style="1" customWidth="1"/>
    <col min="6161" max="6161" width="18.5546875" style="1" customWidth="1"/>
    <col min="6162" max="6162" width="50.5546875" style="1" customWidth="1"/>
    <col min="6163" max="6164" width="22.5546875" style="1" customWidth="1"/>
    <col min="6165" max="6165" width="25.5546875" style="1" customWidth="1"/>
    <col min="6166" max="6166" width="22.5546875" style="1" customWidth="1"/>
    <col min="6167" max="6167" width="24" style="1" customWidth="1"/>
    <col min="6168" max="6168" width="12.5546875" style="1" customWidth="1"/>
    <col min="6169" max="6169" width="22.5546875" style="1" customWidth="1"/>
    <col min="6170" max="6170" width="15.5546875" style="1" customWidth="1"/>
    <col min="6171" max="6171" width="18.5546875" style="1" customWidth="1"/>
    <col min="6172" max="6172" width="35.109375" style="1" customWidth="1"/>
    <col min="6173" max="6400" width="10.88671875" style="1"/>
    <col min="6401" max="6401" width="15.5546875" style="1" customWidth="1"/>
    <col min="6402" max="6402" width="26.44140625" style="1" customWidth="1"/>
    <col min="6403" max="6403" width="11.44140625" style="1" customWidth="1"/>
    <col min="6404" max="6404" width="30.5546875" style="1" customWidth="1"/>
    <col min="6405" max="6405" width="83" style="1" customWidth="1"/>
    <col min="6406" max="6406" width="41.44140625" style="1" customWidth="1"/>
    <col min="6407" max="6407" width="15.5546875" style="1" customWidth="1"/>
    <col min="6408" max="6408" width="44" style="1" customWidth="1"/>
    <col min="6409" max="6409" width="15.5546875" style="1" customWidth="1"/>
    <col min="6410" max="6410" width="35.5546875" style="1" customWidth="1"/>
    <col min="6411" max="6411" width="15.5546875" style="1" customWidth="1"/>
    <col min="6412" max="6412" width="10.5546875" style="1" customWidth="1"/>
    <col min="6413" max="6416" width="15.5546875" style="1" customWidth="1"/>
    <col min="6417" max="6417" width="18.5546875" style="1" customWidth="1"/>
    <col min="6418" max="6418" width="50.5546875" style="1" customWidth="1"/>
    <col min="6419" max="6420" width="22.5546875" style="1" customWidth="1"/>
    <col min="6421" max="6421" width="25.5546875" style="1" customWidth="1"/>
    <col min="6422" max="6422" width="22.5546875" style="1" customWidth="1"/>
    <col min="6423" max="6423" width="24" style="1" customWidth="1"/>
    <col min="6424" max="6424" width="12.5546875" style="1" customWidth="1"/>
    <col min="6425" max="6425" width="22.5546875" style="1" customWidth="1"/>
    <col min="6426" max="6426" width="15.5546875" style="1" customWidth="1"/>
    <col min="6427" max="6427" width="18.5546875" style="1" customWidth="1"/>
    <col min="6428" max="6428" width="35.109375" style="1" customWidth="1"/>
    <col min="6429" max="6656" width="10.88671875" style="1"/>
    <col min="6657" max="6657" width="15.5546875" style="1" customWidth="1"/>
    <col min="6658" max="6658" width="26.44140625" style="1" customWidth="1"/>
    <col min="6659" max="6659" width="11.44140625" style="1" customWidth="1"/>
    <col min="6660" max="6660" width="30.5546875" style="1" customWidth="1"/>
    <col min="6661" max="6661" width="83" style="1" customWidth="1"/>
    <col min="6662" max="6662" width="41.44140625" style="1" customWidth="1"/>
    <col min="6663" max="6663" width="15.5546875" style="1" customWidth="1"/>
    <col min="6664" max="6664" width="44" style="1" customWidth="1"/>
    <col min="6665" max="6665" width="15.5546875" style="1" customWidth="1"/>
    <col min="6666" max="6666" width="35.5546875" style="1" customWidth="1"/>
    <col min="6667" max="6667" width="15.5546875" style="1" customWidth="1"/>
    <col min="6668" max="6668" width="10.5546875" style="1" customWidth="1"/>
    <col min="6669" max="6672" width="15.5546875" style="1" customWidth="1"/>
    <col min="6673" max="6673" width="18.5546875" style="1" customWidth="1"/>
    <col min="6674" max="6674" width="50.5546875" style="1" customWidth="1"/>
    <col min="6675" max="6676" width="22.5546875" style="1" customWidth="1"/>
    <col min="6677" max="6677" width="25.5546875" style="1" customWidth="1"/>
    <col min="6678" max="6678" width="22.5546875" style="1" customWidth="1"/>
    <col min="6679" max="6679" width="24" style="1" customWidth="1"/>
    <col min="6680" max="6680" width="12.5546875" style="1" customWidth="1"/>
    <col min="6681" max="6681" width="22.5546875" style="1" customWidth="1"/>
    <col min="6682" max="6682" width="15.5546875" style="1" customWidth="1"/>
    <col min="6683" max="6683" width="18.5546875" style="1" customWidth="1"/>
    <col min="6684" max="6684" width="35.109375" style="1" customWidth="1"/>
    <col min="6685" max="6912" width="10.88671875" style="1"/>
    <col min="6913" max="6913" width="15.5546875" style="1" customWidth="1"/>
    <col min="6914" max="6914" width="26.44140625" style="1" customWidth="1"/>
    <col min="6915" max="6915" width="11.44140625" style="1" customWidth="1"/>
    <col min="6916" max="6916" width="30.5546875" style="1" customWidth="1"/>
    <col min="6917" max="6917" width="83" style="1" customWidth="1"/>
    <col min="6918" max="6918" width="41.44140625" style="1" customWidth="1"/>
    <col min="6919" max="6919" width="15.5546875" style="1" customWidth="1"/>
    <col min="6920" max="6920" width="44" style="1" customWidth="1"/>
    <col min="6921" max="6921" width="15.5546875" style="1" customWidth="1"/>
    <col min="6922" max="6922" width="35.5546875" style="1" customWidth="1"/>
    <col min="6923" max="6923" width="15.5546875" style="1" customWidth="1"/>
    <col min="6924" max="6924" width="10.5546875" style="1" customWidth="1"/>
    <col min="6925" max="6928" width="15.5546875" style="1" customWidth="1"/>
    <col min="6929" max="6929" width="18.5546875" style="1" customWidth="1"/>
    <col min="6930" max="6930" width="50.5546875" style="1" customWidth="1"/>
    <col min="6931" max="6932" width="22.5546875" style="1" customWidth="1"/>
    <col min="6933" max="6933" width="25.5546875" style="1" customWidth="1"/>
    <col min="6934" max="6934" width="22.5546875" style="1" customWidth="1"/>
    <col min="6935" max="6935" width="24" style="1" customWidth="1"/>
    <col min="6936" max="6936" width="12.5546875" style="1" customWidth="1"/>
    <col min="6937" max="6937" width="22.5546875" style="1" customWidth="1"/>
    <col min="6938" max="6938" width="15.5546875" style="1" customWidth="1"/>
    <col min="6939" max="6939" width="18.5546875" style="1" customWidth="1"/>
    <col min="6940" max="6940" width="35.109375" style="1" customWidth="1"/>
    <col min="6941" max="7168" width="10.88671875" style="1"/>
    <col min="7169" max="7169" width="15.5546875" style="1" customWidth="1"/>
    <col min="7170" max="7170" width="26.44140625" style="1" customWidth="1"/>
    <col min="7171" max="7171" width="11.44140625" style="1" customWidth="1"/>
    <col min="7172" max="7172" width="30.5546875" style="1" customWidth="1"/>
    <col min="7173" max="7173" width="83" style="1" customWidth="1"/>
    <col min="7174" max="7174" width="41.44140625" style="1" customWidth="1"/>
    <col min="7175" max="7175" width="15.5546875" style="1" customWidth="1"/>
    <col min="7176" max="7176" width="44" style="1" customWidth="1"/>
    <col min="7177" max="7177" width="15.5546875" style="1" customWidth="1"/>
    <col min="7178" max="7178" width="35.5546875" style="1" customWidth="1"/>
    <col min="7179" max="7179" width="15.5546875" style="1" customWidth="1"/>
    <col min="7180" max="7180" width="10.5546875" style="1" customWidth="1"/>
    <col min="7181" max="7184" width="15.5546875" style="1" customWidth="1"/>
    <col min="7185" max="7185" width="18.5546875" style="1" customWidth="1"/>
    <col min="7186" max="7186" width="50.5546875" style="1" customWidth="1"/>
    <col min="7187" max="7188" width="22.5546875" style="1" customWidth="1"/>
    <col min="7189" max="7189" width="25.5546875" style="1" customWidth="1"/>
    <col min="7190" max="7190" width="22.5546875" style="1" customWidth="1"/>
    <col min="7191" max="7191" width="24" style="1" customWidth="1"/>
    <col min="7192" max="7192" width="12.5546875" style="1" customWidth="1"/>
    <col min="7193" max="7193" width="22.5546875" style="1" customWidth="1"/>
    <col min="7194" max="7194" width="15.5546875" style="1" customWidth="1"/>
    <col min="7195" max="7195" width="18.5546875" style="1" customWidth="1"/>
    <col min="7196" max="7196" width="35.109375" style="1" customWidth="1"/>
    <col min="7197" max="7424" width="10.88671875" style="1"/>
    <col min="7425" max="7425" width="15.5546875" style="1" customWidth="1"/>
    <col min="7426" max="7426" width="26.44140625" style="1" customWidth="1"/>
    <col min="7427" max="7427" width="11.44140625" style="1" customWidth="1"/>
    <col min="7428" max="7428" width="30.5546875" style="1" customWidth="1"/>
    <col min="7429" max="7429" width="83" style="1" customWidth="1"/>
    <col min="7430" max="7430" width="41.44140625" style="1" customWidth="1"/>
    <col min="7431" max="7431" width="15.5546875" style="1" customWidth="1"/>
    <col min="7432" max="7432" width="44" style="1" customWidth="1"/>
    <col min="7433" max="7433" width="15.5546875" style="1" customWidth="1"/>
    <col min="7434" max="7434" width="35.5546875" style="1" customWidth="1"/>
    <col min="7435" max="7435" width="15.5546875" style="1" customWidth="1"/>
    <col min="7436" max="7436" width="10.5546875" style="1" customWidth="1"/>
    <col min="7437" max="7440" width="15.5546875" style="1" customWidth="1"/>
    <col min="7441" max="7441" width="18.5546875" style="1" customWidth="1"/>
    <col min="7442" max="7442" width="50.5546875" style="1" customWidth="1"/>
    <col min="7443" max="7444" width="22.5546875" style="1" customWidth="1"/>
    <col min="7445" max="7445" width="25.5546875" style="1" customWidth="1"/>
    <col min="7446" max="7446" width="22.5546875" style="1" customWidth="1"/>
    <col min="7447" max="7447" width="24" style="1" customWidth="1"/>
    <col min="7448" max="7448" width="12.5546875" style="1" customWidth="1"/>
    <col min="7449" max="7449" width="22.5546875" style="1" customWidth="1"/>
    <col min="7450" max="7450" width="15.5546875" style="1" customWidth="1"/>
    <col min="7451" max="7451" width="18.5546875" style="1" customWidth="1"/>
    <col min="7452" max="7452" width="35.109375" style="1" customWidth="1"/>
    <col min="7453" max="7680" width="10.88671875" style="1"/>
    <col min="7681" max="7681" width="15.5546875" style="1" customWidth="1"/>
    <col min="7682" max="7682" width="26.44140625" style="1" customWidth="1"/>
    <col min="7683" max="7683" width="11.44140625" style="1" customWidth="1"/>
    <col min="7684" max="7684" width="30.5546875" style="1" customWidth="1"/>
    <col min="7685" max="7685" width="83" style="1" customWidth="1"/>
    <col min="7686" max="7686" width="41.44140625" style="1" customWidth="1"/>
    <col min="7687" max="7687" width="15.5546875" style="1" customWidth="1"/>
    <col min="7688" max="7688" width="44" style="1" customWidth="1"/>
    <col min="7689" max="7689" width="15.5546875" style="1" customWidth="1"/>
    <col min="7690" max="7690" width="35.5546875" style="1" customWidth="1"/>
    <col min="7691" max="7691" width="15.5546875" style="1" customWidth="1"/>
    <col min="7692" max="7692" width="10.5546875" style="1" customWidth="1"/>
    <col min="7693" max="7696" width="15.5546875" style="1" customWidth="1"/>
    <col min="7697" max="7697" width="18.5546875" style="1" customWidth="1"/>
    <col min="7698" max="7698" width="50.5546875" style="1" customWidth="1"/>
    <col min="7699" max="7700" width="22.5546875" style="1" customWidth="1"/>
    <col min="7701" max="7701" width="25.5546875" style="1" customWidth="1"/>
    <col min="7702" max="7702" width="22.5546875" style="1" customWidth="1"/>
    <col min="7703" max="7703" width="24" style="1" customWidth="1"/>
    <col min="7704" max="7704" width="12.5546875" style="1" customWidth="1"/>
    <col min="7705" max="7705" width="22.5546875" style="1" customWidth="1"/>
    <col min="7706" max="7706" width="15.5546875" style="1" customWidth="1"/>
    <col min="7707" max="7707" width="18.5546875" style="1" customWidth="1"/>
    <col min="7708" max="7708" width="35.109375" style="1" customWidth="1"/>
    <col min="7709" max="7936" width="10.88671875" style="1"/>
    <col min="7937" max="7937" width="15.5546875" style="1" customWidth="1"/>
    <col min="7938" max="7938" width="26.44140625" style="1" customWidth="1"/>
    <col min="7939" max="7939" width="11.44140625" style="1" customWidth="1"/>
    <col min="7940" max="7940" width="30.5546875" style="1" customWidth="1"/>
    <col min="7941" max="7941" width="83" style="1" customWidth="1"/>
    <col min="7942" max="7942" width="41.44140625" style="1" customWidth="1"/>
    <col min="7943" max="7943" width="15.5546875" style="1" customWidth="1"/>
    <col min="7944" max="7944" width="44" style="1" customWidth="1"/>
    <col min="7945" max="7945" width="15.5546875" style="1" customWidth="1"/>
    <col min="7946" max="7946" width="35.5546875" style="1" customWidth="1"/>
    <col min="7947" max="7947" width="15.5546875" style="1" customWidth="1"/>
    <col min="7948" max="7948" width="10.5546875" style="1" customWidth="1"/>
    <col min="7949" max="7952" width="15.5546875" style="1" customWidth="1"/>
    <col min="7953" max="7953" width="18.5546875" style="1" customWidth="1"/>
    <col min="7954" max="7954" width="50.5546875" style="1" customWidth="1"/>
    <col min="7955" max="7956" width="22.5546875" style="1" customWidth="1"/>
    <col min="7957" max="7957" width="25.5546875" style="1" customWidth="1"/>
    <col min="7958" max="7958" width="22.5546875" style="1" customWidth="1"/>
    <col min="7959" max="7959" width="24" style="1" customWidth="1"/>
    <col min="7960" max="7960" width="12.5546875" style="1" customWidth="1"/>
    <col min="7961" max="7961" width="22.5546875" style="1" customWidth="1"/>
    <col min="7962" max="7962" width="15.5546875" style="1" customWidth="1"/>
    <col min="7963" max="7963" width="18.5546875" style="1" customWidth="1"/>
    <col min="7964" max="7964" width="35.109375" style="1" customWidth="1"/>
    <col min="7965" max="8192" width="10.88671875" style="1"/>
    <col min="8193" max="8193" width="15.5546875" style="1" customWidth="1"/>
    <col min="8194" max="8194" width="26.44140625" style="1" customWidth="1"/>
    <col min="8195" max="8195" width="11.44140625" style="1" customWidth="1"/>
    <col min="8196" max="8196" width="30.5546875" style="1" customWidth="1"/>
    <col min="8197" max="8197" width="83" style="1" customWidth="1"/>
    <col min="8198" max="8198" width="41.44140625" style="1" customWidth="1"/>
    <col min="8199" max="8199" width="15.5546875" style="1" customWidth="1"/>
    <col min="8200" max="8200" width="44" style="1" customWidth="1"/>
    <col min="8201" max="8201" width="15.5546875" style="1" customWidth="1"/>
    <col min="8202" max="8202" width="35.5546875" style="1" customWidth="1"/>
    <col min="8203" max="8203" width="15.5546875" style="1" customWidth="1"/>
    <col min="8204" max="8204" width="10.5546875" style="1" customWidth="1"/>
    <col min="8205" max="8208" width="15.5546875" style="1" customWidth="1"/>
    <col min="8209" max="8209" width="18.5546875" style="1" customWidth="1"/>
    <col min="8210" max="8210" width="50.5546875" style="1" customWidth="1"/>
    <col min="8211" max="8212" width="22.5546875" style="1" customWidth="1"/>
    <col min="8213" max="8213" width="25.5546875" style="1" customWidth="1"/>
    <col min="8214" max="8214" width="22.5546875" style="1" customWidth="1"/>
    <col min="8215" max="8215" width="24" style="1" customWidth="1"/>
    <col min="8216" max="8216" width="12.5546875" style="1" customWidth="1"/>
    <col min="8217" max="8217" width="22.5546875" style="1" customWidth="1"/>
    <col min="8218" max="8218" width="15.5546875" style="1" customWidth="1"/>
    <col min="8219" max="8219" width="18.5546875" style="1" customWidth="1"/>
    <col min="8220" max="8220" width="35.109375" style="1" customWidth="1"/>
    <col min="8221" max="8448" width="10.88671875" style="1"/>
    <col min="8449" max="8449" width="15.5546875" style="1" customWidth="1"/>
    <col min="8450" max="8450" width="26.44140625" style="1" customWidth="1"/>
    <col min="8451" max="8451" width="11.44140625" style="1" customWidth="1"/>
    <col min="8452" max="8452" width="30.5546875" style="1" customWidth="1"/>
    <col min="8453" max="8453" width="83" style="1" customWidth="1"/>
    <col min="8454" max="8454" width="41.44140625" style="1" customWidth="1"/>
    <col min="8455" max="8455" width="15.5546875" style="1" customWidth="1"/>
    <col min="8456" max="8456" width="44" style="1" customWidth="1"/>
    <col min="8457" max="8457" width="15.5546875" style="1" customWidth="1"/>
    <col min="8458" max="8458" width="35.5546875" style="1" customWidth="1"/>
    <col min="8459" max="8459" width="15.5546875" style="1" customWidth="1"/>
    <col min="8460" max="8460" width="10.5546875" style="1" customWidth="1"/>
    <col min="8461" max="8464" width="15.5546875" style="1" customWidth="1"/>
    <col min="8465" max="8465" width="18.5546875" style="1" customWidth="1"/>
    <col min="8466" max="8466" width="50.5546875" style="1" customWidth="1"/>
    <col min="8467" max="8468" width="22.5546875" style="1" customWidth="1"/>
    <col min="8469" max="8469" width="25.5546875" style="1" customWidth="1"/>
    <col min="8470" max="8470" width="22.5546875" style="1" customWidth="1"/>
    <col min="8471" max="8471" width="24" style="1" customWidth="1"/>
    <col min="8472" max="8472" width="12.5546875" style="1" customWidth="1"/>
    <col min="8473" max="8473" width="22.5546875" style="1" customWidth="1"/>
    <col min="8474" max="8474" width="15.5546875" style="1" customWidth="1"/>
    <col min="8475" max="8475" width="18.5546875" style="1" customWidth="1"/>
    <col min="8476" max="8476" width="35.109375" style="1" customWidth="1"/>
    <col min="8477" max="8704" width="10.88671875" style="1"/>
    <col min="8705" max="8705" width="15.5546875" style="1" customWidth="1"/>
    <col min="8706" max="8706" width="26.44140625" style="1" customWidth="1"/>
    <col min="8707" max="8707" width="11.44140625" style="1" customWidth="1"/>
    <col min="8708" max="8708" width="30.5546875" style="1" customWidth="1"/>
    <col min="8709" max="8709" width="83" style="1" customWidth="1"/>
    <col min="8710" max="8710" width="41.44140625" style="1" customWidth="1"/>
    <col min="8711" max="8711" width="15.5546875" style="1" customWidth="1"/>
    <col min="8712" max="8712" width="44" style="1" customWidth="1"/>
    <col min="8713" max="8713" width="15.5546875" style="1" customWidth="1"/>
    <col min="8714" max="8714" width="35.5546875" style="1" customWidth="1"/>
    <col min="8715" max="8715" width="15.5546875" style="1" customWidth="1"/>
    <col min="8716" max="8716" width="10.5546875" style="1" customWidth="1"/>
    <col min="8717" max="8720" width="15.5546875" style="1" customWidth="1"/>
    <col min="8721" max="8721" width="18.5546875" style="1" customWidth="1"/>
    <col min="8722" max="8722" width="50.5546875" style="1" customWidth="1"/>
    <col min="8723" max="8724" width="22.5546875" style="1" customWidth="1"/>
    <col min="8725" max="8725" width="25.5546875" style="1" customWidth="1"/>
    <col min="8726" max="8726" width="22.5546875" style="1" customWidth="1"/>
    <col min="8727" max="8727" width="24" style="1" customWidth="1"/>
    <col min="8728" max="8728" width="12.5546875" style="1" customWidth="1"/>
    <col min="8729" max="8729" width="22.5546875" style="1" customWidth="1"/>
    <col min="8730" max="8730" width="15.5546875" style="1" customWidth="1"/>
    <col min="8731" max="8731" width="18.5546875" style="1" customWidth="1"/>
    <col min="8732" max="8732" width="35.109375" style="1" customWidth="1"/>
    <col min="8733" max="8960" width="10.88671875" style="1"/>
    <col min="8961" max="8961" width="15.5546875" style="1" customWidth="1"/>
    <col min="8962" max="8962" width="26.44140625" style="1" customWidth="1"/>
    <col min="8963" max="8963" width="11.44140625" style="1" customWidth="1"/>
    <col min="8964" max="8964" width="30.5546875" style="1" customWidth="1"/>
    <col min="8965" max="8965" width="83" style="1" customWidth="1"/>
    <col min="8966" max="8966" width="41.44140625" style="1" customWidth="1"/>
    <col min="8967" max="8967" width="15.5546875" style="1" customWidth="1"/>
    <col min="8968" max="8968" width="44" style="1" customWidth="1"/>
    <col min="8969" max="8969" width="15.5546875" style="1" customWidth="1"/>
    <col min="8970" max="8970" width="35.5546875" style="1" customWidth="1"/>
    <col min="8971" max="8971" width="15.5546875" style="1" customWidth="1"/>
    <col min="8972" max="8972" width="10.5546875" style="1" customWidth="1"/>
    <col min="8973" max="8976" width="15.5546875" style="1" customWidth="1"/>
    <col min="8977" max="8977" width="18.5546875" style="1" customWidth="1"/>
    <col min="8978" max="8978" width="50.5546875" style="1" customWidth="1"/>
    <col min="8979" max="8980" width="22.5546875" style="1" customWidth="1"/>
    <col min="8981" max="8981" width="25.5546875" style="1" customWidth="1"/>
    <col min="8982" max="8982" width="22.5546875" style="1" customWidth="1"/>
    <col min="8983" max="8983" width="24" style="1" customWidth="1"/>
    <col min="8984" max="8984" width="12.5546875" style="1" customWidth="1"/>
    <col min="8985" max="8985" width="22.5546875" style="1" customWidth="1"/>
    <col min="8986" max="8986" width="15.5546875" style="1" customWidth="1"/>
    <col min="8987" max="8987" width="18.5546875" style="1" customWidth="1"/>
    <col min="8988" max="8988" width="35.109375" style="1" customWidth="1"/>
    <col min="8989" max="9216" width="10.88671875" style="1"/>
    <col min="9217" max="9217" width="15.5546875" style="1" customWidth="1"/>
    <col min="9218" max="9218" width="26.44140625" style="1" customWidth="1"/>
    <col min="9219" max="9219" width="11.44140625" style="1" customWidth="1"/>
    <col min="9220" max="9220" width="30.5546875" style="1" customWidth="1"/>
    <col min="9221" max="9221" width="83" style="1" customWidth="1"/>
    <col min="9222" max="9222" width="41.44140625" style="1" customWidth="1"/>
    <col min="9223" max="9223" width="15.5546875" style="1" customWidth="1"/>
    <col min="9224" max="9224" width="44" style="1" customWidth="1"/>
    <col min="9225" max="9225" width="15.5546875" style="1" customWidth="1"/>
    <col min="9226" max="9226" width="35.5546875" style="1" customWidth="1"/>
    <col min="9227" max="9227" width="15.5546875" style="1" customWidth="1"/>
    <col min="9228" max="9228" width="10.5546875" style="1" customWidth="1"/>
    <col min="9229" max="9232" width="15.5546875" style="1" customWidth="1"/>
    <col min="9233" max="9233" width="18.5546875" style="1" customWidth="1"/>
    <col min="9234" max="9234" width="50.5546875" style="1" customWidth="1"/>
    <col min="9235" max="9236" width="22.5546875" style="1" customWidth="1"/>
    <col min="9237" max="9237" width="25.5546875" style="1" customWidth="1"/>
    <col min="9238" max="9238" width="22.5546875" style="1" customWidth="1"/>
    <col min="9239" max="9239" width="24" style="1" customWidth="1"/>
    <col min="9240" max="9240" width="12.5546875" style="1" customWidth="1"/>
    <col min="9241" max="9241" width="22.5546875" style="1" customWidth="1"/>
    <col min="9242" max="9242" width="15.5546875" style="1" customWidth="1"/>
    <col min="9243" max="9243" width="18.5546875" style="1" customWidth="1"/>
    <col min="9244" max="9244" width="35.109375" style="1" customWidth="1"/>
    <col min="9245" max="9472" width="10.88671875" style="1"/>
    <col min="9473" max="9473" width="15.5546875" style="1" customWidth="1"/>
    <col min="9474" max="9474" width="26.44140625" style="1" customWidth="1"/>
    <col min="9475" max="9475" width="11.44140625" style="1" customWidth="1"/>
    <col min="9476" max="9476" width="30.5546875" style="1" customWidth="1"/>
    <col min="9477" max="9477" width="83" style="1" customWidth="1"/>
    <col min="9478" max="9478" width="41.44140625" style="1" customWidth="1"/>
    <col min="9479" max="9479" width="15.5546875" style="1" customWidth="1"/>
    <col min="9480" max="9480" width="44" style="1" customWidth="1"/>
    <col min="9481" max="9481" width="15.5546875" style="1" customWidth="1"/>
    <col min="9482" max="9482" width="35.5546875" style="1" customWidth="1"/>
    <col min="9483" max="9483" width="15.5546875" style="1" customWidth="1"/>
    <col min="9484" max="9484" width="10.5546875" style="1" customWidth="1"/>
    <col min="9485" max="9488" width="15.5546875" style="1" customWidth="1"/>
    <col min="9489" max="9489" width="18.5546875" style="1" customWidth="1"/>
    <col min="9490" max="9490" width="50.5546875" style="1" customWidth="1"/>
    <col min="9491" max="9492" width="22.5546875" style="1" customWidth="1"/>
    <col min="9493" max="9493" width="25.5546875" style="1" customWidth="1"/>
    <col min="9494" max="9494" width="22.5546875" style="1" customWidth="1"/>
    <col min="9495" max="9495" width="24" style="1" customWidth="1"/>
    <col min="9496" max="9496" width="12.5546875" style="1" customWidth="1"/>
    <col min="9497" max="9497" width="22.5546875" style="1" customWidth="1"/>
    <col min="9498" max="9498" width="15.5546875" style="1" customWidth="1"/>
    <col min="9499" max="9499" width="18.5546875" style="1" customWidth="1"/>
    <col min="9500" max="9500" width="35.109375" style="1" customWidth="1"/>
    <col min="9501" max="9728" width="10.88671875" style="1"/>
    <col min="9729" max="9729" width="15.5546875" style="1" customWidth="1"/>
    <col min="9730" max="9730" width="26.44140625" style="1" customWidth="1"/>
    <col min="9731" max="9731" width="11.44140625" style="1" customWidth="1"/>
    <col min="9732" max="9732" width="30.5546875" style="1" customWidth="1"/>
    <col min="9733" max="9733" width="83" style="1" customWidth="1"/>
    <col min="9734" max="9734" width="41.44140625" style="1" customWidth="1"/>
    <col min="9735" max="9735" width="15.5546875" style="1" customWidth="1"/>
    <col min="9736" max="9736" width="44" style="1" customWidth="1"/>
    <col min="9737" max="9737" width="15.5546875" style="1" customWidth="1"/>
    <col min="9738" max="9738" width="35.5546875" style="1" customWidth="1"/>
    <col min="9739" max="9739" width="15.5546875" style="1" customWidth="1"/>
    <col min="9740" max="9740" width="10.5546875" style="1" customWidth="1"/>
    <col min="9741" max="9744" width="15.5546875" style="1" customWidth="1"/>
    <col min="9745" max="9745" width="18.5546875" style="1" customWidth="1"/>
    <col min="9746" max="9746" width="50.5546875" style="1" customWidth="1"/>
    <col min="9747" max="9748" width="22.5546875" style="1" customWidth="1"/>
    <col min="9749" max="9749" width="25.5546875" style="1" customWidth="1"/>
    <col min="9750" max="9750" width="22.5546875" style="1" customWidth="1"/>
    <col min="9751" max="9751" width="24" style="1" customWidth="1"/>
    <col min="9752" max="9752" width="12.5546875" style="1" customWidth="1"/>
    <col min="9753" max="9753" width="22.5546875" style="1" customWidth="1"/>
    <col min="9754" max="9754" width="15.5546875" style="1" customWidth="1"/>
    <col min="9755" max="9755" width="18.5546875" style="1" customWidth="1"/>
    <col min="9756" max="9756" width="35.109375" style="1" customWidth="1"/>
    <col min="9757" max="9984" width="10.88671875" style="1"/>
    <col min="9985" max="9985" width="15.5546875" style="1" customWidth="1"/>
    <col min="9986" max="9986" width="26.44140625" style="1" customWidth="1"/>
    <col min="9987" max="9987" width="11.44140625" style="1" customWidth="1"/>
    <col min="9988" max="9988" width="30.5546875" style="1" customWidth="1"/>
    <col min="9989" max="9989" width="83" style="1" customWidth="1"/>
    <col min="9990" max="9990" width="41.44140625" style="1" customWidth="1"/>
    <col min="9991" max="9991" width="15.5546875" style="1" customWidth="1"/>
    <col min="9992" max="9992" width="44" style="1" customWidth="1"/>
    <col min="9993" max="9993" width="15.5546875" style="1" customWidth="1"/>
    <col min="9994" max="9994" width="35.5546875" style="1" customWidth="1"/>
    <col min="9995" max="9995" width="15.5546875" style="1" customWidth="1"/>
    <col min="9996" max="9996" width="10.5546875" style="1" customWidth="1"/>
    <col min="9997" max="10000" width="15.5546875" style="1" customWidth="1"/>
    <col min="10001" max="10001" width="18.5546875" style="1" customWidth="1"/>
    <col min="10002" max="10002" width="50.5546875" style="1" customWidth="1"/>
    <col min="10003" max="10004" width="22.5546875" style="1" customWidth="1"/>
    <col min="10005" max="10005" width="25.5546875" style="1" customWidth="1"/>
    <col min="10006" max="10006" width="22.5546875" style="1" customWidth="1"/>
    <col min="10007" max="10007" width="24" style="1" customWidth="1"/>
    <col min="10008" max="10008" width="12.5546875" style="1" customWidth="1"/>
    <col min="10009" max="10009" width="22.5546875" style="1" customWidth="1"/>
    <col min="10010" max="10010" width="15.5546875" style="1" customWidth="1"/>
    <col min="10011" max="10011" width="18.5546875" style="1" customWidth="1"/>
    <col min="10012" max="10012" width="35.109375" style="1" customWidth="1"/>
    <col min="10013" max="10240" width="10.88671875" style="1"/>
    <col min="10241" max="10241" width="15.5546875" style="1" customWidth="1"/>
    <col min="10242" max="10242" width="26.44140625" style="1" customWidth="1"/>
    <col min="10243" max="10243" width="11.44140625" style="1" customWidth="1"/>
    <col min="10244" max="10244" width="30.5546875" style="1" customWidth="1"/>
    <col min="10245" max="10245" width="83" style="1" customWidth="1"/>
    <col min="10246" max="10246" width="41.44140625" style="1" customWidth="1"/>
    <col min="10247" max="10247" width="15.5546875" style="1" customWidth="1"/>
    <col min="10248" max="10248" width="44" style="1" customWidth="1"/>
    <col min="10249" max="10249" width="15.5546875" style="1" customWidth="1"/>
    <col min="10250" max="10250" width="35.5546875" style="1" customWidth="1"/>
    <col min="10251" max="10251" width="15.5546875" style="1" customWidth="1"/>
    <col min="10252" max="10252" width="10.5546875" style="1" customWidth="1"/>
    <col min="10253" max="10256" width="15.5546875" style="1" customWidth="1"/>
    <col min="10257" max="10257" width="18.5546875" style="1" customWidth="1"/>
    <col min="10258" max="10258" width="50.5546875" style="1" customWidth="1"/>
    <col min="10259" max="10260" width="22.5546875" style="1" customWidth="1"/>
    <col min="10261" max="10261" width="25.5546875" style="1" customWidth="1"/>
    <col min="10262" max="10262" width="22.5546875" style="1" customWidth="1"/>
    <col min="10263" max="10263" width="24" style="1" customWidth="1"/>
    <col min="10264" max="10264" width="12.5546875" style="1" customWidth="1"/>
    <col min="10265" max="10265" width="22.5546875" style="1" customWidth="1"/>
    <col min="10266" max="10266" width="15.5546875" style="1" customWidth="1"/>
    <col min="10267" max="10267" width="18.5546875" style="1" customWidth="1"/>
    <col min="10268" max="10268" width="35.109375" style="1" customWidth="1"/>
    <col min="10269" max="10496" width="10.88671875" style="1"/>
    <col min="10497" max="10497" width="15.5546875" style="1" customWidth="1"/>
    <col min="10498" max="10498" width="26.44140625" style="1" customWidth="1"/>
    <col min="10499" max="10499" width="11.44140625" style="1" customWidth="1"/>
    <col min="10500" max="10500" width="30.5546875" style="1" customWidth="1"/>
    <col min="10501" max="10501" width="83" style="1" customWidth="1"/>
    <col min="10502" max="10502" width="41.44140625" style="1" customWidth="1"/>
    <col min="10503" max="10503" width="15.5546875" style="1" customWidth="1"/>
    <col min="10504" max="10504" width="44" style="1" customWidth="1"/>
    <col min="10505" max="10505" width="15.5546875" style="1" customWidth="1"/>
    <col min="10506" max="10506" width="35.5546875" style="1" customWidth="1"/>
    <col min="10507" max="10507" width="15.5546875" style="1" customWidth="1"/>
    <col min="10508" max="10508" width="10.5546875" style="1" customWidth="1"/>
    <col min="10509" max="10512" width="15.5546875" style="1" customWidth="1"/>
    <col min="10513" max="10513" width="18.5546875" style="1" customWidth="1"/>
    <col min="10514" max="10514" width="50.5546875" style="1" customWidth="1"/>
    <col min="10515" max="10516" width="22.5546875" style="1" customWidth="1"/>
    <col min="10517" max="10517" width="25.5546875" style="1" customWidth="1"/>
    <col min="10518" max="10518" width="22.5546875" style="1" customWidth="1"/>
    <col min="10519" max="10519" width="24" style="1" customWidth="1"/>
    <col min="10520" max="10520" width="12.5546875" style="1" customWidth="1"/>
    <col min="10521" max="10521" width="22.5546875" style="1" customWidth="1"/>
    <col min="10522" max="10522" width="15.5546875" style="1" customWidth="1"/>
    <col min="10523" max="10523" width="18.5546875" style="1" customWidth="1"/>
    <col min="10524" max="10524" width="35.109375" style="1" customWidth="1"/>
    <col min="10525" max="10752" width="10.88671875" style="1"/>
    <col min="10753" max="10753" width="15.5546875" style="1" customWidth="1"/>
    <col min="10754" max="10754" width="26.44140625" style="1" customWidth="1"/>
    <col min="10755" max="10755" width="11.44140625" style="1" customWidth="1"/>
    <col min="10756" max="10756" width="30.5546875" style="1" customWidth="1"/>
    <col min="10757" max="10757" width="83" style="1" customWidth="1"/>
    <col min="10758" max="10758" width="41.44140625" style="1" customWidth="1"/>
    <col min="10759" max="10759" width="15.5546875" style="1" customWidth="1"/>
    <col min="10760" max="10760" width="44" style="1" customWidth="1"/>
    <col min="10761" max="10761" width="15.5546875" style="1" customWidth="1"/>
    <col min="10762" max="10762" width="35.5546875" style="1" customWidth="1"/>
    <col min="10763" max="10763" width="15.5546875" style="1" customWidth="1"/>
    <col min="10764" max="10764" width="10.5546875" style="1" customWidth="1"/>
    <col min="10765" max="10768" width="15.5546875" style="1" customWidth="1"/>
    <col min="10769" max="10769" width="18.5546875" style="1" customWidth="1"/>
    <col min="10770" max="10770" width="50.5546875" style="1" customWidth="1"/>
    <col min="10771" max="10772" width="22.5546875" style="1" customWidth="1"/>
    <col min="10773" max="10773" width="25.5546875" style="1" customWidth="1"/>
    <col min="10774" max="10774" width="22.5546875" style="1" customWidth="1"/>
    <col min="10775" max="10775" width="24" style="1" customWidth="1"/>
    <col min="10776" max="10776" width="12.5546875" style="1" customWidth="1"/>
    <col min="10777" max="10777" width="22.5546875" style="1" customWidth="1"/>
    <col min="10778" max="10778" width="15.5546875" style="1" customWidth="1"/>
    <col min="10779" max="10779" width="18.5546875" style="1" customWidth="1"/>
    <col min="10780" max="10780" width="35.109375" style="1" customWidth="1"/>
    <col min="10781" max="11008" width="10.88671875" style="1"/>
    <col min="11009" max="11009" width="15.5546875" style="1" customWidth="1"/>
    <col min="11010" max="11010" width="26.44140625" style="1" customWidth="1"/>
    <col min="11011" max="11011" width="11.44140625" style="1" customWidth="1"/>
    <col min="11012" max="11012" width="30.5546875" style="1" customWidth="1"/>
    <col min="11013" max="11013" width="83" style="1" customWidth="1"/>
    <col min="11014" max="11014" width="41.44140625" style="1" customWidth="1"/>
    <col min="11015" max="11015" width="15.5546875" style="1" customWidth="1"/>
    <col min="11016" max="11016" width="44" style="1" customWidth="1"/>
    <col min="11017" max="11017" width="15.5546875" style="1" customWidth="1"/>
    <col min="11018" max="11018" width="35.5546875" style="1" customWidth="1"/>
    <col min="11019" max="11019" width="15.5546875" style="1" customWidth="1"/>
    <col min="11020" max="11020" width="10.5546875" style="1" customWidth="1"/>
    <col min="11021" max="11024" width="15.5546875" style="1" customWidth="1"/>
    <col min="11025" max="11025" width="18.5546875" style="1" customWidth="1"/>
    <col min="11026" max="11026" width="50.5546875" style="1" customWidth="1"/>
    <col min="11027" max="11028" width="22.5546875" style="1" customWidth="1"/>
    <col min="11029" max="11029" width="25.5546875" style="1" customWidth="1"/>
    <col min="11030" max="11030" width="22.5546875" style="1" customWidth="1"/>
    <col min="11031" max="11031" width="24" style="1" customWidth="1"/>
    <col min="11032" max="11032" width="12.5546875" style="1" customWidth="1"/>
    <col min="11033" max="11033" width="22.5546875" style="1" customWidth="1"/>
    <col min="11034" max="11034" width="15.5546875" style="1" customWidth="1"/>
    <col min="11035" max="11035" width="18.5546875" style="1" customWidth="1"/>
    <col min="11036" max="11036" width="35.109375" style="1" customWidth="1"/>
    <col min="11037" max="11264" width="10.88671875" style="1"/>
    <col min="11265" max="11265" width="15.5546875" style="1" customWidth="1"/>
    <col min="11266" max="11266" width="26.44140625" style="1" customWidth="1"/>
    <col min="11267" max="11267" width="11.44140625" style="1" customWidth="1"/>
    <col min="11268" max="11268" width="30.5546875" style="1" customWidth="1"/>
    <col min="11269" max="11269" width="83" style="1" customWidth="1"/>
    <col min="11270" max="11270" width="41.44140625" style="1" customWidth="1"/>
    <col min="11271" max="11271" width="15.5546875" style="1" customWidth="1"/>
    <col min="11272" max="11272" width="44" style="1" customWidth="1"/>
    <col min="11273" max="11273" width="15.5546875" style="1" customWidth="1"/>
    <col min="11274" max="11274" width="35.5546875" style="1" customWidth="1"/>
    <col min="11275" max="11275" width="15.5546875" style="1" customWidth="1"/>
    <col min="11276" max="11276" width="10.5546875" style="1" customWidth="1"/>
    <col min="11277" max="11280" width="15.5546875" style="1" customWidth="1"/>
    <col min="11281" max="11281" width="18.5546875" style="1" customWidth="1"/>
    <col min="11282" max="11282" width="50.5546875" style="1" customWidth="1"/>
    <col min="11283" max="11284" width="22.5546875" style="1" customWidth="1"/>
    <col min="11285" max="11285" width="25.5546875" style="1" customWidth="1"/>
    <col min="11286" max="11286" width="22.5546875" style="1" customWidth="1"/>
    <col min="11287" max="11287" width="24" style="1" customWidth="1"/>
    <col min="11288" max="11288" width="12.5546875" style="1" customWidth="1"/>
    <col min="11289" max="11289" width="22.5546875" style="1" customWidth="1"/>
    <col min="11290" max="11290" width="15.5546875" style="1" customWidth="1"/>
    <col min="11291" max="11291" width="18.5546875" style="1" customWidth="1"/>
    <col min="11292" max="11292" width="35.109375" style="1" customWidth="1"/>
    <col min="11293" max="11520" width="10.88671875" style="1"/>
    <col min="11521" max="11521" width="15.5546875" style="1" customWidth="1"/>
    <col min="11522" max="11522" width="26.44140625" style="1" customWidth="1"/>
    <col min="11523" max="11523" width="11.44140625" style="1" customWidth="1"/>
    <col min="11524" max="11524" width="30.5546875" style="1" customWidth="1"/>
    <col min="11525" max="11525" width="83" style="1" customWidth="1"/>
    <col min="11526" max="11526" width="41.44140625" style="1" customWidth="1"/>
    <col min="11527" max="11527" width="15.5546875" style="1" customWidth="1"/>
    <col min="11528" max="11528" width="44" style="1" customWidth="1"/>
    <col min="11529" max="11529" width="15.5546875" style="1" customWidth="1"/>
    <col min="11530" max="11530" width="35.5546875" style="1" customWidth="1"/>
    <col min="11531" max="11531" width="15.5546875" style="1" customWidth="1"/>
    <col min="11532" max="11532" width="10.5546875" style="1" customWidth="1"/>
    <col min="11533" max="11536" width="15.5546875" style="1" customWidth="1"/>
    <col min="11537" max="11537" width="18.5546875" style="1" customWidth="1"/>
    <col min="11538" max="11538" width="50.5546875" style="1" customWidth="1"/>
    <col min="11539" max="11540" width="22.5546875" style="1" customWidth="1"/>
    <col min="11541" max="11541" width="25.5546875" style="1" customWidth="1"/>
    <col min="11542" max="11542" width="22.5546875" style="1" customWidth="1"/>
    <col min="11543" max="11543" width="24" style="1" customWidth="1"/>
    <col min="11544" max="11544" width="12.5546875" style="1" customWidth="1"/>
    <col min="11545" max="11545" width="22.5546875" style="1" customWidth="1"/>
    <col min="11546" max="11546" width="15.5546875" style="1" customWidth="1"/>
    <col min="11547" max="11547" width="18.5546875" style="1" customWidth="1"/>
    <col min="11548" max="11548" width="35.109375" style="1" customWidth="1"/>
    <col min="11549" max="11776" width="10.88671875" style="1"/>
    <col min="11777" max="11777" width="15.5546875" style="1" customWidth="1"/>
    <col min="11778" max="11778" width="26.44140625" style="1" customWidth="1"/>
    <col min="11779" max="11779" width="11.44140625" style="1" customWidth="1"/>
    <col min="11780" max="11780" width="30.5546875" style="1" customWidth="1"/>
    <col min="11781" max="11781" width="83" style="1" customWidth="1"/>
    <col min="11782" max="11782" width="41.44140625" style="1" customWidth="1"/>
    <col min="11783" max="11783" width="15.5546875" style="1" customWidth="1"/>
    <col min="11784" max="11784" width="44" style="1" customWidth="1"/>
    <col min="11785" max="11785" width="15.5546875" style="1" customWidth="1"/>
    <col min="11786" max="11786" width="35.5546875" style="1" customWidth="1"/>
    <col min="11787" max="11787" width="15.5546875" style="1" customWidth="1"/>
    <col min="11788" max="11788" width="10.5546875" style="1" customWidth="1"/>
    <col min="11789" max="11792" width="15.5546875" style="1" customWidth="1"/>
    <col min="11793" max="11793" width="18.5546875" style="1" customWidth="1"/>
    <col min="11794" max="11794" width="50.5546875" style="1" customWidth="1"/>
    <col min="11795" max="11796" width="22.5546875" style="1" customWidth="1"/>
    <col min="11797" max="11797" width="25.5546875" style="1" customWidth="1"/>
    <col min="11798" max="11798" width="22.5546875" style="1" customWidth="1"/>
    <col min="11799" max="11799" width="24" style="1" customWidth="1"/>
    <col min="11800" max="11800" width="12.5546875" style="1" customWidth="1"/>
    <col min="11801" max="11801" width="22.5546875" style="1" customWidth="1"/>
    <col min="11802" max="11802" width="15.5546875" style="1" customWidth="1"/>
    <col min="11803" max="11803" width="18.5546875" style="1" customWidth="1"/>
    <col min="11804" max="11804" width="35.109375" style="1" customWidth="1"/>
    <col min="11805" max="12032" width="10.88671875" style="1"/>
    <col min="12033" max="12033" width="15.5546875" style="1" customWidth="1"/>
    <col min="12034" max="12034" width="26.44140625" style="1" customWidth="1"/>
    <col min="12035" max="12035" width="11.44140625" style="1" customWidth="1"/>
    <col min="12036" max="12036" width="30.5546875" style="1" customWidth="1"/>
    <col min="12037" max="12037" width="83" style="1" customWidth="1"/>
    <col min="12038" max="12038" width="41.44140625" style="1" customWidth="1"/>
    <col min="12039" max="12039" width="15.5546875" style="1" customWidth="1"/>
    <col min="12040" max="12040" width="44" style="1" customWidth="1"/>
    <col min="12041" max="12041" width="15.5546875" style="1" customWidth="1"/>
    <col min="12042" max="12042" width="35.5546875" style="1" customWidth="1"/>
    <col min="12043" max="12043" width="15.5546875" style="1" customWidth="1"/>
    <col min="12044" max="12044" width="10.5546875" style="1" customWidth="1"/>
    <col min="12045" max="12048" width="15.5546875" style="1" customWidth="1"/>
    <col min="12049" max="12049" width="18.5546875" style="1" customWidth="1"/>
    <col min="12050" max="12050" width="50.5546875" style="1" customWidth="1"/>
    <col min="12051" max="12052" width="22.5546875" style="1" customWidth="1"/>
    <col min="12053" max="12053" width="25.5546875" style="1" customWidth="1"/>
    <col min="12054" max="12054" width="22.5546875" style="1" customWidth="1"/>
    <col min="12055" max="12055" width="24" style="1" customWidth="1"/>
    <col min="12056" max="12056" width="12.5546875" style="1" customWidth="1"/>
    <col min="12057" max="12057" width="22.5546875" style="1" customWidth="1"/>
    <col min="12058" max="12058" width="15.5546875" style="1" customWidth="1"/>
    <col min="12059" max="12059" width="18.5546875" style="1" customWidth="1"/>
    <col min="12060" max="12060" width="35.109375" style="1" customWidth="1"/>
    <col min="12061" max="12288" width="10.88671875" style="1"/>
    <col min="12289" max="12289" width="15.5546875" style="1" customWidth="1"/>
    <col min="12290" max="12290" width="26.44140625" style="1" customWidth="1"/>
    <col min="12291" max="12291" width="11.44140625" style="1" customWidth="1"/>
    <col min="12292" max="12292" width="30.5546875" style="1" customWidth="1"/>
    <col min="12293" max="12293" width="83" style="1" customWidth="1"/>
    <col min="12294" max="12294" width="41.44140625" style="1" customWidth="1"/>
    <col min="12295" max="12295" width="15.5546875" style="1" customWidth="1"/>
    <col min="12296" max="12296" width="44" style="1" customWidth="1"/>
    <col min="12297" max="12297" width="15.5546875" style="1" customWidth="1"/>
    <col min="12298" max="12298" width="35.5546875" style="1" customWidth="1"/>
    <col min="12299" max="12299" width="15.5546875" style="1" customWidth="1"/>
    <col min="12300" max="12300" width="10.5546875" style="1" customWidth="1"/>
    <col min="12301" max="12304" width="15.5546875" style="1" customWidth="1"/>
    <col min="12305" max="12305" width="18.5546875" style="1" customWidth="1"/>
    <col min="12306" max="12306" width="50.5546875" style="1" customWidth="1"/>
    <col min="12307" max="12308" width="22.5546875" style="1" customWidth="1"/>
    <col min="12309" max="12309" width="25.5546875" style="1" customWidth="1"/>
    <col min="12310" max="12310" width="22.5546875" style="1" customWidth="1"/>
    <col min="12311" max="12311" width="24" style="1" customWidth="1"/>
    <col min="12312" max="12312" width="12.5546875" style="1" customWidth="1"/>
    <col min="12313" max="12313" width="22.5546875" style="1" customWidth="1"/>
    <col min="12314" max="12314" width="15.5546875" style="1" customWidth="1"/>
    <col min="12315" max="12315" width="18.5546875" style="1" customWidth="1"/>
    <col min="12316" max="12316" width="35.109375" style="1" customWidth="1"/>
    <col min="12317" max="12544" width="10.88671875" style="1"/>
    <col min="12545" max="12545" width="15.5546875" style="1" customWidth="1"/>
    <col min="12546" max="12546" width="26.44140625" style="1" customWidth="1"/>
    <col min="12547" max="12547" width="11.44140625" style="1" customWidth="1"/>
    <col min="12548" max="12548" width="30.5546875" style="1" customWidth="1"/>
    <col min="12549" max="12549" width="83" style="1" customWidth="1"/>
    <col min="12550" max="12550" width="41.44140625" style="1" customWidth="1"/>
    <col min="12551" max="12551" width="15.5546875" style="1" customWidth="1"/>
    <col min="12552" max="12552" width="44" style="1" customWidth="1"/>
    <col min="12553" max="12553" width="15.5546875" style="1" customWidth="1"/>
    <col min="12554" max="12554" width="35.5546875" style="1" customWidth="1"/>
    <col min="12555" max="12555" width="15.5546875" style="1" customWidth="1"/>
    <col min="12556" max="12556" width="10.5546875" style="1" customWidth="1"/>
    <col min="12557" max="12560" width="15.5546875" style="1" customWidth="1"/>
    <col min="12561" max="12561" width="18.5546875" style="1" customWidth="1"/>
    <col min="12562" max="12562" width="50.5546875" style="1" customWidth="1"/>
    <col min="12563" max="12564" width="22.5546875" style="1" customWidth="1"/>
    <col min="12565" max="12565" width="25.5546875" style="1" customWidth="1"/>
    <col min="12566" max="12566" width="22.5546875" style="1" customWidth="1"/>
    <col min="12567" max="12567" width="24" style="1" customWidth="1"/>
    <col min="12568" max="12568" width="12.5546875" style="1" customWidth="1"/>
    <col min="12569" max="12569" width="22.5546875" style="1" customWidth="1"/>
    <col min="12570" max="12570" width="15.5546875" style="1" customWidth="1"/>
    <col min="12571" max="12571" width="18.5546875" style="1" customWidth="1"/>
    <col min="12572" max="12572" width="35.109375" style="1" customWidth="1"/>
    <col min="12573" max="12800" width="10.88671875" style="1"/>
    <col min="12801" max="12801" width="15.5546875" style="1" customWidth="1"/>
    <col min="12802" max="12802" width="26.44140625" style="1" customWidth="1"/>
    <col min="12803" max="12803" width="11.44140625" style="1" customWidth="1"/>
    <col min="12804" max="12804" width="30.5546875" style="1" customWidth="1"/>
    <col min="12805" max="12805" width="83" style="1" customWidth="1"/>
    <col min="12806" max="12806" width="41.44140625" style="1" customWidth="1"/>
    <col min="12807" max="12807" width="15.5546875" style="1" customWidth="1"/>
    <col min="12808" max="12808" width="44" style="1" customWidth="1"/>
    <col min="12809" max="12809" width="15.5546875" style="1" customWidth="1"/>
    <col min="12810" max="12810" width="35.5546875" style="1" customWidth="1"/>
    <col min="12811" max="12811" width="15.5546875" style="1" customWidth="1"/>
    <col min="12812" max="12812" width="10.5546875" style="1" customWidth="1"/>
    <col min="12813" max="12816" width="15.5546875" style="1" customWidth="1"/>
    <col min="12817" max="12817" width="18.5546875" style="1" customWidth="1"/>
    <col min="12818" max="12818" width="50.5546875" style="1" customWidth="1"/>
    <col min="12819" max="12820" width="22.5546875" style="1" customWidth="1"/>
    <col min="12821" max="12821" width="25.5546875" style="1" customWidth="1"/>
    <col min="12822" max="12822" width="22.5546875" style="1" customWidth="1"/>
    <col min="12823" max="12823" width="24" style="1" customWidth="1"/>
    <col min="12824" max="12824" width="12.5546875" style="1" customWidth="1"/>
    <col min="12825" max="12825" width="22.5546875" style="1" customWidth="1"/>
    <col min="12826" max="12826" width="15.5546875" style="1" customWidth="1"/>
    <col min="12827" max="12827" width="18.5546875" style="1" customWidth="1"/>
    <col min="12828" max="12828" width="35.109375" style="1" customWidth="1"/>
    <col min="12829" max="13056" width="10.88671875" style="1"/>
    <col min="13057" max="13057" width="15.5546875" style="1" customWidth="1"/>
    <col min="13058" max="13058" width="26.44140625" style="1" customWidth="1"/>
    <col min="13059" max="13059" width="11.44140625" style="1" customWidth="1"/>
    <col min="13060" max="13060" width="30.5546875" style="1" customWidth="1"/>
    <col min="13061" max="13061" width="83" style="1" customWidth="1"/>
    <col min="13062" max="13062" width="41.44140625" style="1" customWidth="1"/>
    <col min="13063" max="13063" width="15.5546875" style="1" customWidth="1"/>
    <col min="13064" max="13064" width="44" style="1" customWidth="1"/>
    <col min="13065" max="13065" width="15.5546875" style="1" customWidth="1"/>
    <col min="13066" max="13066" width="35.5546875" style="1" customWidth="1"/>
    <col min="13067" max="13067" width="15.5546875" style="1" customWidth="1"/>
    <col min="13068" max="13068" width="10.5546875" style="1" customWidth="1"/>
    <col min="13069" max="13072" width="15.5546875" style="1" customWidth="1"/>
    <col min="13073" max="13073" width="18.5546875" style="1" customWidth="1"/>
    <col min="13074" max="13074" width="50.5546875" style="1" customWidth="1"/>
    <col min="13075" max="13076" width="22.5546875" style="1" customWidth="1"/>
    <col min="13077" max="13077" width="25.5546875" style="1" customWidth="1"/>
    <col min="13078" max="13078" width="22.5546875" style="1" customWidth="1"/>
    <col min="13079" max="13079" width="24" style="1" customWidth="1"/>
    <col min="13080" max="13080" width="12.5546875" style="1" customWidth="1"/>
    <col min="13081" max="13081" width="22.5546875" style="1" customWidth="1"/>
    <col min="13082" max="13082" width="15.5546875" style="1" customWidth="1"/>
    <col min="13083" max="13083" width="18.5546875" style="1" customWidth="1"/>
    <col min="13084" max="13084" width="35.109375" style="1" customWidth="1"/>
    <col min="13085" max="13312" width="10.88671875" style="1"/>
    <col min="13313" max="13313" width="15.5546875" style="1" customWidth="1"/>
    <col min="13314" max="13314" width="26.44140625" style="1" customWidth="1"/>
    <col min="13315" max="13315" width="11.44140625" style="1" customWidth="1"/>
    <col min="13316" max="13316" width="30.5546875" style="1" customWidth="1"/>
    <col min="13317" max="13317" width="83" style="1" customWidth="1"/>
    <col min="13318" max="13318" width="41.44140625" style="1" customWidth="1"/>
    <col min="13319" max="13319" width="15.5546875" style="1" customWidth="1"/>
    <col min="13320" max="13320" width="44" style="1" customWidth="1"/>
    <col min="13321" max="13321" width="15.5546875" style="1" customWidth="1"/>
    <col min="13322" max="13322" width="35.5546875" style="1" customWidth="1"/>
    <col min="13323" max="13323" width="15.5546875" style="1" customWidth="1"/>
    <col min="13324" max="13324" width="10.5546875" style="1" customWidth="1"/>
    <col min="13325" max="13328" width="15.5546875" style="1" customWidth="1"/>
    <col min="13329" max="13329" width="18.5546875" style="1" customWidth="1"/>
    <col min="13330" max="13330" width="50.5546875" style="1" customWidth="1"/>
    <col min="13331" max="13332" width="22.5546875" style="1" customWidth="1"/>
    <col min="13333" max="13333" width="25.5546875" style="1" customWidth="1"/>
    <col min="13334" max="13334" width="22.5546875" style="1" customWidth="1"/>
    <col min="13335" max="13335" width="24" style="1" customWidth="1"/>
    <col min="13336" max="13336" width="12.5546875" style="1" customWidth="1"/>
    <col min="13337" max="13337" width="22.5546875" style="1" customWidth="1"/>
    <col min="13338" max="13338" width="15.5546875" style="1" customWidth="1"/>
    <col min="13339" max="13339" width="18.5546875" style="1" customWidth="1"/>
    <col min="13340" max="13340" width="35.109375" style="1" customWidth="1"/>
    <col min="13341" max="13568" width="10.88671875" style="1"/>
    <col min="13569" max="13569" width="15.5546875" style="1" customWidth="1"/>
    <col min="13570" max="13570" width="26.44140625" style="1" customWidth="1"/>
    <col min="13571" max="13571" width="11.44140625" style="1" customWidth="1"/>
    <col min="13572" max="13572" width="30.5546875" style="1" customWidth="1"/>
    <col min="13573" max="13573" width="83" style="1" customWidth="1"/>
    <col min="13574" max="13574" width="41.44140625" style="1" customWidth="1"/>
    <col min="13575" max="13575" width="15.5546875" style="1" customWidth="1"/>
    <col min="13576" max="13576" width="44" style="1" customWidth="1"/>
    <col min="13577" max="13577" width="15.5546875" style="1" customWidth="1"/>
    <col min="13578" max="13578" width="35.5546875" style="1" customWidth="1"/>
    <col min="13579" max="13579" width="15.5546875" style="1" customWidth="1"/>
    <col min="13580" max="13580" width="10.5546875" style="1" customWidth="1"/>
    <col min="13581" max="13584" width="15.5546875" style="1" customWidth="1"/>
    <col min="13585" max="13585" width="18.5546875" style="1" customWidth="1"/>
    <col min="13586" max="13586" width="50.5546875" style="1" customWidth="1"/>
    <col min="13587" max="13588" width="22.5546875" style="1" customWidth="1"/>
    <col min="13589" max="13589" width="25.5546875" style="1" customWidth="1"/>
    <col min="13590" max="13590" width="22.5546875" style="1" customWidth="1"/>
    <col min="13591" max="13591" width="24" style="1" customWidth="1"/>
    <col min="13592" max="13592" width="12.5546875" style="1" customWidth="1"/>
    <col min="13593" max="13593" width="22.5546875" style="1" customWidth="1"/>
    <col min="13594" max="13594" width="15.5546875" style="1" customWidth="1"/>
    <col min="13595" max="13595" width="18.5546875" style="1" customWidth="1"/>
    <col min="13596" max="13596" width="35.109375" style="1" customWidth="1"/>
    <col min="13597" max="13824" width="10.88671875" style="1"/>
    <col min="13825" max="13825" width="15.5546875" style="1" customWidth="1"/>
    <col min="13826" max="13826" width="26.44140625" style="1" customWidth="1"/>
    <col min="13827" max="13827" width="11.44140625" style="1" customWidth="1"/>
    <col min="13828" max="13828" width="30.5546875" style="1" customWidth="1"/>
    <col min="13829" max="13829" width="83" style="1" customWidth="1"/>
    <col min="13830" max="13830" width="41.44140625" style="1" customWidth="1"/>
    <col min="13831" max="13831" width="15.5546875" style="1" customWidth="1"/>
    <col min="13832" max="13832" width="44" style="1" customWidth="1"/>
    <col min="13833" max="13833" width="15.5546875" style="1" customWidth="1"/>
    <col min="13834" max="13834" width="35.5546875" style="1" customWidth="1"/>
    <col min="13835" max="13835" width="15.5546875" style="1" customWidth="1"/>
    <col min="13836" max="13836" width="10.5546875" style="1" customWidth="1"/>
    <col min="13837" max="13840" width="15.5546875" style="1" customWidth="1"/>
    <col min="13841" max="13841" width="18.5546875" style="1" customWidth="1"/>
    <col min="13842" max="13842" width="50.5546875" style="1" customWidth="1"/>
    <col min="13843" max="13844" width="22.5546875" style="1" customWidth="1"/>
    <col min="13845" max="13845" width="25.5546875" style="1" customWidth="1"/>
    <col min="13846" max="13846" width="22.5546875" style="1" customWidth="1"/>
    <col min="13847" max="13847" width="24" style="1" customWidth="1"/>
    <col min="13848" max="13848" width="12.5546875" style="1" customWidth="1"/>
    <col min="13849" max="13849" width="22.5546875" style="1" customWidth="1"/>
    <col min="13850" max="13850" width="15.5546875" style="1" customWidth="1"/>
    <col min="13851" max="13851" width="18.5546875" style="1" customWidth="1"/>
    <col min="13852" max="13852" width="35.109375" style="1" customWidth="1"/>
    <col min="13853" max="14080" width="10.88671875" style="1"/>
    <col min="14081" max="14081" width="15.5546875" style="1" customWidth="1"/>
    <col min="14082" max="14082" width="26.44140625" style="1" customWidth="1"/>
    <col min="14083" max="14083" width="11.44140625" style="1" customWidth="1"/>
    <col min="14084" max="14084" width="30.5546875" style="1" customWidth="1"/>
    <col min="14085" max="14085" width="83" style="1" customWidth="1"/>
    <col min="14086" max="14086" width="41.44140625" style="1" customWidth="1"/>
    <col min="14087" max="14087" width="15.5546875" style="1" customWidth="1"/>
    <col min="14088" max="14088" width="44" style="1" customWidth="1"/>
    <col min="14089" max="14089" width="15.5546875" style="1" customWidth="1"/>
    <col min="14090" max="14090" width="35.5546875" style="1" customWidth="1"/>
    <col min="14091" max="14091" width="15.5546875" style="1" customWidth="1"/>
    <col min="14092" max="14092" width="10.5546875" style="1" customWidth="1"/>
    <col min="14093" max="14096" width="15.5546875" style="1" customWidth="1"/>
    <col min="14097" max="14097" width="18.5546875" style="1" customWidth="1"/>
    <col min="14098" max="14098" width="50.5546875" style="1" customWidth="1"/>
    <col min="14099" max="14100" width="22.5546875" style="1" customWidth="1"/>
    <col min="14101" max="14101" width="25.5546875" style="1" customWidth="1"/>
    <col min="14102" max="14102" width="22.5546875" style="1" customWidth="1"/>
    <col min="14103" max="14103" width="24" style="1" customWidth="1"/>
    <col min="14104" max="14104" width="12.5546875" style="1" customWidth="1"/>
    <col min="14105" max="14105" width="22.5546875" style="1" customWidth="1"/>
    <col min="14106" max="14106" width="15.5546875" style="1" customWidth="1"/>
    <col min="14107" max="14107" width="18.5546875" style="1" customWidth="1"/>
    <col min="14108" max="14108" width="35.109375" style="1" customWidth="1"/>
    <col min="14109" max="14336" width="10.88671875" style="1"/>
    <col min="14337" max="14337" width="15.5546875" style="1" customWidth="1"/>
    <col min="14338" max="14338" width="26.44140625" style="1" customWidth="1"/>
    <col min="14339" max="14339" width="11.44140625" style="1" customWidth="1"/>
    <col min="14340" max="14340" width="30.5546875" style="1" customWidth="1"/>
    <col min="14341" max="14341" width="83" style="1" customWidth="1"/>
    <col min="14342" max="14342" width="41.44140625" style="1" customWidth="1"/>
    <col min="14343" max="14343" width="15.5546875" style="1" customWidth="1"/>
    <col min="14344" max="14344" width="44" style="1" customWidth="1"/>
    <col min="14345" max="14345" width="15.5546875" style="1" customWidth="1"/>
    <col min="14346" max="14346" width="35.5546875" style="1" customWidth="1"/>
    <col min="14347" max="14347" width="15.5546875" style="1" customWidth="1"/>
    <col min="14348" max="14348" width="10.5546875" style="1" customWidth="1"/>
    <col min="14349" max="14352" width="15.5546875" style="1" customWidth="1"/>
    <col min="14353" max="14353" width="18.5546875" style="1" customWidth="1"/>
    <col min="14354" max="14354" width="50.5546875" style="1" customWidth="1"/>
    <col min="14355" max="14356" width="22.5546875" style="1" customWidth="1"/>
    <col min="14357" max="14357" width="25.5546875" style="1" customWidth="1"/>
    <col min="14358" max="14358" width="22.5546875" style="1" customWidth="1"/>
    <col min="14359" max="14359" width="24" style="1" customWidth="1"/>
    <col min="14360" max="14360" width="12.5546875" style="1" customWidth="1"/>
    <col min="14361" max="14361" width="22.5546875" style="1" customWidth="1"/>
    <col min="14362" max="14362" width="15.5546875" style="1" customWidth="1"/>
    <col min="14363" max="14363" width="18.5546875" style="1" customWidth="1"/>
    <col min="14364" max="14364" width="35.109375" style="1" customWidth="1"/>
    <col min="14365" max="14592" width="10.88671875" style="1"/>
    <col min="14593" max="14593" width="15.5546875" style="1" customWidth="1"/>
    <col min="14594" max="14594" width="26.44140625" style="1" customWidth="1"/>
    <col min="14595" max="14595" width="11.44140625" style="1" customWidth="1"/>
    <col min="14596" max="14596" width="30.5546875" style="1" customWidth="1"/>
    <col min="14597" max="14597" width="83" style="1" customWidth="1"/>
    <col min="14598" max="14598" width="41.44140625" style="1" customWidth="1"/>
    <col min="14599" max="14599" width="15.5546875" style="1" customWidth="1"/>
    <col min="14600" max="14600" width="44" style="1" customWidth="1"/>
    <col min="14601" max="14601" width="15.5546875" style="1" customWidth="1"/>
    <col min="14602" max="14602" width="35.5546875" style="1" customWidth="1"/>
    <col min="14603" max="14603" width="15.5546875" style="1" customWidth="1"/>
    <col min="14604" max="14604" width="10.5546875" style="1" customWidth="1"/>
    <col min="14605" max="14608" width="15.5546875" style="1" customWidth="1"/>
    <col min="14609" max="14609" width="18.5546875" style="1" customWidth="1"/>
    <col min="14610" max="14610" width="50.5546875" style="1" customWidth="1"/>
    <col min="14611" max="14612" width="22.5546875" style="1" customWidth="1"/>
    <col min="14613" max="14613" width="25.5546875" style="1" customWidth="1"/>
    <col min="14614" max="14614" width="22.5546875" style="1" customWidth="1"/>
    <col min="14615" max="14615" width="24" style="1" customWidth="1"/>
    <col min="14616" max="14616" width="12.5546875" style="1" customWidth="1"/>
    <col min="14617" max="14617" width="22.5546875" style="1" customWidth="1"/>
    <col min="14618" max="14618" width="15.5546875" style="1" customWidth="1"/>
    <col min="14619" max="14619" width="18.5546875" style="1" customWidth="1"/>
    <col min="14620" max="14620" width="35.109375" style="1" customWidth="1"/>
    <col min="14621" max="14848" width="10.88671875" style="1"/>
    <col min="14849" max="14849" width="15.5546875" style="1" customWidth="1"/>
    <col min="14850" max="14850" width="26.44140625" style="1" customWidth="1"/>
    <col min="14851" max="14851" width="11.44140625" style="1" customWidth="1"/>
    <col min="14852" max="14852" width="30.5546875" style="1" customWidth="1"/>
    <col min="14853" max="14853" width="83" style="1" customWidth="1"/>
    <col min="14854" max="14854" width="41.44140625" style="1" customWidth="1"/>
    <col min="14855" max="14855" width="15.5546875" style="1" customWidth="1"/>
    <col min="14856" max="14856" width="44" style="1" customWidth="1"/>
    <col min="14857" max="14857" width="15.5546875" style="1" customWidth="1"/>
    <col min="14858" max="14858" width="35.5546875" style="1" customWidth="1"/>
    <col min="14859" max="14859" width="15.5546875" style="1" customWidth="1"/>
    <col min="14860" max="14860" width="10.5546875" style="1" customWidth="1"/>
    <col min="14861" max="14864" width="15.5546875" style="1" customWidth="1"/>
    <col min="14865" max="14865" width="18.5546875" style="1" customWidth="1"/>
    <col min="14866" max="14866" width="50.5546875" style="1" customWidth="1"/>
    <col min="14867" max="14868" width="22.5546875" style="1" customWidth="1"/>
    <col min="14869" max="14869" width="25.5546875" style="1" customWidth="1"/>
    <col min="14870" max="14870" width="22.5546875" style="1" customWidth="1"/>
    <col min="14871" max="14871" width="24" style="1" customWidth="1"/>
    <col min="14872" max="14872" width="12.5546875" style="1" customWidth="1"/>
    <col min="14873" max="14873" width="22.5546875" style="1" customWidth="1"/>
    <col min="14874" max="14874" width="15.5546875" style="1" customWidth="1"/>
    <col min="14875" max="14875" width="18.5546875" style="1" customWidth="1"/>
    <col min="14876" max="14876" width="35.109375" style="1" customWidth="1"/>
    <col min="14877" max="15104" width="10.88671875" style="1"/>
    <col min="15105" max="15105" width="15.5546875" style="1" customWidth="1"/>
    <col min="15106" max="15106" width="26.44140625" style="1" customWidth="1"/>
    <col min="15107" max="15107" width="11.44140625" style="1" customWidth="1"/>
    <col min="15108" max="15108" width="30.5546875" style="1" customWidth="1"/>
    <col min="15109" max="15109" width="83" style="1" customWidth="1"/>
    <col min="15110" max="15110" width="41.44140625" style="1" customWidth="1"/>
    <col min="15111" max="15111" width="15.5546875" style="1" customWidth="1"/>
    <col min="15112" max="15112" width="44" style="1" customWidth="1"/>
    <col min="15113" max="15113" width="15.5546875" style="1" customWidth="1"/>
    <col min="15114" max="15114" width="35.5546875" style="1" customWidth="1"/>
    <col min="15115" max="15115" width="15.5546875" style="1" customWidth="1"/>
    <col min="15116" max="15116" width="10.5546875" style="1" customWidth="1"/>
    <col min="15117" max="15120" width="15.5546875" style="1" customWidth="1"/>
    <col min="15121" max="15121" width="18.5546875" style="1" customWidth="1"/>
    <col min="15122" max="15122" width="50.5546875" style="1" customWidth="1"/>
    <col min="15123" max="15124" width="22.5546875" style="1" customWidth="1"/>
    <col min="15125" max="15125" width="25.5546875" style="1" customWidth="1"/>
    <col min="15126" max="15126" width="22.5546875" style="1" customWidth="1"/>
    <col min="15127" max="15127" width="24" style="1" customWidth="1"/>
    <col min="15128" max="15128" width="12.5546875" style="1" customWidth="1"/>
    <col min="15129" max="15129" width="22.5546875" style="1" customWidth="1"/>
    <col min="15130" max="15130" width="15.5546875" style="1" customWidth="1"/>
    <col min="15131" max="15131" width="18.5546875" style="1" customWidth="1"/>
    <col min="15132" max="15132" width="35.109375" style="1" customWidth="1"/>
    <col min="15133" max="15360" width="10.88671875" style="1"/>
    <col min="15361" max="15361" width="15.5546875" style="1" customWidth="1"/>
    <col min="15362" max="15362" width="26.44140625" style="1" customWidth="1"/>
    <col min="15363" max="15363" width="11.44140625" style="1" customWidth="1"/>
    <col min="15364" max="15364" width="30.5546875" style="1" customWidth="1"/>
    <col min="15365" max="15365" width="83" style="1" customWidth="1"/>
    <col min="15366" max="15366" width="41.44140625" style="1" customWidth="1"/>
    <col min="15367" max="15367" width="15.5546875" style="1" customWidth="1"/>
    <col min="15368" max="15368" width="44" style="1" customWidth="1"/>
    <col min="15369" max="15369" width="15.5546875" style="1" customWidth="1"/>
    <col min="15370" max="15370" width="35.5546875" style="1" customWidth="1"/>
    <col min="15371" max="15371" width="15.5546875" style="1" customWidth="1"/>
    <col min="15372" max="15372" width="10.5546875" style="1" customWidth="1"/>
    <col min="15373" max="15376" width="15.5546875" style="1" customWidth="1"/>
    <col min="15377" max="15377" width="18.5546875" style="1" customWidth="1"/>
    <col min="15378" max="15378" width="50.5546875" style="1" customWidth="1"/>
    <col min="15379" max="15380" width="22.5546875" style="1" customWidth="1"/>
    <col min="15381" max="15381" width="25.5546875" style="1" customWidth="1"/>
    <col min="15382" max="15382" width="22.5546875" style="1" customWidth="1"/>
    <col min="15383" max="15383" width="24" style="1" customWidth="1"/>
    <col min="15384" max="15384" width="12.5546875" style="1" customWidth="1"/>
    <col min="15385" max="15385" width="22.5546875" style="1" customWidth="1"/>
    <col min="15386" max="15386" width="15.5546875" style="1" customWidth="1"/>
    <col min="15387" max="15387" width="18.5546875" style="1" customWidth="1"/>
    <col min="15388" max="15388" width="35.109375" style="1" customWidth="1"/>
    <col min="15389" max="15616" width="10.88671875" style="1"/>
    <col min="15617" max="15617" width="15.5546875" style="1" customWidth="1"/>
    <col min="15618" max="15618" width="26.44140625" style="1" customWidth="1"/>
    <col min="15619" max="15619" width="11.44140625" style="1" customWidth="1"/>
    <col min="15620" max="15620" width="30.5546875" style="1" customWidth="1"/>
    <col min="15621" max="15621" width="83" style="1" customWidth="1"/>
    <col min="15622" max="15622" width="41.44140625" style="1" customWidth="1"/>
    <col min="15623" max="15623" width="15.5546875" style="1" customWidth="1"/>
    <col min="15624" max="15624" width="44" style="1" customWidth="1"/>
    <col min="15625" max="15625" width="15.5546875" style="1" customWidth="1"/>
    <col min="15626" max="15626" width="35.5546875" style="1" customWidth="1"/>
    <col min="15627" max="15627" width="15.5546875" style="1" customWidth="1"/>
    <col min="15628" max="15628" width="10.5546875" style="1" customWidth="1"/>
    <col min="15629" max="15632" width="15.5546875" style="1" customWidth="1"/>
    <col min="15633" max="15633" width="18.5546875" style="1" customWidth="1"/>
    <col min="15634" max="15634" width="50.5546875" style="1" customWidth="1"/>
    <col min="15635" max="15636" width="22.5546875" style="1" customWidth="1"/>
    <col min="15637" max="15637" width="25.5546875" style="1" customWidth="1"/>
    <col min="15638" max="15638" width="22.5546875" style="1" customWidth="1"/>
    <col min="15639" max="15639" width="24" style="1" customWidth="1"/>
    <col min="15640" max="15640" width="12.5546875" style="1" customWidth="1"/>
    <col min="15641" max="15641" width="22.5546875" style="1" customWidth="1"/>
    <col min="15642" max="15642" width="15.5546875" style="1" customWidth="1"/>
    <col min="15643" max="15643" width="18.5546875" style="1" customWidth="1"/>
    <col min="15644" max="15644" width="35.109375" style="1" customWidth="1"/>
    <col min="15645" max="15872" width="10.88671875" style="1"/>
    <col min="15873" max="15873" width="15.5546875" style="1" customWidth="1"/>
    <col min="15874" max="15874" width="26.44140625" style="1" customWidth="1"/>
    <col min="15875" max="15875" width="11.44140625" style="1" customWidth="1"/>
    <col min="15876" max="15876" width="30.5546875" style="1" customWidth="1"/>
    <col min="15877" max="15877" width="83" style="1" customWidth="1"/>
    <col min="15878" max="15878" width="41.44140625" style="1" customWidth="1"/>
    <col min="15879" max="15879" width="15.5546875" style="1" customWidth="1"/>
    <col min="15880" max="15880" width="44" style="1" customWidth="1"/>
    <col min="15881" max="15881" width="15.5546875" style="1" customWidth="1"/>
    <col min="15882" max="15882" width="35.5546875" style="1" customWidth="1"/>
    <col min="15883" max="15883" width="15.5546875" style="1" customWidth="1"/>
    <col min="15884" max="15884" width="10.5546875" style="1" customWidth="1"/>
    <col min="15885" max="15888" width="15.5546875" style="1" customWidth="1"/>
    <col min="15889" max="15889" width="18.5546875" style="1" customWidth="1"/>
    <col min="15890" max="15890" width="50.5546875" style="1" customWidth="1"/>
    <col min="15891" max="15892" width="22.5546875" style="1" customWidth="1"/>
    <col min="15893" max="15893" width="25.5546875" style="1" customWidth="1"/>
    <col min="15894" max="15894" width="22.5546875" style="1" customWidth="1"/>
    <col min="15895" max="15895" width="24" style="1" customWidth="1"/>
    <col min="15896" max="15896" width="12.5546875" style="1" customWidth="1"/>
    <col min="15897" max="15897" width="22.5546875" style="1" customWidth="1"/>
    <col min="15898" max="15898" width="15.5546875" style="1" customWidth="1"/>
    <col min="15899" max="15899" width="18.5546875" style="1" customWidth="1"/>
    <col min="15900" max="15900" width="35.109375" style="1" customWidth="1"/>
    <col min="15901" max="16128" width="10.88671875" style="1"/>
    <col min="16129" max="16129" width="15.5546875" style="1" customWidth="1"/>
    <col min="16130" max="16130" width="26.44140625" style="1" customWidth="1"/>
    <col min="16131" max="16131" width="11.44140625" style="1" customWidth="1"/>
    <col min="16132" max="16132" width="30.5546875" style="1" customWidth="1"/>
    <col min="16133" max="16133" width="83" style="1" customWidth="1"/>
    <col min="16134" max="16134" width="41.44140625" style="1" customWidth="1"/>
    <col min="16135" max="16135" width="15.5546875" style="1" customWidth="1"/>
    <col min="16136" max="16136" width="44" style="1" customWidth="1"/>
    <col min="16137" max="16137" width="15.5546875" style="1" customWidth="1"/>
    <col min="16138" max="16138" width="35.5546875" style="1" customWidth="1"/>
    <col min="16139" max="16139" width="15.5546875" style="1" customWidth="1"/>
    <col min="16140" max="16140" width="10.5546875" style="1" customWidth="1"/>
    <col min="16141" max="16144" width="15.5546875" style="1" customWidth="1"/>
    <col min="16145" max="16145" width="18.5546875" style="1" customWidth="1"/>
    <col min="16146" max="16146" width="50.5546875" style="1" customWidth="1"/>
    <col min="16147" max="16148" width="22.5546875" style="1" customWidth="1"/>
    <col min="16149" max="16149" width="25.5546875" style="1" customWidth="1"/>
    <col min="16150" max="16150" width="22.5546875" style="1" customWidth="1"/>
    <col min="16151" max="16151" width="24" style="1" customWidth="1"/>
    <col min="16152" max="16152" width="12.5546875" style="1" customWidth="1"/>
    <col min="16153" max="16153" width="22.5546875" style="1" customWidth="1"/>
    <col min="16154" max="16154" width="15.5546875" style="1" customWidth="1"/>
    <col min="16155" max="16155" width="18.5546875" style="1" customWidth="1"/>
    <col min="16156" max="16156" width="35.109375" style="1" customWidth="1"/>
    <col min="16157" max="16384" width="10.88671875" style="1"/>
  </cols>
  <sheetData>
    <row r="1" spans="1:29" ht="48.75" customHeight="1">
      <c r="A1" s="1149" t="s">
        <v>2499</v>
      </c>
      <c r="B1" s="1149"/>
      <c r="C1" s="1149"/>
      <c r="D1" s="1149"/>
      <c r="E1" s="1149"/>
      <c r="F1" s="1149"/>
      <c r="G1" s="1149"/>
      <c r="H1" s="1149"/>
      <c r="I1" s="1149"/>
      <c r="J1" s="1149"/>
      <c r="K1" s="1149"/>
      <c r="L1" s="1149"/>
      <c r="M1" s="1149"/>
      <c r="N1" s="1149"/>
      <c r="O1" s="1149"/>
      <c r="P1" s="1149"/>
      <c r="Q1" s="1149"/>
      <c r="R1" s="1149"/>
      <c r="S1" s="1149"/>
      <c r="T1" s="1149"/>
      <c r="U1" s="1149"/>
      <c r="V1" s="1149"/>
      <c r="W1" s="1149"/>
      <c r="X1" s="1149"/>
      <c r="Y1" s="1149"/>
      <c r="Z1" s="1149"/>
      <c r="AA1" s="1149"/>
      <c r="AB1" s="983"/>
      <c r="AC1" s="983"/>
    </row>
    <row r="2" spans="1:29" ht="20.100000000000001" customHeight="1">
      <c r="A2" s="759" t="s">
        <v>2181</v>
      </c>
      <c r="B2" s="759" t="s">
        <v>679</v>
      </c>
      <c r="C2" s="759" t="s">
        <v>681</v>
      </c>
      <c r="D2" s="759" t="s">
        <v>2500</v>
      </c>
      <c r="E2" s="759" t="s">
        <v>2501</v>
      </c>
      <c r="F2" s="759" t="s">
        <v>2502</v>
      </c>
      <c r="G2" s="759" t="s">
        <v>2503</v>
      </c>
      <c r="H2" s="759" t="s">
        <v>9</v>
      </c>
      <c r="I2" s="759" t="s">
        <v>2504</v>
      </c>
      <c r="J2" s="759" t="s">
        <v>2505</v>
      </c>
      <c r="K2" s="759" t="s">
        <v>2506</v>
      </c>
      <c r="L2" s="759" t="s">
        <v>2507</v>
      </c>
      <c r="M2" s="759" t="s">
        <v>686</v>
      </c>
      <c r="N2" s="759" t="s">
        <v>2508</v>
      </c>
      <c r="O2" s="759" t="s">
        <v>938</v>
      </c>
      <c r="P2" s="759" t="s">
        <v>2509</v>
      </c>
      <c r="Q2" s="759" t="s">
        <v>2510</v>
      </c>
      <c r="R2" s="759" t="s">
        <v>2511</v>
      </c>
      <c r="S2" s="759" t="s">
        <v>2512</v>
      </c>
      <c r="T2" s="759" t="s">
        <v>2513</v>
      </c>
      <c r="U2" s="759" t="s">
        <v>684</v>
      </c>
      <c r="V2" s="759" t="s">
        <v>2514</v>
      </c>
      <c r="W2" s="759" t="s">
        <v>2515</v>
      </c>
      <c r="X2" s="759" t="s">
        <v>2516</v>
      </c>
      <c r="Y2" s="759" t="s">
        <v>2517</v>
      </c>
      <c r="Z2" s="759" t="s">
        <v>2518</v>
      </c>
      <c r="AA2" s="759" t="s">
        <v>2519</v>
      </c>
      <c r="AB2" s="759" t="s">
        <v>2520</v>
      </c>
      <c r="AC2" s="759" t="s">
        <v>2521</v>
      </c>
    </row>
    <row r="3" spans="1:29" ht="67.5" customHeight="1">
      <c r="A3" s="984">
        <v>1</v>
      </c>
      <c r="B3" s="985" t="s">
        <v>2522</v>
      </c>
      <c r="C3" s="985" t="s">
        <v>2523</v>
      </c>
      <c r="D3" s="985" t="s">
        <v>680</v>
      </c>
      <c r="E3" s="985" t="s">
        <v>2524</v>
      </c>
      <c r="F3" s="985" t="s">
        <v>2525</v>
      </c>
      <c r="G3" s="985" t="s">
        <v>2526</v>
      </c>
      <c r="H3" s="985">
        <v>8901063405</v>
      </c>
      <c r="I3" s="985" t="s">
        <v>2527</v>
      </c>
      <c r="J3" s="985" t="s">
        <v>2528</v>
      </c>
      <c r="K3" s="985" t="s">
        <v>2529</v>
      </c>
      <c r="L3" s="985">
        <v>9</v>
      </c>
      <c r="M3" s="985" t="s">
        <v>22</v>
      </c>
      <c r="N3" s="986">
        <v>42460</v>
      </c>
      <c r="O3" s="986">
        <v>42460</v>
      </c>
      <c r="P3" s="986">
        <v>42734</v>
      </c>
      <c r="Q3" s="986">
        <v>42460</v>
      </c>
      <c r="R3" s="985" t="s">
        <v>2530</v>
      </c>
      <c r="S3" s="985" t="s">
        <v>2531</v>
      </c>
      <c r="T3" s="987">
        <v>140000000</v>
      </c>
      <c r="U3" s="987" t="s">
        <v>632</v>
      </c>
      <c r="V3" s="987">
        <v>140000000</v>
      </c>
      <c r="W3" s="988">
        <v>0</v>
      </c>
      <c r="X3" s="984" t="s">
        <v>2182</v>
      </c>
      <c r="Y3" s="985" t="s">
        <v>2532</v>
      </c>
      <c r="Z3" s="987">
        <v>120000000</v>
      </c>
      <c r="AA3" s="986">
        <v>42446</v>
      </c>
      <c r="AB3" s="985" t="s">
        <v>2533</v>
      </c>
      <c r="AC3" s="985"/>
    </row>
    <row r="4" spans="1:29" ht="67.5" customHeight="1">
      <c r="A4" s="984">
        <v>2</v>
      </c>
      <c r="B4" s="985" t="s">
        <v>2534</v>
      </c>
      <c r="C4" s="985" t="s">
        <v>2535</v>
      </c>
      <c r="D4" s="985" t="s">
        <v>680</v>
      </c>
      <c r="E4" s="985" t="s">
        <v>2524</v>
      </c>
      <c r="F4" s="985" t="s">
        <v>2536</v>
      </c>
      <c r="G4" s="985" t="s">
        <v>2526</v>
      </c>
      <c r="H4" s="985">
        <v>890201213</v>
      </c>
      <c r="I4" s="985" t="s">
        <v>2537</v>
      </c>
      <c r="J4" s="985" t="s">
        <v>2528</v>
      </c>
      <c r="K4" s="985" t="s">
        <v>2529</v>
      </c>
      <c r="L4" s="985">
        <v>8</v>
      </c>
      <c r="M4" s="985" t="s">
        <v>22</v>
      </c>
      <c r="N4" s="986">
        <v>42473</v>
      </c>
      <c r="O4" s="986">
        <v>42475</v>
      </c>
      <c r="P4" s="986">
        <v>42718</v>
      </c>
      <c r="Q4" s="986">
        <v>42473</v>
      </c>
      <c r="R4" s="985" t="s">
        <v>2530</v>
      </c>
      <c r="S4" s="985" t="s">
        <v>2538</v>
      </c>
      <c r="T4" s="987">
        <v>1150000000</v>
      </c>
      <c r="U4" s="987" t="s">
        <v>632</v>
      </c>
      <c r="V4" s="987">
        <v>1150000000</v>
      </c>
      <c r="W4" s="988">
        <v>0</v>
      </c>
      <c r="X4" s="984" t="s">
        <v>2182</v>
      </c>
      <c r="Y4" s="985" t="s">
        <v>2539</v>
      </c>
      <c r="Z4" s="987">
        <v>1550000000</v>
      </c>
      <c r="AA4" s="986">
        <v>42444</v>
      </c>
      <c r="AB4" s="985" t="s">
        <v>1046</v>
      </c>
      <c r="AC4" s="985"/>
    </row>
    <row r="5" spans="1:29" ht="67.5" customHeight="1">
      <c r="A5" s="984">
        <v>3</v>
      </c>
      <c r="B5" s="985" t="s">
        <v>2540</v>
      </c>
      <c r="C5" s="985" t="s">
        <v>2541</v>
      </c>
      <c r="D5" s="985" t="s">
        <v>680</v>
      </c>
      <c r="E5" s="985" t="s">
        <v>2542</v>
      </c>
      <c r="F5" s="985" t="s">
        <v>2543</v>
      </c>
      <c r="G5" s="985" t="s">
        <v>2526</v>
      </c>
      <c r="H5" s="985">
        <v>8300184382</v>
      </c>
      <c r="I5" s="985" t="s">
        <v>2544</v>
      </c>
      <c r="J5" s="985" t="s">
        <v>2528</v>
      </c>
      <c r="K5" s="985" t="s">
        <v>2529</v>
      </c>
      <c r="L5" s="985">
        <v>175</v>
      </c>
      <c r="M5" s="985" t="s">
        <v>2545</v>
      </c>
      <c r="N5" s="986">
        <v>42530</v>
      </c>
      <c r="O5" s="986">
        <v>42530</v>
      </c>
      <c r="P5" s="986">
        <v>42704</v>
      </c>
      <c r="Q5" s="986">
        <v>42530</v>
      </c>
      <c r="R5" s="985" t="s">
        <v>2530</v>
      </c>
      <c r="S5" s="985" t="s">
        <v>2531</v>
      </c>
      <c r="T5" s="987">
        <v>643660800</v>
      </c>
      <c r="U5" s="987" t="s">
        <v>632</v>
      </c>
      <c r="V5" s="987">
        <v>643660800</v>
      </c>
      <c r="W5" s="988">
        <v>0</v>
      </c>
      <c r="X5" s="984" t="s">
        <v>2182</v>
      </c>
      <c r="Y5" s="985" t="s">
        <v>2546</v>
      </c>
      <c r="Z5" s="987">
        <v>400000000</v>
      </c>
      <c r="AA5" s="986">
        <v>42437</v>
      </c>
      <c r="AB5" s="985" t="s">
        <v>2547</v>
      </c>
      <c r="AC5" s="985"/>
    </row>
    <row r="6" spans="1:29" ht="67.5" customHeight="1">
      <c r="A6" s="984">
        <v>4</v>
      </c>
      <c r="B6" s="985" t="s">
        <v>2548</v>
      </c>
      <c r="C6" s="985" t="s">
        <v>2541</v>
      </c>
      <c r="D6" s="985" t="s">
        <v>680</v>
      </c>
      <c r="E6" s="985" t="s">
        <v>2542</v>
      </c>
      <c r="F6" s="985" t="s">
        <v>2549</v>
      </c>
      <c r="G6" s="985" t="s">
        <v>2526</v>
      </c>
      <c r="H6" s="985">
        <v>900979915</v>
      </c>
      <c r="I6" s="985" t="s">
        <v>2550</v>
      </c>
      <c r="J6" s="985" t="s">
        <v>2528</v>
      </c>
      <c r="K6" s="985" t="s">
        <v>2529</v>
      </c>
      <c r="L6" s="985">
        <v>7</v>
      </c>
      <c r="M6" s="985" t="s">
        <v>22</v>
      </c>
      <c r="N6" s="986">
        <v>42537</v>
      </c>
      <c r="O6" s="986">
        <v>42537</v>
      </c>
      <c r="P6" s="986">
        <v>42750</v>
      </c>
      <c r="Q6" s="986">
        <v>42537</v>
      </c>
      <c r="R6" s="985" t="s">
        <v>2530</v>
      </c>
      <c r="S6" s="985" t="s">
        <v>2551</v>
      </c>
      <c r="T6" s="987">
        <v>992789750</v>
      </c>
      <c r="U6" s="987" t="s">
        <v>632</v>
      </c>
      <c r="V6" s="987">
        <v>992789750</v>
      </c>
      <c r="W6" s="988">
        <v>0</v>
      </c>
      <c r="X6" s="984" t="s">
        <v>2182</v>
      </c>
      <c r="Y6" s="985" t="s">
        <v>2552</v>
      </c>
      <c r="Z6" s="987">
        <v>1409000000</v>
      </c>
      <c r="AA6" s="986">
        <v>42537</v>
      </c>
      <c r="AB6" s="985" t="s">
        <v>2553</v>
      </c>
      <c r="AC6" s="985"/>
    </row>
    <row r="7" spans="1:29" ht="67.5" customHeight="1">
      <c r="A7" s="984">
        <v>5</v>
      </c>
      <c r="B7" s="985" t="s">
        <v>2554</v>
      </c>
      <c r="C7" s="985" t="s">
        <v>2541</v>
      </c>
      <c r="D7" s="985" t="s">
        <v>680</v>
      </c>
      <c r="E7" s="985" t="s">
        <v>2542</v>
      </c>
      <c r="F7" s="985" t="s">
        <v>2555</v>
      </c>
      <c r="G7" s="985" t="s">
        <v>2526</v>
      </c>
      <c r="H7" s="985">
        <v>800247308</v>
      </c>
      <c r="I7" s="985" t="s">
        <v>2556</v>
      </c>
      <c r="J7" s="985" t="s">
        <v>2528</v>
      </c>
      <c r="K7" s="985" t="s">
        <v>2529</v>
      </c>
      <c r="L7" s="985">
        <v>6</v>
      </c>
      <c r="M7" s="985" t="s">
        <v>22</v>
      </c>
      <c r="N7" s="986">
        <v>42584</v>
      </c>
      <c r="O7" s="986">
        <v>42584</v>
      </c>
      <c r="P7" s="986">
        <v>42767</v>
      </c>
      <c r="Q7" s="986">
        <v>42584</v>
      </c>
      <c r="R7" s="985" t="s">
        <v>2530</v>
      </c>
      <c r="S7" s="985" t="s">
        <v>2551</v>
      </c>
      <c r="T7" s="987">
        <v>505726012</v>
      </c>
      <c r="U7" s="987" t="s">
        <v>632</v>
      </c>
      <c r="V7" s="987">
        <v>505726012</v>
      </c>
      <c r="W7" s="988">
        <v>0</v>
      </c>
      <c r="X7" s="984" t="s">
        <v>2182</v>
      </c>
      <c r="Y7" s="985" t="s">
        <v>2557</v>
      </c>
      <c r="Z7" s="987">
        <v>631000000</v>
      </c>
      <c r="AA7" s="986">
        <v>42451</v>
      </c>
      <c r="AB7" s="985" t="s">
        <v>2553</v>
      </c>
      <c r="AC7" s="985"/>
    </row>
    <row r="8" spans="1:29" ht="67.5" customHeight="1">
      <c r="A8" s="984">
        <v>6</v>
      </c>
      <c r="B8" s="985" t="s">
        <v>2558</v>
      </c>
      <c r="C8" s="985" t="s">
        <v>2541</v>
      </c>
      <c r="D8" s="985" t="s">
        <v>680</v>
      </c>
      <c r="E8" s="985" t="s">
        <v>2542</v>
      </c>
      <c r="F8" s="985" t="s">
        <v>2559</v>
      </c>
      <c r="G8" s="985" t="s">
        <v>2526</v>
      </c>
      <c r="H8" s="985">
        <v>830137868</v>
      </c>
      <c r="I8" s="985" t="s">
        <v>2560</v>
      </c>
      <c r="J8" s="985" t="s">
        <v>2528</v>
      </c>
      <c r="K8" s="985" t="s">
        <v>2529</v>
      </c>
      <c r="L8" s="985">
        <v>72</v>
      </c>
      <c r="M8" s="985" t="s">
        <v>2545</v>
      </c>
      <c r="N8" s="986">
        <v>42648</v>
      </c>
      <c r="O8" s="986">
        <v>42648</v>
      </c>
      <c r="P8" s="986">
        <v>42719</v>
      </c>
      <c r="Q8" s="986">
        <v>42648</v>
      </c>
      <c r="R8" s="985" t="s">
        <v>2530</v>
      </c>
      <c r="S8" s="985" t="s">
        <v>2531</v>
      </c>
      <c r="T8" s="987">
        <v>401987560</v>
      </c>
      <c r="U8" s="987" t="s">
        <v>632</v>
      </c>
      <c r="V8" s="987">
        <v>401987560</v>
      </c>
      <c r="W8" s="988">
        <v>0</v>
      </c>
      <c r="X8" s="984" t="s">
        <v>2182</v>
      </c>
      <c r="Y8" s="985" t="s">
        <v>2561</v>
      </c>
      <c r="Z8" s="987">
        <v>399808500</v>
      </c>
      <c r="AA8" s="986">
        <v>42550</v>
      </c>
      <c r="AB8" s="985" t="s">
        <v>2547</v>
      </c>
      <c r="AC8" s="985"/>
    </row>
    <row r="9" spans="1:29" ht="67.5" customHeight="1">
      <c r="A9" s="984">
        <v>7</v>
      </c>
      <c r="B9" s="985" t="s">
        <v>2562</v>
      </c>
      <c r="C9" s="985" t="s">
        <v>2541</v>
      </c>
      <c r="D9" s="985" t="s">
        <v>680</v>
      </c>
      <c r="E9" s="985" t="s">
        <v>2524</v>
      </c>
      <c r="F9" s="985" t="s">
        <v>2563</v>
      </c>
      <c r="G9" s="985" t="s">
        <v>2526</v>
      </c>
      <c r="H9" s="985">
        <v>890201213</v>
      </c>
      <c r="I9" s="985" t="s">
        <v>2537</v>
      </c>
      <c r="J9" s="985" t="s">
        <v>2528</v>
      </c>
      <c r="K9" s="985" t="s">
        <v>2564</v>
      </c>
      <c r="L9" s="985">
        <v>245</v>
      </c>
      <c r="M9" s="985" t="s">
        <v>2545</v>
      </c>
      <c r="N9" s="986">
        <v>42885</v>
      </c>
      <c r="O9" s="986">
        <v>42885</v>
      </c>
      <c r="P9" s="986">
        <v>43449</v>
      </c>
      <c r="Q9" s="986">
        <v>42885</v>
      </c>
      <c r="R9" s="985" t="s">
        <v>2530</v>
      </c>
      <c r="S9" s="985" t="s">
        <v>2538</v>
      </c>
      <c r="T9" s="987">
        <v>920000000</v>
      </c>
      <c r="U9" s="987" t="s">
        <v>632</v>
      </c>
      <c r="V9" s="987">
        <v>920000000</v>
      </c>
      <c r="W9" s="988">
        <v>0</v>
      </c>
      <c r="X9" s="984" t="s">
        <v>2182</v>
      </c>
      <c r="Y9" s="985" t="s">
        <v>2565</v>
      </c>
      <c r="Z9" s="987">
        <v>970000000</v>
      </c>
      <c r="AA9" s="986">
        <v>42860</v>
      </c>
      <c r="AB9" s="985" t="s">
        <v>2566</v>
      </c>
      <c r="AC9" s="985"/>
    </row>
    <row r="10" spans="1:29" ht="67.5" customHeight="1">
      <c r="A10" s="984">
        <v>8</v>
      </c>
      <c r="B10" s="985" t="s">
        <v>2567</v>
      </c>
      <c r="C10" s="985" t="s">
        <v>2541</v>
      </c>
      <c r="D10" s="985" t="s">
        <v>680</v>
      </c>
      <c r="E10" s="985" t="s">
        <v>2542</v>
      </c>
      <c r="F10" s="985" t="s">
        <v>2568</v>
      </c>
      <c r="G10" s="985" t="s">
        <v>2526</v>
      </c>
      <c r="H10" s="985">
        <v>901099077</v>
      </c>
      <c r="I10" s="985" t="s">
        <v>2569</v>
      </c>
      <c r="J10" s="985" t="s">
        <v>2528</v>
      </c>
      <c r="K10" s="985" t="s">
        <v>2564</v>
      </c>
      <c r="L10" s="985">
        <v>129</v>
      </c>
      <c r="M10" s="985" t="s">
        <v>2545</v>
      </c>
      <c r="N10" s="986">
        <v>42941</v>
      </c>
      <c r="O10" s="986">
        <v>42941</v>
      </c>
      <c r="P10" s="986">
        <v>43069</v>
      </c>
      <c r="Q10" s="986">
        <v>42941</v>
      </c>
      <c r="R10" s="985" t="s">
        <v>2530</v>
      </c>
      <c r="S10" s="985" t="s">
        <v>2570</v>
      </c>
      <c r="T10" s="987">
        <v>446130000</v>
      </c>
      <c r="U10" s="987" t="s">
        <v>632</v>
      </c>
      <c r="V10" s="987">
        <v>446130000</v>
      </c>
      <c r="W10" s="988">
        <v>0</v>
      </c>
      <c r="X10" s="984" t="s">
        <v>2182</v>
      </c>
      <c r="Y10" s="985" t="s">
        <v>2571</v>
      </c>
      <c r="Z10" s="987">
        <v>550483031</v>
      </c>
      <c r="AA10" s="986">
        <v>42852</v>
      </c>
      <c r="AB10" s="985" t="s">
        <v>2566</v>
      </c>
      <c r="AC10" s="985"/>
    </row>
    <row r="11" spans="1:29" ht="67.5" customHeight="1">
      <c r="A11" s="984">
        <v>9</v>
      </c>
      <c r="B11" s="985" t="s">
        <v>2572</v>
      </c>
      <c r="C11" s="985" t="s">
        <v>2541</v>
      </c>
      <c r="D11" s="985" t="s">
        <v>680</v>
      </c>
      <c r="E11" s="985" t="s">
        <v>2542</v>
      </c>
      <c r="F11" s="985" t="s">
        <v>2573</v>
      </c>
      <c r="G11" s="985" t="s">
        <v>2526</v>
      </c>
      <c r="H11" s="985">
        <v>901102967</v>
      </c>
      <c r="I11" s="985" t="s">
        <v>2574</v>
      </c>
      <c r="J11" s="985" t="s">
        <v>2528</v>
      </c>
      <c r="K11" s="985" t="s">
        <v>2564</v>
      </c>
      <c r="L11" s="985">
        <v>184</v>
      </c>
      <c r="M11" s="985" t="s">
        <v>2545</v>
      </c>
      <c r="N11" s="986">
        <v>42956</v>
      </c>
      <c r="O11" s="986">
        <v>42963</v>
      </c>
      <c r="P11" s="986">
        <v>43100</v>
      </c>
      <c r="Q11" s="986">
        <v>42956</v>
      </c>
      <c r="R11" s="985" t="s">
        <v>2530</v>
      </c>
      <c r="S11" s="985" t="s">
        <v>2551</v>
      </c>
      <c r="T11" s="987">
        <v>1529784667</v>
      </c>
      <c r="U11" s="987" t="s">
        <v>632</v>
      </c>
      <c r="V11" s="987">
        <v>1529784667</v>
      </c>
      <c r="W11" s="988">
        <v>0</v>
      </c>
      <c r="X11" s="984" t="s">
        <v>2182</v>
      </c>
      <c r="Y11" s="985" t="s">
        <v>2575</v>
      </c>
      <c r="Z11" s="987">
        <v>1.53</v>
      </c>
      <c r="AA11" s="986">
        <v>42895</v>
      </c>
      <c r="AB11" s="985" t="s">
        <v>2566</v>
      </c>
      <c r="AC11" s="985"/>
    </row>
    <row r="12" spans="1:29" ht="67.5" customHeight="1">
      <c r="A12" s="984">
        <v>10</v>
      </c>
      <c r="B12" s="985" t="s">
        <v>2576</v>
      </c>
      <c r="C12" s="985" t="s">
        <v>2541</v>
      </c>
      <c r="D12" s="985" t="s">
        <v>680</v>
      </c>
      <c r="E12" s="985" t="s">
        <v>2542</v>
      </c>
      <c r="F12" s="985" t="s">
        <v>2577</v>
      </c>
      <c r="G12" s="985" t="s">
        <v>2526</v>
      </c>
      <c r="H12" s="985">
        <v>901103564</v>
      </c>
      <c r="I12" s="985" t="s">
        <v>2578</v>
      </c>
      <c r="J12" s="985" t="s">
        <v>2528</v>
      </c>
      <c r="K12" s="985" t="s">
        <v>2564</v>
      </c>
      <c r="L12" s="985">
        <v>245</v>
      </c>
      <c r="M12" s="985" t="s">
        <v>2545</v>
      </c>
      <c r="N12" s="986">
        <v>42963</v>
      </c>
      <c r="O12" s="986">
        <v>42963</v>
      </c>
      <c r="P12" s="986">
        <v>43207</v>
      </c>
      <c r="Q12" s="986">
        <v>42963</v>
      </c>
      <c r="R12" s="985" t="s">
        <v>2530</v>
      </c>
      <c r="S12" s="985" t="s">
        <v>2579</v>
      </c>
      <c r="T12" s="987">
        <v>976908604</v>
      </c>
      <c r="U12" s="987" t="s">
        <v>632</v>
      </c>
      <c r="V12" s="987">
        <v>976908604</v>
      </c>
      <c r="W12" s="988">
        <v>0</v>
      </c>
      <c r="X12" s="984" t="s">
        <v>2182</v>
      </c>
      <c r="Y12" s="985" t="s">
        <v>2580</v>
      </c>
      <c r="Z12" s="987">
        <v>1000000000</v>
      </c>
      <c r="AA12" s="986">
        <v>42901</v>
      </c>
      <c r="AB12" s="985" t="s">
        <v>2566</v>
      </c>
      <c r="AC12" s="985"/>
    </row>
    <row r="13" spans="1:29" ht="67.5" customHeight="1">
      <c r="A13" s="984">
        <v>11</v>
      </c>
      <c r="B13" s="985" t="s">
        <v>2581</v>
      </c>
      <c r="C13" s="985" t="s">
        <v>2535</v>
      </c>
      <c r="D13" s="985" t="s">
        <v>680</v>
      </c>
      <c r="E13" s="985" t="s">
        <v>2524</v>
      </c>
      <c r="F13" s="985" t="s">
        <v>2582</v>
      </c>
      <c r="G13" s="985" t="s">
        <v>2526</v>
      </c>
      <c r="H13" s="985">
        <v>899999063</v>
      </c>
      <c r="I13" s="985" t="s">
        <v>2583</v>
      </c>
      <c r="J13" s="985" t="s">
        <v>2528</v>
      </c>
      <c r="K13" s="985" t="s">
        <v>2564</v>
      </c>
      <c r="L13" s="985">
        <v>104</v>
      </c>
      <c r="M13" s="985" t="s">
        <v>2545</v>
      </c>
      <c r="N13" s="986">
        <v>42986</v>
      </c>
      <c r="O13" s="986">
        <v>42986</v>
      </c>
      <c r="P13" s="986">
        <v>43089</v>
      </c>
      <c r="Q13" s="986">
        <v>42986</v>
      </c>
      <c r="R13" s="985" t="s">
        <v>2530</v>
      </c>
      <c r="S13" s="985" t="s">
        <v>2579</v>
      </c>
      <c r="T13" s="987">
        <v>393633600</v>
      </c>
      <c r="U13" s="987" t="s">
        <v>632</v>
      </c>
      <c r="V13" s="987">
        <v>393633600</v>
      </c>
      <c r="W13" s="988">
        <v>0</v>
      </c>
      <c r="X13" s="984" t="s">
        <v>2182</v>
      </c>
      <c r="Y13" s="985" t="s">
        <v>2584</v>
      </c>
      <c r="Z13" s="987">
        <v>400000000</v>
      </c>
      <c r="AA13" s="986">
        <v>42907</v>
      </c>
      <c r="AB13" s="985" t="s">
        <v>2566</v>
      </c>
      <c r="AC13" s="985"/>
    </row>
    <row r="14" spans="1:29" ht="67.5" customHeight="1">
      <c r="A14" s="984">
        <v>12</v>
      </c>
      <c r="B14" s="985" t="s">
        <v>2585</v>
      </c>
      <c r="C14" s="985" t="s">
        <v>2535</v>
      </c>
      <c r="D14" s="985" t="s">
        <v>680</v>
      </c>
      <c r="E14" s="985" t="s">
        <v>2524</v>
      </c>
      <c r="F14" s="985" t="s">
        <v>2586</v>
      </c>
      <c r="G14" s="985" t="s">
        <v>2526</v>
      </c>
      <c r="H14" s="985">
        <v>830000282</v>
      </c>
      <c r="I14" s="985" t="s">
        <v>2587</v>
      </c>
      <c r="J14" s="985" t="s">
        <v>2528</v>
      </c>
      <c r="K14" s="985" t="s">
        <v>89</v>
      </c>
      <c r="L14" s="985">
        <v>5</v>
      </c>
      <c r="M14" s="985" t="s">
        <v>2588</v>
      </c>
      <c r="N14" s="986">
        <v>43098</v>
      </c>
      <c r="O14" s="986">
        <v>43098</v>
      </c>
      <c r="P14" s="986">
        <v>44923</v>
      </c>
      <c r="Q14" s="986">
        <v>43098</v>
      </c>
      <c r="R14" s="985" t="s">
        <v>2589</v>
      </c>
      <c r="S14" s="985" t="s">
        <v>2590</v>
      </c>
      <c r="T14" s="987">
        <v>0</v>
      </c>
      <c r="U14" s="987" t="s">
        <v>632</v>
      </c>
      <c r="V14" s="987">
        <v>0</v>
      </c>
      <c r="W14" s="988">
        <v>0</v>
      </c>
      <c r="X14" s="984" t="s">
        <v>2591</v>
      </c>
      <c r="Y14" s="985" t="s">
        <v>2592</v>
      </c>
      <c r="Z14" s="987">
        <v>1000000</v>
      </c>
      <c r="AA14" s="986">
        <v>43182</v>
      </c>
      <c r="AB14" s="985" t="s">
        <v>2566</v>
      </c>
      <c r="AC14" s="985"/>
    </row>
    <row r="15" spans="1:29" ht="67.5" customHeight="1">
      <c r="A15" s="984">
        <v>13</v>
      </c>
      <c r="B15" s="985" t="s">
        <v>2593</v>
      </c>
      <c r="C15" s="985" t="s">
        <v>2594</v>
      </c>
      <c r="D15" s="985" t="s">
        <v>680</v>
      </c>
      <c r="E15" s="985" t="s">
        <v>2524</v>
      </c>
      <c r="F15" s="985" t="s">
        <v>2595</v>
      </c>
      <c r="G15" s="985" t="s">
        <v>2526</v>
      </c>
      <c r="H15" s="985">
        <v>800091076</v>
      </c>
      <c r="I15" s="985" t="s">
        <v>2596</v>
      </c>
      <c r="J15" s="985" t="s">
        <v>2528</v>
      </c>
      <c r="K15" s="985" t="s">
        <v>2597</v>
      </c>
      <c r="L15" s="985">
        <v>310</v>
      </c>
      <c r="M15" s="985" t="s">
        <v>2545</v>
      </c>
      <c r="N15" s="986">
        <v>43125</v>
      </c>
      <c r="O15" s="986">
        <v>43125</v>
      </c>
      <c r="P15" s="986">
        <v>43434</v>
      </c>
      <c r="Q15" s="986">
        <v>43125</v>
      </c>
      <c r="R15" s="985" t="s">
        <v>2530</v>
      </c>
      <c r="S15" s="985" t="s">
        <v>2579</v>
      </c>
      <c r="T15" s="987">
        <v>1326984603</v>
      </c>
      <c r="U15" s="987" t="s">
        <v>632</v>
      </c>
      <c r="V15" s="987">
        <v>1326984603</v>
      </c>
      <c r="W15" s="988">
        <v>0</v>
      </c>
      <c r="X15" s="984" t="s">
        <v>2182</v>
      </c>
      <c r="Y15" s="985" t="s">
        <v>2598</v>
      </c>
      <c r="Z15" s="987">
        <v>1326984603</v>
      </c>
      <c r="AA15" s="986">
        <v>43117</v>
      </c>
      <c r="AB15" s="985" t="s">
        <v>2566</v>
      </c>
      <c r="AC15" s="985"/>
    </row>
    <row r="16" spans="1:29" ht="67.5" customHeight="1">
      <c r="A16" s="984">
        <v>14</v>
      </c>
      <c r="B16" s="985" t="s">
        <v>2599</v>
      </c>
      <c r="C16" s="985" t="s">
        <v>2594</v>
      </c>
      <c r="D16" s="985" t="s">
        <v>680</v>
      </c>
      <c r="E16" s="985" t="s">
        <v>2524</v>
      </c>
      <c r="F16" s="985" t="s">
        <v>2600</v>
      </c>
      <c r="G16" s="985" t="s">
        <v>2526</v>
      </c>
      <c r="H16" s="985">
        <v>800034586</v>
      </c>
      <c r="I16" s="985" t="s">
        <v>2601</v>
      </c>
      <c r="J16" s="985" t="s">
        <v>2528</v>
      </c>
      <c r="K16" s="985" t="s">
        <v>2597</v>
      </c>
      <c r="L16" s="985">
        <v>302</v>
      </c>
      <c r="M16" s="985" t="s">
        <v>2545</v>
      </c>
      <c r="N16" s="986">
        <v>43126</v>
      </c>
      <c r="O16" s="986">
        <v>43133</v>
      </c>
      <c r="P16" s="986">
        <v>43434</v>
      </c>
      <c r="Q16" s="986">
        <v>43126</v>
      </c>
      <c r="R16" s="985" t="s">
        <v>2530</v>
      </c>
      <c r="S16" s="985" t="s">
        <v>2551</v>
      </c>
      <c r="T16" s="987">
        <v>520536566</v>
      </c>
      <c r="U16" s="987" t="s">
        <v>632</v>
      </c>
      <c r="V16" s="987">
        <v>520536566</v>
      </c>
      <c r="W16" s="988">
        <v>0</v>
      </c>
      <c r="X16" s="984" t="s">
        <v>2182</v>
      </c>
      <c r="Y16" s="985" t="s">
        <v>2602</v>
      </c>
      <c r="Z16" s="987">
        <v>520536566</v>
      </c>
      <c r="AA16" s="986">
        <v>43110</v>
      </c>
      <c r="AB16" s="985" t="s">
        <v>2566</v>
      </c>
      <c r="AC16" s="985"/>
    </row>
    <row r="17" spans="1:29" ht="67.5" customHeight="1">
      <c r="A17" s="984">
        <v>15</v>
      </c>
      <c r="B17" s="985" t="s">
        <v>2603</v>
      </c>
      <c r="C17" s="985" t="s">
        <v>2541</v>
      </c>
      <c r="D17" s="985" t="s">
        <v>680</v>
      </c>
      <c r="E17" s="985" t="s">
        <v>2542</v>
      </c>
      <c r="F17" s="985" t="s">
        <v>2604</v>
      </c>
      <c r="G17" s="985" t="s">
        <v>2526</v>
      </c>
      <c r="H17" s="985">
        <v>9011819387</v>
      </c>
      <c r="I17" s="985" t="s">
        <v>2605</v>
      </c>
      <c r="J17" s="985" t="s">
        <v>2528</v>
      </c>
      <c r="K17" s="985" t="s">
        <v>2597</v>
      </c>
      <c r="L17" s="985">
        <v>215</v>
      </c>
      <c r="M17" s="985" t="s">
        <v>2606</v>
      </c>
      <c r="N17" s="986">
        <v>43241</v>
      </c>
      <c r="O17" s="986">
        <v>43245</v>
      </c>
      <c r="P17" s="986">
        <v>43459</v>
      </c>
      <c r="Q17" s="986">
        <v>43243</v>
      </c>
      <c r="R17" s="985" t="s">
        <v>2530</v>
      </c>
      <c r="S17" s="985" t="s">
        <v>2579</v>
      </c>
      <c r="T17" s="987">
        <v>622689813</v>
      </c>
      <c r="U17" s="987" t="s">
        <v>632</v>
      </c>
      <c r="V17" s="987">
        <v>622689813</v>
      </c>
      <c r="W17" s="988">
        <v>0</v>
      </c>
      <c r="X17" s="984" t="s">
        <v>2182</v>
      </c>
      <c r="Y17" s="985" t="s">
        <v>2607</v>
      </c>
      <c r="Z17" s="987">
        <v>686000000</v>
      </c>
      <c r="AA17" s="986">
        <v>43175</v>
      </c>
      <c r="AB17" s="985" t="s">
        <v>2566</v>
      </c>
      <c r="AC17" s="985"/>
    </row>
    <row r="18" spans="1:29" ht="67.5" customHeight="1">
      <c r="A18" s="984">
        <v>16</v>
      </c>
      <c r="B18" s="985" t="s">
        <v>2608</v>
      </c>
      <c r="C18" s="985" t="s">
        <v>2541</v>
      </c>
      <c r="D18" s="985" t="s">
        <v>680</v>
      </c>
      <c r="E18" s="985" t="s">
        <v>2542</v>
      </c>
      <c r="F18" s="985" t="s">
        <v>2609</v>
      </c>
      <c r="G18" s="985" t="s">
        <v>2526</v>
      </c>
      <c r="H18" s="985">
        <v>800247308</v>
      </c>
      <c r="I18" s="985" t="s">
        <v>2556</v>
      </c>
      <c r="J18" s="985" t="s">
        <v>2528</v>
      </c>
      <c r="K18" s="985" t="s">
        <v>2597</v>
      </c>
      <c r="L18" s="985">
        <v>320</v>
      </c>
      <c r="M18" s="985" t="s">
        <v>2606</v>
      </c>
      <c r="N18" s="986">
        <v>43306</v>
      </c>
      <c r="O18" s="986">
        <v>43312</v>
      </c>
      <c r="P18" s="986">
        <v>43631</v>
      </c>
      <c r="Q18" s="986">
        <v>43311</v>
      </c>
      <c r="R18" s="985" t="s">
        <v>2530</v>
      </c>
      <c r="S18" s="985" t="s">
        <v>2538</v>
      </c>
      <c r="T18" s="987">
        <v>790279000</v>
      </c>
      <c r="U18" s="987" t="s">
        <v>2610</v>
      </c>
      <c r="V18" s="987">
        <v>790279000</v>
      </c>
      <c r="W18" s="988">
        <v>0</v>
      </c>
      <c r="X18" s="984" t="s">
        <v>2182</v>
      </c>
      <c r="Y18" s="985" t="s">
        <v>2611</v>
      </c>
      <c r="Z18" s="987">
        <v>791800000</v>
      </c>
      <c r="AA18" s="986">
        <v>43110</v>
      </c>
      <c r="AB18" s="985" t="s">
        <v>2612</v>
      </c>
      <c r="AC18" s="985"/>
    </row>
    <row r="19" spans="1:29" ht="67.5" customHeight="1">
      <c r="A19" s="984">
        <v>17</v>
      </c>
      <c r="B19" s="985" t="s">
        <v>2613</v>
      </c>
      <c r="C19" s="985" t="s">
        <v>2541</v>
      </c>
      <c r="D19" s="985" t="s">
        <v>680</v>
      </c>
      <c r="E19" s="985" t="s">
        <v>2542</v>
      </c>
      <c r="F19" s="985" t="s">
        <v>2614</v>
      </c>
      <c r="G19" s="985" t="s">
        <v>2526</v>
      </c>
      <c r="H19" s="985">
        <v>899999063</v>
      </c>
      <c r="I19" s="985" t="s">
        <v>2583</v>
      </c>
      <c r="J19" s="985" t="s">
        <v>2528</v>
      </c>
      <c r="K19" s="985" t="s">
        <v>2597</v>
      </c>
      <c r="L19" s="985">
        <v>215</v>
      </c>
      <c r="M19" s="985" t="s">
        <v>2545</v>
      </c>
      <c r="N19" s="986">
        <v>43320</v>
      </c>
      <c r="O19" s="986">
        <v>43321</v>
      </c>
      <c r="P19" s="986">
        <v>43535</v>
      </c>
      <c r="Q19" s="986">
        <v>43320</v>
      </c>
      <c r="R19" s="985" t="s">
        <v>2530</v>
      </c>
      <c r="S19" s="985" t="s">
        <v>2579</v>
      </c>
      <c r="T19" s="987">
        <v>358765000</v>
      </c>
      <c r="U19" s="987" t="s">
        <v>632</v>
      </c>
      <c r="V19" s="987">
        <v>358765000</v>
      </c>
      <c r="W19" s="988">
        <v>0</v>
      </c>
      <c r="X19" s="984" t="s">
        <v>2182</v>
      </c>
      <c r="Y19" s="985" t="s">
        <v>2615</v>
      </c>
      <c r="Z19" s="987">
        <v>414000000</v>
      </c>
      <c r="AA19" s="986">
        <v>43175</v>
      </c>
      <c r="AB19" s="985" t="s">
        <v>2566</v>
      </c>
      <c r="AC19" s="985"/>
    </row>
    <row r="20" spans="1:29" ht="67.5" customHeight="1">
      <c r="A20" s="984">
        <v>18</v>
      </c>
      <c r="B20" s="985" t="s">
        <v>2616</v>
      </c>
      <c r="C20" s="985" t="s">
        <v>2535</v>
      </c>
      <c r="D20" s="985" t="s">
        <v>680</v>
      </c>
      <c r="E20" s="985" t="s">
        <v>2524</v>
      </c>
      <c r="F20" s="985" t="s">
        <v>2617</v>
      </c>
      <c r="G20" s="985" t="s">
        <v>2526</v>
      </c>
      <c r="H20" s="985">
        <v>817002466</v>
      </c>
      <c r="I20" s="985" t="s">
        <v>2618</v>
      </c>
      <c r="J20" s="985" t="s">
        <v>2528</v>
      </c>
      <c r="K20" s="985" t="s">
        <v>2597</v>
      </c>
      <c r="L20" s="985">
        <v>219</v>
      </c>
      <c r="M20" s="985" t="s">
        <v>2606</v>
      </c>
      <c r="N20" s="986">
        <v>43637</v>
      </c>
      <c r="O20" s="986">
        <v>43637</v>
      </c>
      <c r="P20" s="986">
        <v>43830</v>
      </c>
      <c r="Q20" s="986">
        <v>43637</v>
      </c>
      <c r="R20" s="985" t="s">
        <v>2530</v>
      </c>
      <c r="S20" s="985" t="s">
        <v>2619</v>
      </c>
      <c r="T20" s="987">
        <v>105000000</v>
      </c>
      <c r="U20" s="987" t="s">
        <v>2620</v>
      </c>
      <c r="V20" s="987">
        <v>105000000</v>
      </c>
      <c r="W20" s="988">
        <v>0</v>
      </c>
      <c r="X20" s="984" t="s">
        <v>2182</v>
      </c>
      <c r="Y20" s="985" t="s">
        <v>2621</v>
      </c>
      <c r="Z20" s="987">
        <v>105000000</v>
      </c>
      <c r="AA20" s="986">
        <v>43615</v>
      </c>
      <c r="AB20" s="985" t="s">
        <v>2612</v>
      </c>
      <c r="AC20" s="985"/>
    </row>
    <row r="21" spans="1:29" ht="67.5" customHeight="1">
      <c r="A21" s="984">
        <v>19</v>
      </c>
      <c r="B21" s="985" t="s">
        <v>2622</v>
      </c>
      <c r="C21" s="985" t="s">
        <v>2623</v>
      </c>
      <c r="D21" s="985" t="s">
        <v>680</v>
      </c>
      <c r="E21" s="985" t="s">
        <v>2524</v>
      </c>
      <c r="F21" s="985" t="s">
        <v>2624</v>
      </c>
      <c r="G21" s="985" t="s">
        <v>2526</v>
      </c>
      <c r="H21" s="985">
        <v>800034586</v>
      </c>
      <c r="I21" s="985" t="s">
        <v>2601</v>
      </c>
      <c r="J21" s="985" t="s">
        <v>2528</v>
      </c>
      <c r="K21" s="985" t="s">
        <v>2597</v>
      </c>
      <c r="L21" s="985">
        <v>226</v>
      </c>
      <c r="M21" s="985" t="s">
        <v>2606</v>
      </c>
      <c r="N21" s="986">
        <v>43648</v>
      </c>
      <c r="O21" s="986">
        <v>43648</v>
      </c>
      <c r="P21" s="986">
        <v>43951</v>
      </c>
      <c r="Q21" s="986">
        <v>43648</v>
      </c>
      <c r="R21" s="985" t="s">
        <v>2530</v>
      </c>
      <c r="S21" s="985" t="s">
        <v>2625</v>
      </c>
      <c r="T21" s="987">
        <v>3221033801</v>
      </c>
      <c r="U21" s="987" t="s">
        <v>2626</v>
      </c>
      <c r="V21" s="987">
        <v>4831550701</v>
      </c>
      <c r="W21" s="988">
        <v>0</v>
      </c>
      <c r="X21" s="984" t="s">
        <v>2182</v>
      </c>
      <c r="Y21" s="985" t="s">
        <v>2627</v>
      </c>
      <c r="Z21" s="987">
        <v>3221053801</v>
      </c>
      <c r="AA21" s="986">
        <v>43612</v>
      </c>
      <c r="AB21" s="985" t="s">
        <v>2612</v>
      </c>
      <c r="AC21" s="985"/>
    </row>
    <row r="22" spans="1:29" ht="67.5" customHeight="1">
      <c r="A22" s="984">
        <v>20</v>
      </c>
      <c r="B22" s="985" t="s">
        <v>2628</v>
      </c>
      <c r="C22" s="985" t="s">
        <v>689</v>
      </c>
      <c r="D22" s="985" t="s">
        <v>680</v>
      </c>
      <c r="E22" s="985" t="s">
        <v>2542</v>
      </c>
      <c r="F22" s="985" t="s">
        <v>2629</v>
      </c>
      <c r="G22" s="985" t="s">
        <v>2526</v>
      </c>
      <c r="H22" s="985">
        <v>900184144</v>
      </c>
      <c r="I22" s="985" t="s">
        <v>2630</v>
      </c>
      <c r="J22" s="985" t="s">
        <v>2528</v>
      </c>
      <c r="K22" s="985" t="s">
        <v>2597</v>
      </c>
      <c r="L22" s="985">
        <v>163</v>
      </c>
      <c r="M22" s="985" t="s">
        <v>2606</v>
      </c>
      <c r="N22" s="986">
        <v>43724</v>
      </c>
      <c r="O22" s="986">
        <v>43724</v>
      </c>
      <c r="P22" s="986">
        <v>43955</v>
      </c>
      <c r="Q22" s="986">
        <v>43728</v>
      </c>
      <c r="R22" s="985" t="s">
        <v>2530</v>
      </c>
      <c r="S22" s="985" t="s">
        <v>2619</v>
      </c>
      <c r="T22" s="987">
        <v>497500000</v>
      </c>
      <c r="U22" s="987" t="s">
        <v>2626</v>
      </c>
      <c r="V22" s="987">
        <v>592025000</v>
      </c>
      <c r="W22" s="988">
        <v>94525000</v>
      </c>
      <c r="X22" s="984" t="s">
        <v>2591</v>
      </c>
      <c r="Y22" s="985" t="s">
        <v>2631</v>
      </c>
      <c r="Z22" s="987">
        <v>592025000</v>
      </c>
      <c r="AA22" s="986">
        <v>43731</v>
      </c>
      <c r="AB22" s="985" t="s">
        <v>2632</v>
      </c>
      <c r="AC22" s="985"/>
    </row>
    <row r="23" spans="1:29" ht="67.5" customHeight="1">
      <c r="A23" s="984">
        <v>21</v>
      </c>
      <c r="B23" s="985" t="s">
        <v>2633</v>
      </c>
      <c r="C23" s="985" t="s">
        <v>2594</v>
      </c>
      <c r="D23" s="985" t="s">
        <v>680</v>
      </c>
      <c r="E23" s="985" t="s">
        <v>2524</v>
      </c>
      <c r="F23" s="985" t="s">
        <v>2634</v>
      </c>
      <c r="G23" s="985" t="s">
        <v>2526</v>
      </c>
      <c r="H23" s="985">
        <v>800091076</v>
      </c>
      <c r="I23" s="985" t="s">
        <v>2596</v>
      </c>
      <c r="J23" s="985" t="s">
        <v>2528</v>
      </c>
      <c r="K23" s="985" t="s">
        <v>2597</v>
      </c>
      <c r="L23" s="985">
        <v>55</v>
      </c>
      <c r="M23" s="985" t="s">
        <v>2545</v>
      </c>
      <c r="N23" s="986">
        <v>43775</v>
      </c>
      <c r="O23" s="986">
        <v>43776</v>
      </c>
      <c r="P23" s="986">
        <v>43830</v>
      </c>
      <c r="Q23" s="986">
        <v>43775</v>
      </c>
      <c r="R23" s="985" t="s">
        <v>2530</v>
      </c>
      <c r="S23" s="985" t="s">
        <v>2635</v>
      </c>
      <c r="T23" s="987">
        <v>573296483</v>
      </c>
      <c r="U23" s="987" t="s">
        <v>2626</v>
      </c>
      <c r="V23" s="987">
        <v>573296483</v>
      </c>
      <c r="W23" s="988">
        <v>0</v>
      </c>
      <c r="X23" s="984" t="s">
        <v>2182</v>
      </c>
      <c r="Y23" s="985" t="s">
        <v>2636</v>
      </c>
      <c r="Z23" s="987">
        <v>573296483</v>
      </c>
      <c r="AA23" s="986">
        <v>43759</v>
      </c>
      <c r="AB23" s="985" t="s">
        <v>2612</v>
      </c>
      <c r="AC23" s="985"/>
    </row>
    <row r="24" spans="1:29" ht="67.5" customHeight="1">
      <c r="A24" s="984">
        <v>22</v>
      </c>
      <c r="B24" s="985" t="s">
        <v>2637</v>
      </c>
      <c r="C24" s="985" t="s">
        <v>2623</v>
      </c>
      <c r="D24" s="985" t="s">
        <v>680</v>
      </c>
      <c r="E24" s="985" t="s">
        <v>2524</v>
      </c>
      <c r="F24" s="985" t="s">
        <v>2638</v>
      </c>
      <c r="G24" s="985" t="s">
        <v>2526</v>
      </c>
      <c r="H24" s="985">
        <v>800091076</v>
      </c>
      <c r="I24" s="985" t="s">
        <v>2596</v>
      </c>
      <c r="J24" s="985" t="s">
        <v>2528</v>
      </c>
      <c r="K24" s="985" t="s">
        <v>2597</v>
      </c>
      <c r="L24" s="985">
        <v>171</v>
      </c>
      <c r="M24" s="985" t="s">
        <v>2545</v>
      </c>
      <c r="N24" s="986">
        <v>44026</v>
      </c>
      <c r="O24" s="986">
        <v>44026</v>
      </c>
      <c r="P24" s="986">
        <v>44392</v>
      </c>
      <c r="Q24" s="986">
        <v>44026</v>
      </c>
      <c r="R24" s="985" t="s">
        <v>2530</v>
      </c>
      <c r="S24" s="985" t="s">
        <v>2639</v>
      </c>
      <c r="T24" s="987">
        <v>660218576</v>
      </c>
      <c r="U24" s="987" t="s">
        <v>2626</v>
      </c>
      <c r="V24" s="987">
        <v>660218576</v>
      </c>
      <c r="W24" s="988">
        <v>0</v>
      </c>
      <c r="X24" s="984" t="s">
        <v>2591</v>
      </c>
      <c r="Y24" s="985" t="s">
        <v>2640</v>
      </c>
      <c r="Z24" s="987">
        <v>660218576</v>
      </c>
      <c r="AA24" s="986">
        <v>44027</v>
      </c>
      <c r="AB24" s="985" t="s">
        <v>2641</v>
      </c>
      <c r="AC24" s="985"/>
    </row>
    <row r="25" spans="1:29" ht="67.5" customHeight="1">
      <c r="A25" s="984">
        <v>23</v>
      </c>
      <c r="B25" s="985" t="s">
        <v>2642</v>
      </c>
      <c r="C25" s="985" t="s">
        <v>2594</v>
      </c>
      <c r="D25" s="985" t="s">
        <v>680</v>
      </c>
      <c r="E25" s="985" t="s">
        <v>2524</v>
      </c>
      <c r="F25" s="985" t="s">
        <v>2643</v>
      </c>
      <c r="G25" s="985" t="s">
        <v>2526</v>
      </c>
      <c r="H25" s="985">
        <v>800034586</v>
      </c>
      <c r="I25" s="985" t="s">
        <v>2601</v>
      </c>
      <c r="J25" s="985" t="s">
        <v>2528</v>
      </c>
      <c r="K25" s="985" t="s">
        <v>2612</v>
      </c>
      <c r="L25" s="985">
        <v>238</v>
      </c>
      <c r="M25" s="985" t="s">
        <v>2606</v>
      </c>
      <c r="N25" s="986">
        <v>44053</v>
      </c>
      <c r="O25" s="986">
        <v>44054</v>
      </c>
      <c r="P25" s="986">
        <v>44377</v>
      </c>
      <c r="Q25" s="986">
        <v>44054</v>
      </c>
      <c r="R25" s="985" t="s">
        <v>2530</v>
      </c>
      <c r="S25" s="985" t="s">
        <v>2644</v>
      </c>
      <c r="T25" s="987">
        <v>2067610580</v>
      </c>
      <c r="U25" s="987" t="s">
        <v>2645</v>
      </c>
      <c r="V25" s="987">
        <v>3101415870</v>
      </c>
      <c r="W25" s="988">
        <v>0</v>
      </c>
      <c r="X25" s="984" t="s">
        <v>2591</v>
      </c>
      <c r="Y25" s="985" t="s">
        <v>2646</v>
      </c>
      <c r="Z25" s="987">
        <v>171879420</v>
      </c>
      <c r="AA25" s="986">
        <v>44162</v>
      </c>
      <c r="AB25" s="985" t="s">
        <v>2641</v>
      </c>
      <c r="AC25" s="985"/>
    </row>
    <row r="26" spans="1:29" ht="67.5" customHeight="1">
      <c r="A26" s="984">
        <v>24</v>
      </c>
      <c r="B26" s="985" t="s">
        <v>2647</v>
      </c>
      <c r="C26" s="985" t="s">
        <v>2535</v>
      </c>
      <c r="D26" s="985" t="s">
        <v>680</v>
      </c>
      <c r="E26" s="985" t="s">
        <v>2524</v>
      </c>
      <c r="F26" s="985" t="s">
        <v>2648</v>
      </c>
      <c r="G26" s="985" t="s">
        <v>2526</v>
      </c>
      <c r="H26" s="985">
        <v>817002466</v>
      </c>
      <c r="I26" s="985" t="s">
        <v>2618</v>
      </c>
      <c r="J26" s="985" t="s">
        <v>2528</v>
      </c>
      <c r="K26" s="985" t="s">
        <v>2612</v>
      </c>
      <c r="L26" s="985">
        <v>148</v>
      </c>
      <c r="M26" s="985" t="s">
        <v>2606</v>
      </c>
      <c r="N26" s="986">
        <v>44068</v>
      </c>
      <c r="O26" s="986">
        <v>44089</v>
      </c>
      <c r="P26" s="986">
        <v>44196</v>
      </c>
      <c r="Q26" s="986">
        <v>44068</v>
      </c>
      <c r="R26" s="985" t="s">
        <v>2530</v>
      </c>
      <c r="S26" s="985" t="s">
        <v>2619</v>
      </c>
      <c r="T26" s="987">
        <v>110000000</v>
      </c>
      <c r="U26" s="987" t="s">
        <v>2649</v>
      </c>
      <c r="V26" s="987">
        <v>110000000</v>
      </c>
      <c r="W26" s="988">
        <v>0</v>
      </c>
      <c r="X26" s="984" t="s">
        <v>2182</v>
      </c>
      <c r="Y26" s="985" t="s">
        <v>2650</v>
      </c>
      <c r="Z26" s="987">
        <v>110000000</v>
      </c>
      <c r="AA26" s="986">
        <v>44008</v>
      </c>
      <c r="AB26" s="985" t="s">
        <v>2651</v>
      </c>
      <c r="AC26" s="985"/>
    </row>
    <row r="27" spans="1:29" ht="67.5" customHeight="1">
      <c r="A27" s="984">
        <v>25</v>
      </c>
      <c r="B27" s="985" t="s">
        <v>2652</v>
      </c>
      <c r="C27" s="985" t="s">
        <v>2594</v>
      </c>
      <c r="D27" s="985" t="s">
        <v>680</v>
      </c>
      <c r="E27" s="985" t="s">
        <v>2524</v>
      </c>
      <c r="F27" s="985" t="s">
        <v>2653</v>
      </c>
      <c r="G27" s="985" t="s">
        <v>2526</v>
      </c>
      <c r="H27" s="985">
        <v>800091076</v>
      </c>
      <c r="I27" s="985" t="s">
        <v>2596</v>
      </c>
      <c r="J27" s="985" t="s">
        <v>2528</v>
      </c>
      <c r="K27" s="985" t="s">
        <v>2612</v>
      </c>
      <c r="L27" s="985">
        <v>105</v>
      </c>
      <c r="M27" s="985" t="s">
        <v>2545</v>
      </c>
      <c r="N27" s="986">
        <v>44091</v>
      </c>
      <c r="O27" s="986">
        <v>44092</v>
      </c>
      <c r="P27" s="986">
        <v>44316</v>
      </c>
      <c r="Q27" s="986">
        <v>44091</v>
      </c>
      <c r="R27" s="985" t="s">
        <v>2530</v>
      </c>
      <c r="S27" s="985" t="s">
        <v>2654</v>
      </c>
      <c r="T27" s="987">
        <v>1845246545</v>
      </c>
      <c r="U27" s="987" t="s">
        <v>2626</v>
      </c>
      <c r="V27" s="987">
        <v>1845246545</v>
      </c>
      <c r="W27" s="988">
        <v>0</v>
      </c>
      <c r="X27" s="984" t="s">
        <v>2591</v>
      </c>
      <c r="Y27" s="985" t="s">
        <v>2655</v>
      </c>
      <c r="Z27" s="987">
        <v>1353765619</v>
      </c>
      <c r="AA27" s="986">
        <v>44092</v>
      </c>
      <c r="AB27" s="985" t="s">
        <v>2641</v>
      </c>
      <c r="AC27" s="985"/>
    </row>
    <row r="28" spans="1:29" ht="67.5" customHeight="1">
      <c r="A28" s="984">
        <v>26</v>
      </c>
      <c r="B28" s="985" t="s">
        <v>2656</v>
      </c>
      <c r="C28" s="985" t="s">
        <v>2594</v>
      </c>
      <c r="D28" s="985" t="s">
        <v>680</v>
      </c>
      <c r="E28" s="985" t="s">
        <v>2524</v>
      </c>
      <c r="F28" s="985" t="s">
        <v>2657</v>
      </c>
      <c r="G28" s="985" t="s">
        <v>2526</v>
      </c>
      <c r="H28" s="985">
        <v>891800330</v>
      </c>
      <c r="I28" s="985" t="s">
        <v>2658</v>
      </c>
      <c r="J28" s="985" t="s">
        <v>2528</v>
      </c>
      <c r="K28" s="985" t="s">
        <v>2612</v>
      </c>
      <c r="L28" s="985">
        <v>126</v>
      </c>
      <c r="M28" s="985" t="s">
        <v>2606</v>
      </c>
      <c r="N28" s="986">
        <v>44117</v>
      </c>
      <c r="O28" s="986">
        <v>44127</v>
      </c>
      <c r="P28" s="986">
        <v>44561</v>
      </c>
      <c r="Q28" s="986">
        <v>44117</v>
      </c>
      <c r="R28" s="985" t="s">
        <v>2530</v>
      </c>
      <c r="S28" s="985" t="s">
        <v>2639</v>
      </c>
      <c r="T28" s="987">
        <v>754833865</v>
      </c>
      <c r="U28" s="987" t="s">
        <v>2626</v>
      </c>
      <c r="V28" s="987">
        <v>754833865</v>
      </c>
      <c r="W28" s="988">
        <v>0</v>
      </c>
      <c r="X28" s="984" t="s">
        <v>2591</v>
      </c>
      <c r="Y28" s="985" t="s">
        <v>2659</v>
      </c>
      <c r="Z28" s="987">
        <v>574667254</v>
      </c>
      <c r="AA28" s="986">
        <v>44118</v>
      </c>
      <c r="AB28" s="985" t="s">
        <v>2651</v>
      </c>
      <c r="AC28" s="985"/>
    </row>
    <row r="29" spans="1:29" ht="67.5" customHeight="1">
      <c r="A29" s="984">
        <v>27</v>
      </c>
      <c r="B29" s="985" t="s">
        <v>2660</v>
      </c>
      <c r="C29" s="985" t="s">
        <v>2623</v>
      </c>
      <c r="D29" s="985" t="s">
        <v>680</v>
      </c>
      <c r="E29" s="985" t="s">
        <v>2524</v>
      </c>
      <c r="F29" s="985" t="s">
        <v>2661</v>
      </c>
      <c r="G29" s="985" t="s">
        <v>2526</v>
      </c>
      <c r="H29" s="985">
        <v>817002466</v>
      </c>
      <c r="I29" s="985" t="s">
        <v>2618</v>
      </c>
      <c r="J29" s="985" t="s">
        <v>2528</v>
      </c>
      <c r="K29" s="985" t="s">
        <v>2641</v>
      </c>
      <c r="L29" s="985">
        <v>6</v>
      </c>
      <c r="M29" s="985" t="s">
        <v>22</v>
      </c>
      <c r="N29" s="986">
        <v>44315</v>
      </c>
      <c r="O29" s="986">
        <v>44322</v>
      </c>
      <c r="P29" s="986">
        <v>44506</v>
      </c>
      <c r="Q29" s="986">
        <v>44315</v>
      </c>
      <c r="R29" s="985" t="s">
        <v>2530</v>
      </c>
      <c r="S29" s="985" t="s">
        <v>2654</v>
      </c>
      <c r="T29" s="987">
        <v>115000000</v>
      </c>
      <c r="U29" s="987" t="s">
        <v>2662</v>
      </c>
      <c r="V29" s="987">
        <v>115000000</v>
      </c>
      <c r="W29" s="988">
        <v>0</v>
      </c>
      <c r="X29" s="984" t="s">
        <v>2591</v>
      </c>
      <c r="Y29" s="985" t="s">
        <v>2663</v>
      </c>
      <c r="Z29" s="987">
        <v>115000000</v>
      </c>
      <c r="AA29" s="986">
        <v>44322</v>
      </c>
      <c r="AB29" s="985" t="s">
        <v>2651</v>
      </c>
      <c r="AC29" s="985"/>
    </row>
    <row r="30" spans="1:29" ht="67.5" customHeight="1">
      <c r="A30" s="984">
        <v>28</v>
      </c>
      <c r="B30" s="985" t="s">
        <v>2664</v>
      </c>
      <c r="C30" s="985" t="s">
        <v>2594</v>
      </c>
      <c r="D30" s="985" t="s">
        <v>680</v>
      </c>
      <c r="E30" s="985" t="s">
        <v>2524</v>
      </c>
      <c r="F30" s="985" t="s">
        <v>2665</v>
      </c>
      <c r="G30" s="985" t="s">
        <v>2526</v>
      </c>
      <c r="H30" s="985">
        <v>800091076</v>
      </c>
      <c r="I30" s="985" t="s">
        <v>2596</v>
      </c>
      <c r="J30" s="985" t="s">
        <v>2528</v>
      </c>
      <c r="K30" s="985" t="s">
        <v>2641</v>
      </c>
      <c r="L30" s="985">
        <v>272</v>
      </c>
      <c r="M30" s="985" t="s">
        <v>2545</v>
      </c>
      <c r="N30" s="986">
        <v>44412</v>
      </c>
      <c r="O30" s="986">
        <v>44418</v>
      </c>
      <c r="P30" s="986">
        <v>44772</v>
      </c>
      <c r="Q30" s="986">
        <v>44417</v>
      </c>
      <c r="R30" s="985" t="s">
        <v>2530</v>
      </c>
      <c r="S30" s="985" t="s">
        <v>2639</v>
      </c>
      <c r="T30" s="987">
        <v>588000000</v>
      </c>
      <c r="U30" s="987" t="s">
        <v>2626</v>
      </c>
      <c r="V30" s="987">
        <v>588000000</v>
      </c>
      <c r="W30" s="988">
        <v>0</v>
      </c>
      <c r="X30" s="984" t="s">
        <v>2182</v>
      </c>
      <c r="Y30" s="985" t="s">
        <v>2666</v>
      </c>
      <c r="Z30" s="987">
        <v>588000000</v>
      </c>
      <c r="AA30" s="986">
        <v>44300</v>
      </c>
      <c r="AB30" s="985" t="s">
        <v>2641</v>
      </c>
      <c r="AC30" s="985"/>
    </row>
    <row r="31" spans="1:29" ht="67.5" customHeight="1">
      <c r="A31" s="984">
        <v>29</v>
      </c>
      <c r="B31" s="985" t="s">
        <v>2667</v>
      </c>
      <c r="C31" s="985" t="s">
        <v>2594</v>
      </c>
      <c r="D31" s="985" t="s">
        <v>680</v>
      </c>
      <c r="E31" s="985" t="s">
        <v>2524</v>
      </c>
      <c r="F31" s="985" t="s">
        <v>2668</v>
      </c>
      <c r="G31" s="985" t="s">
        <v>2526</v>
      </c>
      <c r="H31" s="985">
        <v>800091076</v>
      </c>
      <c r="I31" s="985" t="s">
        <v>2596</v>
      </c>
      <c r="J31" s="985" t="s">
        <v>2528</v>
      </c>
      <c r="K31" s="985" t="s">
        <v>2641</v>
      </c>
      <c r="L31" s="985">
        <v>137</v>
      </c>
      <c r="M31" s="985" t="s">
        <v>2545</v>
      </c>
      <c r="N31" s="986">
        <v>44428</v>
      </c>
      <c r="O31" s="986">
        <v>44431</v>
      </c>
      <c r="P31" s="986">
        <v>44550</v>
      </c>
      <c r="Q31" s="986">
        <v>44428</v>
      </c>
      <c r="R31" s="985" t="s">
        <v>2530</v>
      </c>
      <c r="S31" s="985" t="s">
        <v>2669</v>
      </c>
      <c r="T31" s="987">
        <v>757432200</v>
      </c>
      <c r="U31" s="987" t="s">
        <v>2626</v>
      </c>
      <c r="V31" s="987">
        <v>757432200</v>
      </c>
      <c r="W31" s="988">
        <v>0</v>
      </c>
      <c r="X31" s="984" t="s">
        <v>2182</v>
      </c>
      <c r="Y31" s="985" t="s">
        <v>2670</v>
      </c>
      <c r="Z31" s="987">
        <v>227736108</v>
      </c>
      <c r="AA31" s="986">
        <v>44392</v>
      </c>
      <c r="AB31" s="985" t="s">
        <v>2641</v>
      </c>
      <c r="AC31" s="985"/>
    </row>
    <row r="32" spans="1:29" ht="67.5" customHeight="1">
      <c r="A32" s="984">
        <v>30</v>
      </c>
      <c r="B32" s="985" t="s">
        <v>2671</v>
      </c>
      <c r="C32" s="985" t="s">
        <v>2594</v>
      </c>
      <c r="D32" s="985" t="s">
        <v>680</v>
      </c>
      <c r="E32" s="985" t="s">
        <v>2524</v>
      </c>
      <c r="F32" s="985" t="s">
        <v>2672</v>
      </c>
      <c r="G32" s="985" t="s">
        <v>2526</v>
      </c>
      <c r="H32" s="985">
        <v>800034586</v>
      </c>
      <c r="I32" s="985" t="s">
        <v>2601</v>
      </c>
      <c r="J32" s="985" t="s">
        <v>2528</v>
      </c>
      <c r="K32" s="985" t="s">
        <v>2641</v>
      </c>
      <c r="L32" s="985">
        <v>168</v>
      </c>
      <c r="M32" s="985" t="s">
        <v>2545</v>
      </c>
      <c r="N32" s="986">
        <v>44446</v>
      </c>
      <c r="O32" s="986">
        <v>44448</v>
      </c>
      <c r="P32" s="986">
        <v>44711</v>
      </c>
      <c r="Q32" s="986">
        <v>44447</v>
      </c>
      <c r="R32" s="985" t="s">
        <v>2530</v>
      </c>
      <c r="S32" s="985" t="s">
        <v>2673</v>
      </c>
      <c r="T32" s="987">
        <v>2642156863.1399999</v>
      </c>
      <c r="U32" s="987" t="s">
        <v>2674</v>
      </c>
      <c r="V32" s="987">
        <v>2642156863.1399999</v>
      </c>
      <c r="W32" s="988">
        <v>0</v>
      </c>
      <c r="X32" s="984" t="s">
        <v>2182</v>
      </c>
      <c r="Y32" s="985" t="s">
        <v>2675</v>
      </c>
      <c r="Z32" s="987">
        <v>537310300</v>
      </c>
      <c r="AA32" s="986">
        <v>44305</v>
      </c>
      <c r="AB32" s="985" t="s">
        <v>2641</v>
      </c>
      <c r="AC32" s="985"/>
    </row>
    <row r="33" spans="1:29" ht="67.5" customHeight="1">
      <c r="A33" s="984">
        <v>31</v>
      </c>
      <c r="B33" s="985" t="s">
        <v>2676</v>
      </c>
      <c r="C33" s="985" t="s">
        <v>2623</v>
      </c>
      <c r="D33" s="985" t="s">
        <v>680</v>
      </c>
      <c r="E33" s="985" t="s">
        <v>2524</v>
      </c>
      <c r="F33" s="985" t="s">
        <v>2677</v>
      </c>
      <c r="G33" s="985" t="s">
        <v>2526</v>
      </c>
      <c r="H33" s="985">
        <v>891800330</v>
      </c>
      <c r="I33" s="985" t="s">
        <v>2658</v>
      </c>
      <c r="J33" s="985" t="s">
        <v>2528</v>
      </c>
      <c r="K33" s="985" t="s">
        <v>2641</v>
      </c>
      <c r="L33" s="985">
        <v>75</v>
      </c>
      <c r="M33" s="985" t="s">
        <v>2545</v>
      </c>
      <c r="N33" s="986">
        <v>44475</v>
      </c>
      <c r="O33" s="986">
        <v>44510</v>
      </c>
      <c r="P33" s="986">
        <v>44612</v>
      </c>
      <c r="Q33" s="986">
        <v>44477</v>
      </c>
      <c r="R33" s="985" t="s">
        <v>2530</v>
      </c>
      <c r="S33" s="985" t="s">
        <v>2678</v>
      </c>
      <c r="T33" s="987">
        <v>532377980</v>
      </c>
      <c r="U33" s="987" t="s">
        <v>2679</v>
      </c>
      <c r="V33" s="987">
        <v>532377980</v>
      </c>
      <c r="W33" s="988">
        <v>0</v>
      </c>
      <c r="X33" s="984" t="s">
        <v>2182</v>
      </c>
      <c r="Y33" s="985" t="s">
        <v>2680</v>
      </c>
      <c r="Z33" s="987">
        <v>125912509</v>
      </c>
      <c r="AA33" s="986">
        <v>44433</v>
      </c>
      <c r="AB33" s="985" t="s">
        <v>2651</v>
      </c>
      <c r="AC33" s="985"/>
    </row>
    <row r="34" spans="1:29" ht="67.5" customHeight="1">
      <c r="A34" s="984">
        <v>32</v>
      </c>
      <c r="B34" s="985" t="s">
        <v>2681</v>
      </c>
      <c r="C34" s="985" t="s">
        <v>2594</v>
      </c>
      <c r="D34" s="985" t="s">
        <v>680</v>
      </c>
      <c r="E34" s="985" t="s">
        <v>2524</v>
      </c>
      <c r="F34" s="985" t="s">
        <v>2682</v>
      </c>
      <c r="G34" s="985" t="s">
        <v>2526</v>
      </c>
      <c r="H34" s="985">
        <v>800091076</v>
      </c>
      <c r="I34" s="985" t="s">
        <v>2596</v>
      </c>
      <c r="J34" s="985" t="s">
        <v>2528</v>
      </c>
      <c r="K34" s="985" t="s">
        <v>2641</v>
      </c>
      <c r="L34" s="985">
        <v>185</v>
      </c>
      <c r="M34" s="985" t="s">
        <v>2545</v>
      </c>
      <c r="N34" s="986">
        <v>44497</v>
      </c>
      <c r="O34" s="986">
        <v>44503</v>
      </c>
      <c r="P34" s="986">
        <v>44742</v>
      </c>
      <c r="Q34" s="986">
        <v>44497</v>
      </c>
      <c r="R34" s="985" t="s">
        <v>2530</v>
      </c>
      <c r="S34" s="985" t="s">
        <v>2683</v>
      </c>
      <c r="T34" s="987">
        <v>835137163</v>
      </c>
      <c r="U34" s="987" t="s">
        <v>2684</v>
      </c>
      <c r="V34" s="987">
        <v>835137163</v>
      </c>
      <c r="W34" s="988">
        <v>0</v>
      </c>
      <c r="X34" s="984" t="s">
        <v>2182</v>
      </c>
      <c r="Y34" s="985" t="s">
        <v>2685</v>
      </c>
      <c r="Z34" s="987">
        <v>88551925</v>
      </c>
      <c r="AA34" s="986">
        <v>44467</v>
      </c>
      <c r="AB34" s="985" t="s">
        <v>2641</v>
      </c>
      <c r="AC34" s="985"/>
    </row>
    <row r="35" spans="1:29" ht="67.5" customHeight="1">
      <c r="A35" s="984">
        <v>33</v>
      </c>
      <c r="B35" s="985" t="s">
        <v>2686</v>
      </c>
      <c r="C35" s="985" t="s">
        <v>2623</v>
      </c>
      <c r="D35" s="985" t="s">
        <v>680</v>
      </c>
      <c r="E35" s="985" t="s">
        <v>2524</v>
      </c>
      <c r="F35" s="985" t="s">
        <v>2687</v>
      </c>
      <c r="G35" s="985" t="s">
        <v>2526</v>
      </c>
      <c r="H35" s="985">
        <v>892115314</v>
      </c>
      <c r="I35" s="985" t="s">
        <v>2688</v>
      </c>
      <c r="J35" s="985" t="s">
        <v>2528</v>
      </c>
      <c r="K35" s="985" t="s">
        <v>2641</v>
      </c>
      <c r="L35" s="985">
        <v>5</v>
      </c>
      <c r="M35" s="985" t="s">
        <v>22</v>
      </c>
      <c r="N35" s="986">
        <v>44578</v>
      </c>
      <c r="O35" s="986">
        <v>44594</v>
      </c>
      <c r="P35" s="986">
        <v>44774</v>
      </c>
      <c r="Q35" s="986">
        <v>44579</v>
      </c>
      <c r="R35" s="985" t="s">
        <v>2530</v>
      </c>
      <c r="S35" s="985" t="s">
        <v>2689</v>
      </c>
      <c r="T35" s="987">
        <v>131935000</v>
      </c>
      <c r="U35" s="987" t="s">
        <v>2690</v>
      </c>
      <c r="V35" s="987">
        <v>131935000</v>
      </c>
      <c r="W35" s="988">
        <v>0</v>
      </c>
      <c r="X35" s="984" t="s">
        <v>2182</v>
      </c>
      <c r="Y35" s="985" t="s">
        <v>2691</v>
      </c>
      <c r="Z35" s="987">
        <v>160000000</v>
      </c>
      <c r="AA35" s="986">
        <v>44574</v>
      </c>
      <c r="AB35" s="985" t="s">
        <v>2692</v>
      </c>
      <c r="AC35" s="985"/>
    </row>
    <row r="36" spans="1:29" ht="67.5" customHeight="1">
      <c r="A36" s="984">
        <v>34</v>
      </c>
      <c r="B36" s="985" t="s">
        <v>2693</v>
      </c>
      <c r="C36" s="985" t="s">
        <v>2623</v>
      </c>
      <c r="D36" s="985" t="s">
        <v>680</v>
      </c>
      <c r="E36" s="985" t="s">
        <v>2524</v>
      </c>
      <c r="F36" s="985" t="s">
        <v>2694</v>
      </c>
      <c r="G36" s="985" t="s">
        <v>2526</v>
      </c>
      <c r="H36" s="985">
        <v>830009653</v>
      </c>
      <c r="I36" s="985" t="s">
        <v>2695</v>
      </c>
      <c r="J36" s="985" t="s">
        <v>2528</v>
      </c>
      <c r="K36" s="985" t="s">
        <v>2641</v>
      </c>
      <c r="L36" s="985">
        <v>9</v>
      </c>
      <c r="M36" s="985" t="s">
        <v>22</v>
      </c>
      <c r="N36" s="986">
        <v>44587</v>
      </c>
      <c r="O36" s="986">
        <v>44594</v>
      </c>
      <c r="P36" s="986">
        <v>44896</v>
      </c>
      <c r="Q36" s="986">
        <v>44589</v>
      </c>
      <c r="R36" s="985" t="s">
        <v>2530</v>
      </c>
      <c r="S36" s="985" t="s">
        <v>2696</v>
      </c>
      <c r="T36" s="987">
        <v>1250000000</v>
      </c>
      <c r="U36" s="987" t="s">
        <v>2697</v>
      </c>
      <c r="V36" s="987">
        <v>1250000000</v>
      </c>
      <c r="W36" s="988">
        <v>0</v>
      </c>
      <c r="X36" s="984" t="s">
        <v>2591</v>
      </c>
      <c r="Y36" s="985" t="s">
        <v>2698</v>
      </c>
      <c r="Z36" s="987">
        <v>400000000</v>
      </c>
      <c r="AA36" s="986">
        <v>44594</v>
      </c>
      <c r="AB36" s="985" t="s">
        <v>2699</v>
      </c>
      <c r="AC36" s="985"/>
    </row>
    <row r="37" spans="1:29" ht="67.5" customHeight="1">
      <c r="A37" s="984">
        <v>35</v>
      </c>
      <c r="B37" s="985" t="s">
        <v>2700</v>
      </c>
      <c r="C37" s="985" t="s">
        <v>2535</v>
      </c>
      <c r="D37" s="985" t="s">
        <v>680</v>
      </c>
      <c r="E37" s="985" t="s">
        <v>2524</v>
      </c>
      <c r="F37" s="985" t="s">
        <v>2701</v>
      </c>
      <c r="G37" s="985" t="s">
        <v>2526</v>
      </c>
      <c r="H37" s="985">
        <v>817002466</v>
      </c>
      <c r="I37" s="985" t="s">
        <v>2618</v>
      </c>
      <c r="J37" s="985" t="s">
        <v>2528</v>
      </c>
      <c r="K37" s="985" t="s">
        <v>2641</v>
      </c>
      <c r="L37" s="985">
        <v>6</v>
      </c>
      <c r="M37" s="985" t="s">
        <v>22</v>
      </c>
      <c r="N37" s="986">
        <v>44589</v>
      </c>
      <c r="O37" s="986">
        <v>44594</v>
      </c>
      <c r="P37" s="986">
        <v>44774</v>
      </c>
      <c r="Q37" s="986">
        <v>44589</v>
      </c>
      <c r="R37" s="985" t="s">
        <v>2530</v>
      </c>
      <c r="S37" s="985" t="s">
        <v>2696</v>
      </c>
      <c r="T37" s="987">
        <v>100000000</v>
      </c>
      <c r="U37" s="987" t="s">
        <v>2702</v>
      </c>
      <c r="V37" s="987">
        <v>100000000</v>
      </c>
      <c r="W37" s="988">
        <v>0</v>
      </c>
      <c r="X37" s="984" t="s">
        <v>2591</v>
      </c>
      <c r="Y37" s="985" t="s">
        <v>2703</v>
      </c>
      <c r="Z37" s="987">
        <v>100000000</v>
      </c>
      <c r="AA37" s="986">
        <v>44594</v>
      </c>
      <c r="AB37" s="985" t="s">
        <v>2632</v>
      </c>
      <c r="AC37" s="985"/>
    </row>
    <row r="38" spans="1:29" ht="67.5" customHeight="1">
      <c r="A38" s="984">
        <v>36</v>
      </c>
      <c r="B38" s="985" t="s">
        <v>2704</v>
      </c>
      <c r="C38" s="985" t="s">
        <v>2535</v>
      </c>
      <c r="D38" s="985" t="s">
        <v>680</v>
      </c>
      <c r="E38" s="985" t="s">
        <v>2524</v>
      </c>
      <c r="F38" s="985" t="s">
        <v>2705</v>
      </c>
      <c r="G38" s="985" t="s">
        <v>2526</v>
      </c>
      <c r="H38" s="985">
        <v>900101789</v>
      </c>
      <c r="I38" s="985" t="s">
        <v>2706</v>
      </c>
      <c r="J38" s="985" t="s">
        <v>2528</v>
      </c>
      <c r="K38" s="985" t="s">
        <v>2641</v>
      </c>
      <c r="L38" s="985">
        <v>3</v>
      </c>
      <c r="M38" s="985" t="s">
        <v>22</v>
      </c>
      <c r="N38" s="986">
        <v>44589</v>
      </c>
      <c r="O38" s="986">
        <v>44596</v>
      </c>
      <c r="P38" s="986">
        <v>44684</v>
      </c>
      <c r="Q38" s="986">
        <v>44589</v>
      </c>
      <c r="R38" s="985" t="s">
        <v>2530</v>
      </c>
      <c r="S38" s="985" t="s">
        <v>2707</v>
      </c>
      <c r="T38" s="987">
        <v>760000000</v>
      </c>
      <c r="U38" s="987" t="s">
        <v>2708</v>
      </c>
      <c r="V38" s="987">
        <v>904400000</v>
      </c>
      <c r="W38" s="988">
        <v>144400000</v>
      </c>
      <c r="X38" s="984" t="s">
        <v>2182</v>
      </c>
      <c r="Y38" s="985" t="s">
        <v>2709</v>
      </c>
      <c r="Z38" s="987">
        <v>380062500</v>
      </c>
      <c r="AA38" s="986">
        <v>44586</v>
      </c>
      <c r="AB38" s="985" t="s">
        <v>2710</v>
      </c>
      <c r="AC38" s="985"/>
    </row>
    <row r="39" spans="1:29" ht="67.5" customHeight="1">
      <c r="A39" s="984">
        <v>37</v>
      </c>
      <c r="B39" s="985" t="s">
        <v>2711</v>
      </c>
      <c r="C39" s="985" t="s">
        <v>2541</v>
      </c>
      <c r="D39" s="985" t="s">
        <v>680</v>
      </c>
      <c r="E39" s="985" t="s">
        <v>2542</v>
      </c>
      <c r="F39" s="985" t="s">
        <v>2712</v>
      </c>
      <c r="G39" s="985" t="s">
        <v>2526</v>
      </c>
      <c r="H39" s="985">
        <v>900483711</v>
      </c>
      <c r="I39" s="985" t="s">
        <v>2713</v>
      </c>
      <c r="J39" s="985" t="s">
        <v>2528</v>
      </c>
      <c r="K39" s="985" t="s">
        <v>2641</v>
      </c>
      <c r="L39" s="985">
        <v>5</v>
      </c>
      <c r="M39" s="985" t="s">
        <v>22</v>
      </c>
      <c r="N39" s="986">
        <v>44792</v>
      </c>
      <c r="O39" s="986">
        <v>44805</v>
      </c>
      <c r="P39" s="986">
        <v>44985</v>
      </c>
      <c r="Q39" s="986">
        <v>44792</v>
      </c>
      <c r="R39" s="985" t="s">
        <v>2530</v>
      </c>
      <c r="S39" s="985" t="s">
        <v>2678</v>
      </c>
      <c r="T39" s="987">
        <v>372691935.29000002</v>
      </c>
      <c r="U39" s="987" t="s">
        <v>2714</v>
      </c>
      <c r="V39" s="987">
        <v>443503403</v>
      </c>
      <c r="W39" s="988">
        <v>70811467.709999993</v>
      </c>
      <c r="X39" s="984" t="s">
        <v>2182</v>
      </c>
      <c r="Y39" s="985" t="s">
        <v>2715</v>
      </c>
      <c r="Z39" s="987">
        <v>160113500</v>
      </c>
      <c r="AA39" s="986">
        <v>44682</v>
      </c>
      <c r="AB39" s="985" t="s">
        <v>2692</v>
      </c>
      <c r="AC39" s="985"/>
    </row>
    <row r="40" spans="1:29" ht="67.5" customHeight="1">
      <c r="A40" s="984">
        <v>38</v>
      </c>
      <c r="B40" s="985" t="s">
        <v>2716</v>
      </c>
      <c r="C40" s="985" t="s">
        <v>2623</v>
      </c>
      <c r="D40" s="985" t="s">
        <v>680</v>
      </c>
      <c r="E40" s="985" t="s">
        <v>2524</v>
      </c>
      <c r="F40" s="985" t="s">
        <v>2717</v>
      </c>
      <c r="G40" s="985" t="s">
        <v>2526</v>
      </c>
      <c r="H40" s="985">
        <v>891501885</v>
      </c>
      <c r="I40" s="985" t="s">
        <v>2718</v>
      </c>
      <c r="J40" s="985" t="s">
        <v>2528</v>
      </c>
      <c r="K40" s="985" t="s">
        <v>2632</v>
      </c>
      <c r="L40" s="985">
        <v>52</v>
      </c>
      <c r="M40" s="985" t="s">
        <v>2545</v>
      </c>
      <c r="N40" s="986">
        <v>44873</v>
      </c>
      <c r="O40" s="986">
        <v>44874</v>
      </c>
      <c r="P40" s="986">
        <v>44925</v>
      </c>
      <c r="Q40" s="986">
        <v>44873</v>
      </c>
      <c r="R40" s="985" t="s">
        <v>2530</v>
      </c>
      <c r="S40" s="985" t="s">
        <v>2689</v>
      </c>
      <c r="T40" s="987">
        <v>172583500</v>
      </c>
      <c r="U40" s="987" t="s">
        <v>2626</v>
      </c>
      <c r="V40" s="987">
        <v>172583500</v>
      </c>
      <c r="W40" s="988">
        <v>0</v>
      </c>
      <c r="X40" s="984" t="s">
        <v>2182</v>
      </c>
      <c r="Y40" s="985" t="s">
        <v>2719</v>
      </c>
      <c r="Z40" s="987">
        <v>172583500</v>
      </c>
      <c r="AA40" s="986">
        <v>44746</v>
      </c>
      <c r="AB40" s="985" t="s">
        <v>632</v>
      </c>
      <c r="AC40" s="985"/>
    </row>
    <row r="41" spans="1:29" ht="67.5" customHeight="1">
      <c r="A41" s="984">
        <v>39</v>
      </c>
      <c r="B41" s="985" t="s">
        <v>2720</v>
      </c>
      <c r="C41" s="985" t="s">
        <v>2623</v>
      </c>
      <c r="D41" s="985" t="s">
        <v>680</v>
      </c>
      <c r="E41" s="985" t="s">
        <v>2524</v>
      </c>
      <c r="F41" s="985" t="s">
        <v>2721</v>
      </c>
      <c r="G41" s="985" t="s">
        <v>2526</v>
      </c>
      <c r="H41" s="985">
        <v>891800330</v>
      </c>
      <c r="I41" s="985" t="s">
        <v>2658</v>
      </c>
      <c r="J41" s="985" t="s">
        <v>2528</v>
      </c>
      <c r="K41" s="985" t="s">
        <v>2632</v>
      </c>
      <c r="L41" s="985">
        <v>51</v>
      </c>
      <c r="M41" s="985" t="s">
        <v>2545</v>
      </c>
      <c r="N41" s="986">
        <v>44875</v>
      </c>
      <c r="O41" s="986">
        <v>44902</v>
      </c>
      <c r="P41" s="986">
        <v>44985</v>
      </c>
      <c r="Q41" s="986">
        <v>44875</v>
      </c>
      <c r="R41" s="985" t="s">
        <v>2530</v>
      </c>
      <c r="S41" s="985" t="s">
        <v>2689</v>
      </c>
      <c r="T41" s="987">
        <v>298440100</v>
      </c>
      <c r="U41" s="987" t="s">
        <v>2722</v>
      </c>
      <c r="V41" s="987">
        <v>298440100</v>
      </c>
      <c r="W41" s="988">
        <v>0</v>
      </c>
      <c r="X41" s="984" t="s">
        <v>2182</v>
      </c>
      <c r="Y41" s="985" t="s">
        <v>2723</v>
      </c>
      <c r="Z41" s="987">
        <v>95553600</v>
      </c>
      <c r="AA41" s="986">
        <v>44753</v>
      </c>
      <c r="AB41" s="985" t="s">
        <v>2632</v>
      </c>
      <c r="AC41" s="985"/>
    </row>
    <row r="42" spans="1:29" ht="67.5" customHeight="1">
      <c r="A42" s="984">
        <v>40</v>
      </c>
      <c r="B42" s="985" t="s">
        <v>2724</v>
      </c>
      <c r="C42" s="985" t="s">
        <v>2623</v>
      </c>
      <c r="D42" s="985" t="s">
        <v>680</v>
      </c>
      <c r="E42" s="985" t="s">
        <v>2524</v>
      </c>
      <c r="F42" s="985" t="s">
        <v>2725</v>
      </c>
      <c r="G42" s="985" t="s">
        <v>2526</v>
      </c>
      <c r="H42" s="985">
        <v>830053105</v>
      </c>
      <c r="I42" s="985" t="s">
        <v>2726</v>
      </c>
      <c r="J42" s="985" t="s">
        <v>2528</v>
      </c>
      <c r="K42" s="985" t="s">
        <v>2632</v>
      </c>
      <c r="L42" s="985">
        <v>20</v>
      </c>
      <c r="M42" s="985" t="s">
        <v>22</v>
      </c>
      <c r="N42" s="986">
        <v>44922</v>
      </c>
      <c r="O42" s="986">
        <v>44922</v>
      </c>
      <c r="P42" s="986">
        <v>45777</v>
      </c>
      <c r="Q42" s="986">
        <v>44922</v>
      </c>
      <c r="R42" s="985" t="s">
        <v>2530</v>
      </c>
      <c r="S42" s="985" t="s">
        <v>2683</v>
      </c>
      <c r="T42" s="987">
        <v>4672738323</v>
      </c>
      <c r="U42" s="987" t="s">
        <v>2727</v>
      </c>
      <c r="V42" s="987">
        <v>4672738323</v>
      </c>
      <c r="W42" s="988">
        <v>0</v>
      </c>
      <c r="X42" s="984" t="s">
        <v>2591</v>
      </c>
      <c r="Y42" s="985" t="s">
        <v>2728</v>
      </c>
      <c r="Z42" s="987">
        <v>135980250</v>
      </c>
      <c r="AA42" s="986">
        <v>44922</v>
      </c>
      <c r="AB42" s="985" t="s">
        <v>1927</v>
      </c>
      <c r="AC42" s="985"/>
    </row>
    <row r="43" spans="1:29" ht="67.5" customHeight="1">
      <c r="A43" s="984">
        <v>41</v>
      </c>
      <c r="B43" s="985" t="s">
        <v>2729</v>
      </c>
      <c r="C43" s="985" t="s">
        <v>2623</v>
      </c>
      <c r="D43" s="985" t="s">
        <v>680</v>
      </c>
      <c r="E43" s="985" t="s">
        <v>2524</v>
      </c>
      <c r="F43" s="985" t="s">
        <v>2730</v>
      </c>
      <c r="G43" s="985" t="s">
        <v>2526</v>
      </c>
      <c r="H43" s="985">
        <v>817002466</v>
      </c>
      <c r="I43" s="985" t="s">
        <v>2618</v>
      </c>
      <c r="J43" s="985" t="s">
        <v>2528</v>
      </c>
      <c r="K43" s="985" t="s">
        <v>2632</v>
      </c>
      <c r="L43" s="985">
        <v>9</v>
      </c>
      <c r="M43" s="985" t="s">
        <v>22</v>
      </c>
      <c r="N43" s="986">
        <v>45062</v>
      </c>
      <c r="O43" s="986">
        <v>45069</v>
      </c>
      <c r="P43" s="986">
        <v>45291</v>
      </c>
      <c r="Q43" s="986">
        <v>45062</v>
      </c>
      <c r="R43" s="985" t="s">
        <v>2530</v>
      </c>
      <c r="S43" s="985" t="s">
        <v>2696</v>
      </c>
      <c r="T43" s="987">
        <v>210000000</v>
      </c>
      <c r="U43" s="987" t="s">
        <v>2626</v>
      </c>
      <c r="V43" s="987">
        <v>210000000</v>
      </c>
      <c r="W43" s="988">
        <v>0</v>
      </c>
      <c r="X43" s="984" t="s">
        <v>2182</v>
      </c>
      <c r="Y43" s="985" t="s">
        <v>2731</v>
      </c>
      <c r="Z43" s="987">
        <v>210000000</v>
      </c>
      <c r="AA43" s="986">
        <v>45033</v>
      </c>
      <c r="AB43" s="985" t="s">
        <v>2632</v>
      </c>
      <c r="AC43" s="985"/>
    </row>
    <row r="44" spans="1:29" ht="67.5" customHeight="1">
      <c r="A44" s="984">
        <v>42</v>
      </c>
      <c r="B44" s="985" t="s">
        <v>2732</v>
      </c>
      <c r="C44" s="985" t="s">
        <v>2623</v>
      </c>
      <c r="D44" s="985" t="s">
        <v>680</v>
      </c>
      <c r="E44" s="985" t="s">
        <v>2524</v>
      </c>
      <c r="F44" s="985" t="s">
        <v>2733</v>
      </c>
      <c r="G44" s="985" t="s">
        <v>2526</v>
      </c>
      <c r="H44" s="985">
        <v>891501885</v>
      </c>
      <c r="I44" s="985" t="s">
        <v>2718</v>
      </c>
      <c r="J44" s="985" t="s">
        <v>2528</v>
      </c>
      <c r="K44" s="985" t="s">
        <v>2632</v>
      </c>
      <c r="L44" s="985">
        <v>195</v>
      </c>
      <c r="M44" s="985" t="s">
        <v>2545</v>
      </c>
      <c r="N44" s="986">
        <v>45090</v>
      </c>
      <c r="O44" s="986">
        <v>45124</v>
      </c>
      <c r="P44" s="986">
        <v>45382</v>
      </c>
      <c r="Q44" s="986">
        <v>45090</v>
      </c>
      <c r="R44" s="985" t="s">
        <v>2530</v>
      </c>
      <c r="S44" s="985" t="s">
        <v>2678</v>
      </c>
      <c r="T44" s="987">
        <v>256133600</v>
      </c>
      <c r="U44" s="987" t="s">
        <v>2626</v>
      </c>
      <c r="V44" s="987">
        <v>384200400</v>
      </c>
      <c r="W44" s="988">
        <v>0</v>
      </c>
      <c r="X44" s="984" t="s">
        <v>2182</v>
      </c>
      <c r="Y44" s="985" t="s">
        <v>2734</v>
      </c>
      <c r="Z44" s="987">
        <v>112256108</v>
      </c>
      <c r="AA44" s="986">
        <v>45175</v>
      </c>
      <c r="AB44" s="985" t="s">
        <v>2632</v>
      </c>
      <c r="AC44" s="985"/>
    </row>
    <row r="45" spans="1:29" ht="67.5" customHeight="1">
      <c r="A45" s="984">
        <v>43</v>
      </c>
      <c r="B45" s="985" t="s">
        <v>2735</v>
      </c>
      <c r="C45" s="985" t="s">
        <v>2594</v>
      </c>
      <c r="D45" s="985" t="s">
        <v>680</v>
      </c>
      <c r="E45" s="985" t="s">
        <v>2736</v>
      </c>
      <c r="F45" s="985" t="s">
        <v>2737</v>
      </c>
      <c r="G45" s="985" t="s">
        <v>2526</v>
      </c>
      <c r="H45" s="985">
        <v>800034586</v>
      </c>
      <c r="I45" s="985" t="s">
        <v>2601</v>
      </c>
      <c r="J45" s="985" t="s">
        <v>2528</v>
      </c>
      <c r="K45" s="985" t="s">
        <v>2632</v>
      </c>
      <c r="L45" s="985">
        <v>10</v>
      </c>
      <c r="M45" s="985" t="s">
        <v>22</v>
      </c>
      <c r="N45" s="986">
        <v>45146</v>
      </c>
      <c r="O45" s="986">
        <v>45160</v>
      </c>
      <c r="P45" s="986">
        <v>45464</v>
      </c>
      <c r="Q45" s="986">
        <v>45146</v>
      </c>
      <c r="R45" s="985" t="s">
        <v>2530</v>
      </c>
      <c r="S45" s="985" t="s">
        <v>2644</v>
      </c>
      <c r="T45" s="987">
        <v>1519900468</v>
      </c>
      <c r="U45" s="987" t="s">
        <v>2626</v>
      </c>
      <c r="V45" s="987">
        <v>1794377135</v>
      </c>
      <c r="W45" s="988">
        <v>0</v>
      </c>
      <c r="X45" s="984" t="s">
        <v>2182</v>
      </c>
      <c r="Y45" s="985" t="s">
        <v>2738</v>
      </c>
      <c r="Z45" s="987">
        <v>116690000</v>
      </c>
      <c r="AA45" s="986">
        <v>45098</v>
      </c>
      <c r="AB45" s="985" t="s">
        <v>1927</v>
      </c>
      <c r="AC45" s="985"/>
    </row>
    <row r="46" spans="1:29" ht="67.5" customHeight="1">
      <c r="A46" s="984">
        <v>44</v>
      </c>
      <c r="B46" s="985" t="s">
        <v>2739</v>
      </c>
      <c r="C46" s="985" t="s">
        <v>2594</v>
      </c>
      <c r="D46" s="985" t="s">
        <v>680</v>
      </c>
      <c r="E46" s="985" t="s">
        <v>2524</v>
      </c>
      <c r="F46" s="985" t="s">
        <v>2740</v>
      </c>
      <c r="G46" s="985" t="s">
        <v>2526</v>
      </c>
      <c r="H46" s="985">
        <v>800091076</v>
      </c>
      <c r="I46" s="985" t="s">
        <v>2596</v>
      </c>
      <c r="J46" s="985" t="s">
        <v>2528</v>
      </c>
      <c r="K46" s="985" t="s">
        <v>2632</v>
      </c>
      <c r="L46" s="985">
        <v>10</v>
      </c>
      <c r="M46" s="985" t="s">
        <v>22</v>
      </c>
      <c r="N46" s="986">
        <v>45149</v>
      </c>
      <c r="O46" s="986">
        <v>45167</v>
      </c>
      <c r="P46" s="986">
        <v>45657</v>
      </c>
      <c r="Q46" s="986">
        <v>45149</v>
      </c>
      <c r="R46" s="985" t="s">
        <v>2530</v>
      </c>
      <c r="S46" s="985" t="s">
        <v>2741</v>
      </c>
      <c r="T46" s="987">
        <v>502276567</v>
      </c>
      <c r="U46" s="987" t="s">
        <v>2626</v>
      </c>
      <c r="V46" s="987">
        <v>502276567</v>
      </c>
      <c r="W46" s="988">
        <v>0</v>
      </c>
      <c r="X46" s="984" t="s">
        <v>2591</v>
      </c>
      <c r="Y46" s="985" t="s">
        <v>2742</v>
      </c>
      <c r="Z46" s="987">
        <v>462091614</v>
      </c>
      <c r="AA46" s="986">
        <v>45168</v>
      </c>
      <c r="AB46" s="985" t="s">
        <v>1927</v>
      </c>
      <c r="AC46" s="985"/>
    </row>
    <row r="47" spans="1:29" ht="67.5" customHeight="1">
      <c r="A47" s="984">
        <v>45</v>
      </c>
      <c r="B47" s="985" t="s">
        <v>2743</v>
      </c>
      <c r="C47" s="985" t="s">
        <v>2535</v>
      </c>
      <c r="D47" s="985" t="s">
        <v>680</v>
      </c>
      <c r="E47" s="985" t="s">
        <v>2524</v>
      </c>
      <c r="F47" s="985" t="s">
        <v>2744</v>
      </c>
      <c r="G47" s="985" t="s">
        <v>2526</v>
      </c>
      <c r="H47" s="985">
        <v>901632088</v>
      </c>
      <c r="I47" s="985" t="s">
        <v>2745</v>
      </c>
      <c r="J47" s="985" t="s">
        <v>2528</v>
      </c>
      <c r="K47" s="985" t="s">
        <v>2632</v>
      </c>
      <c r="L47" s="985">
        <v>3</v>
      </c>
      <c r="M47" s="985" t="s">
        <v>22</v>
      </c>
      <c r="N47" s="986">
        <v>45181</v>
      </c>
      <c r="O47" s="986">
        <v>45191</v>
      </c>
      <c r="P47" s="986">
        <v>45281</v>
      </c>
      <c r="Q47" s="986">
        <v>45181</v>
      </c>
      <c r="R47" s="985" t="s">
        <v>2530</v>
      </c>
      <c r="S47" s="985" t="s">
        <v>2707</v>
      </c>
      <c r="T47" s="987">
        <v>200000000</v>
      </c>
      <c r="U47" s="987" t="s">
        <v>2626</v>
      </c>
      <c r="V47" s="987">
        <v>200000000</v>
      </c>
      <c r="W47" s="988">
        <v>0</v>
      </c>
      <c r="X47" s="984" t="s">
        <v>2182</v>
      </c>
      <c r="Y47" s="985" t="s">
        <v>2746</v>
      </c>
      <c r="Z47" s="987">
        <v>116128750</v>
      </c>
      <c r="AA47" s="986">
        <v>45100</v>
      </c>
      <c r="AB47" s="985" t="s">
        <v>2692</v>
      </c>
      <c r="AC47" s="985"/>
    </row>
    <row r="48" spans="1:29" ht="67.5" customHeight="1">
      <c r="A48" s="984">
        <v>46</v>
      </c>
      <c r="B48" s="985" t="s">
        <v>2747</v>
      </c>
      <c r="C48" s="985" t="s">
        <v>2623</v>
      </c>
      <c r="D48" s="985" t="s">
        <v>680</v>
      </c>
      <c r="E48" s="985" t="s">
        <v>2524</v>
      </c>
      <c r="F48" s="985" t="s">
        <v>2748</v>
      </c>
      <c r="G48" s="985" t="s">
        <v>2526</v>
      </c>
      <c r="H48" s="985">
        <v>830009653</v>
      </c>
      <c r="I48" s="985" t="s">
        <v>2695</v>
      </c>
      <c r="J48" s="985" t="s">
        <v>2528</v>
      </c>
      <c r="K48" s="985" t="s">
        <v>2632</v>
      </c>
      <c r="L48" s="985">
        <v>3</v>
      </c>
      <c r="M48" s="985" t="s">
        <v>22</v>
      </c>
      <c r="N48" s="986">
        <v>45187</v>
      </c>
      <c r="O48" s="986">
        <v>45190</v>
      </c>
      <c r="P48" s="986">
        <v>45412</v>
      </c>
      <c r="Q48" s="986">
        <v>45187</v>
      </c>
      <c r="R48" s="985" t="s">
        <v>2530</v>
      </c>
      <c r="S48" s="985" t="s">
        <v>2749</v>
      </c>
      <c r="T48" s="987">
        <v>1100000000</v>
      </c>
      <c r="U48" s="987" t="s">
        <v>2626</v>
      </c>
      <c r="V48" s="987">
        <v>1100000000</v>
      </c>
      <c r="W48" s="988">
        <v>0</v>
      </c>
      <c r="X48" s="984" t="s">
        <v>2591</v>
      </c>
      <c r="Y48" s="985" t="s">
        <v>2750</v>
      </c>
      <c r="Z48" s="987">
        <v>411623266</v>
      </c>
      <c r="AA48" s="986">
        <v>45188</v>
      </c>
      <c r="AB48" s="985" t="s">
        <v>2710</v>
      </c>
      <c r="AC48" s="985"/>
    </row>
    <row r="49" spans="1:29" ht="67.5" customHeight="1">
      <c r="A49" s="984">
        <v>47</v>
      </c>
      <c r="B49" s="985" t="s">
        <v>2751</v>
      </c>
      <c r="C49" s="985" t="s">
        <v>2752</v>
      </c>
      <c r="D49" s="985" t="s">
        <v>680</v>
      </c>
      <c r="E49" s="985" t="s">
        <v>2524</v>
      </c>
      <c r="F49" s="985" t="s">
        <v>2753</v>
      </c>
      <c r="G49" s="985" t="s">
        <v>2526</v>
      </c>
      <c r="H49" s="985">
        <v>860521808</v>
      </c>
      <c r="I49" s="985" t="s">
        <v>2754</v>
      </c>
      <c r="J49" s="985" t="s">
        <v>2528</v>
      </c>
      <c r="K49" s="985" t="s">
        <v>2632</v>
      </c>
      <c r="L49" s="985">
        <v>4</v>
      </c>
      <c r="M49" s="985" t="s">
        <v>22</v>
      </c>
      <c r="N49" s="986">
        <v>45222</v>
      </c>
      <c r="O49" s="986">
        <v>45230</v>
      </c>
      <c r="P49" s="986">
        <v>45382</v>
      </c>
      <c r="Q49" s="986">
        <v>45222</v>
      </c>
      <c r="R49" s="985" t="s">
        <v>2530</v>
      </c>
      <c r="S49" s="985" t="s">
        <v>2673</v>
      </c>
      <c r="T49" s="987">
        <v>1008403361.35</v>
      </c>
      <c r="U49" s="987" t="s">
        <v>2626</v>
      </c>
      <c r="V49" s="987">
        <v>1200000000</v>
      </c>
      <c r="W49" s="988">
        <v>191596638.65000001</v>
      </c>
      <c r="X49" s="984" t="s">
        <v>2182</v>
      </c>
      <c r="Y49" s="985" t="s">
        <v>2755</v>
      </c>
      <c r="Z49" s="987">
        <v>1200000000</v>
      </c>
      <c r="AA49" s="986">
        <v>45176</v>
      </c>
      <c r="AB49" s="985" t="s">
        <v>2632</v>
      </c>
      <c r="AC49" s="985"/>
    </row>
    <row r="50" spans="1:29" ht="67.5" customHeight="1">
      <c r="A50" s="984">
        <v>48</v>
      </c>
      <c r="B50" s="985" t="s">
        <v>2756</v>
      </c>
      <c r="C50" s="985" t="s">
        <v>2623</v>
      </c>
      <c r="D50" s="985" t="s">
        <v>680</v>
      </c>
      <c r="E50" s="985" t="s">
        <v>2524</v>
      </c>
      <c r="F50" s="985" t="s">
        <v>2757</v>
      </c>
      <c r="G50" s="985" t="s">
        <v>2526</v>
      </c>
      <c r="H50" s="985">
        <v>899999063</v>
      </c>
      <c r="I50" s="985" t="s">
        <v>2583</v>
      </c>
      <c r="J50" s="985" t="s">
        <v>2528</v>
      </c>
      <c r="K50" s="985" t="s">
        <v>2632</v>
      </c>
      <c r="L50" s="985">
        <v>91</v>
      </c>
      <c r="M50" s="985" t="s">
        <v>2545</v>
      </c>
      <c r="N50" s="986">
        <v>45226</v>
      </c>
      <c r="O50" s="986">
        <v>45264</v>
      </c>
      <c r="P50" s="986">
        <v>45443</v>
      </c>
      <c r="Q50" s="986">
        <v>45226</v>
      </c>
      <c r="R50" s="985" t="s">
        <v>2530</v>
      </c>
      <c r="S50" s="985" t="s">
        <v>2689</v>
      </c>
      <c r="T50" s="987">
        <v>1806656666</v>
      </c>
      <c r="U50" s="987" t="s">
        <v>2626</v>
      </c>
      <c r="V50" s="987">
        <v>1806656666</v>
      </c>
      <c r="W50" s="988">
        <v>0</v>
      </c>
      <c r="X50" s="984" t="s">
        <v>2591</v>
      </c>
      <c r="Y50" s="985" t="s">
        <v>2758</v>
      </c>
      <c r="Z50" s="987">
        <v>302795974</v>
      </c>
      <c r="AA50" s="986">
        <v>45251</v>
      </c>
      <c r="AB50" s="985" t="s">
        <v>2759</v>
      </c>
      <c r="AC50" s="985"/>
    </row>
    <row r="51" spans="1:29" ht="67.5" customHeight="1">
      <c r="A51" s="984">
        <v>49</v>
      </c>
      <c r="B51" s="985" t="s">
        <v>2760</v>
      </c>
      <c r="C51" s="985" t="s">
        <v>2594</v>
      </c>
      <c r="D51" s="985" t="s">
        <v>680</v>
      </c>
      <c r="E51" s="985" t="s">
        <v>2524</v>
      </c>
      <c r="F51" s="985" t="s">
        <v>2761</v>
      </c>
      <c r="G51" s="985" t="s">
        <v>2526</v>
      </c>
      <c r="H51" s="985">
        <v>800105552</v>
      </c>
      <c r="I51" s="985" t="s">
        <v>2762</v>
      </c>
      <c r="J51" s="985" t="s">
        <v>2528</v>
      </c>
      <c r="K51" s="985" t="s">
        <v>2632</v>
      </c>
      <c r="L51" s="985">
        <v>84</v>
      </c>
      <c r="M51" s="985" t="s">
        <v>2545</v>
      </c>
      <c r="N51" s="986">
        <v>45239</v>
      </c>
      <c r="O51" s="986">
        <v>45244</v>
      </c>
      <c r="P51" s="986">
        <v>45473</v>
      </c>
      <c r="Q51" s="986">
        <v>45239</v>
      </c>
      <c r="R51" s="985" t="s">
        <v>2530</v>
      </c>
      <c r="S51" s="985" t="s">
        <v>2707</v>
      </c>
      <c r="T51" s="987">
        <v>3134453781.5</v>
      </c>
      <c r="U51" s="987" t="s">
        <v>2626</v>
      </c>
      <c r="V51" s="987">
        <v>5595000000</v>
      </c>
      <c r="W51" s="988">
        <v>595546218.5</v>
      </c>
      <c r="X51" s="984" t="s">
        <v>2182</v>
      </c>
      <c r="Y51" s="985" t="s">
        <v>2763</v>
      </c>
      <c r="Z51" s="987">
        <v>2530000000</v>
      </c>
      <c r="AA51" s="986">
        <v>45208</v>
      </c>
      <c r="AB51" s="985" t="s">
        <v>2632</v>
      </c>
      <c r="AC51" s="985"/>
    </row>
    <row r="52" spans="1:29" ht="67.5" customHeight="1">
      <c r="A52" s="984">
        <v>50</v>
      </c>
      <c r="B52" s="985" t="s">
        <v>2764</v>
      </c>
      <c r="C52" s="985" t="s">
        <v>2623</v>
      </c>
      <c r="D52" s="985" t="s">
        <v>680</v>
      </c>
      <c r="E52" s="985" t="s">
        <v>2524</v>
      </c>
      <c r="F52" s="985" t="s">
        <v>2765</v>
      </c>
      <c r="G52" s="985" t="s">
        <v>2526</v>
      </c>
      <c r="H52" s="985">
        <v>810004361</v>
      </c>
      <c r="I52" s="985" t="s">
        <v>2766</v>
      </c>
      <c r="J52" s="985" t="s">
        <v>2528</v>
      </c>
      <c r="K52" s="985" t="s">
        <v>2632</v>
      </c>
      <c r="L52" s="985">
        <v>47</v>
      </c>
      <c r="M52" s="985" t="s">
        <v>2545</v>
      </c>
      <c r="N52" s="986">
        <v>45244</v>
      </c>
      <c r="O52" s="986">
        <v>45258</v>
      </c>
      <c r="P52" s="986">
        <v>45291</v>
      </c>
      <c r="Q52" s="986">
        <v>45244</v>
      </c>
      <c r="R52" s="985" t="s">
        <v>2530</v>
      </c>
      <c r="S52" s="985" t="s">
        <v>2707</v>
      </c>
      <c r="T52" s="987">
        <v>350000000</v>
      </c>
      <c r="U52" s="987" t="s">
        <v>2626</v>
      </c>
      <c r="V52" s="987">
        <v>350000000</v>
      </c>
      <c r="W52" s="988">
        <v>0</v>
      </c>
      <c r="X52" s="984" t="s">
        <v>2591</v>
      </c>
      <c r="Y52" s="985" t="s">
        <v>2767</v>
      </c>
      <c r="Z52" s="987">
        <v>350000000</v>
      </c>
      <c r="AA52" s="986">
        <v>45245</v>
      </c>
      <c r="AB52" s="985" t="s">
        <v>2632</v>
      </c>
      <c r="AC52" s="985"/>
    </row>
    <row r="53" spans="1:29" ht="67.5" customHeight="1">
      <c r="A53" s="984">
        <v>51</v>
      </c>
      <c r="B53" s="985" t="s">
        <v>2768</v>
      </c>
      <c r="C53" s="985" t="s">
        <v>2752</v>
      </c>
      <c r="D53" s="985" t="s">
        <v>680</v>
      </c>
      <c r="E53" s="985" t="s">
        <v>2524</v>
      </c>
      <c r="F53" s="985" t="s">
        <v>2769</v>
      </c>
      <c r="G53" s="985" t="s">
        <v>2526</v>
      </c>
      <c r="H53" s="985">
        <v>901123501</v>
      </c>
      <c r="I53" s="985" t="s">
        <v>2770</v>
      </c>
      <c r="J53" s="985" t="s">
        <v>2528</v>
      </c>
      <c r="K53" s="985" t="s">
        <v>2692</v>
      </c>
      <c r="L53" s="985">
        <v>2</v>
      </c>
      <c r="M53" s="985" t="s">
        <v>22</v>
      </c>
      <c r="N53" s="986">
        <v>45252</v>
      </c>
      <c r="O53" s="986">
        <v>45261</v>
      </c>
      <c r="P53" s="986">
        <v>45322</v>
      </c>
      <c r="Q53" s="986">
        <v>45252</v>
      </c>
      <c r="R53" s="985" t="s">
        <v>2530</v>
      </c>
      <c r="S53" s="985" t="s">
        <v>2707</v>
      </c>
      <c r="T53" s="987">
        <v>600000000</v>
      </c>
      <c r="U53" s="987" t="s">
        <v>2626</v>
      </c>
      <c r="V53" s="987">
        <v>600000000</v>
      </c>
      <c r="W53" s="988">
        <v>0</v>
      </c>
      <c r="X53" s="984" t="s">
        <v>2591</v>
      </c>
      <c r="Y53" s="985" t="s">
        <v>2771</v>
      </c>
      <c r="Z53" s="987">
        <v>600000000</v>
      </c>
      <c r="AA53" s="986">
        <v>45254</v>
      </c>
      <c r="AB53" s="985" t="s">
        <v>2632</v>
      </c>
      <c r="AC53" s="985"/>
    </row>
    <row r="54" spans="1:29" ht="67.5" customHeight="1">
      <c r="A54" s="984">
        <v>52</v>
      </c>
      <c r="B54" s="985" t="s">
        <v>2772</v>
      </c>
      <c r="C54" s="985" t="s">
        <v>2752</v>
      </c>
      <c r="D54" s="985" t="s">
        <v>680</v>
      </c>
      <c r="E54" s="985" t="s">
        <v>2524</v>
      </c>
      <c r="F54" s="985" t="s">
        <v>2773</v>
      </c>
      <c r="G54" s="985" t="s">
        <v>2526</v>
      </c>
      <c r="H54" s="985">
        <v>805015729</v>
      </c>
      <c r="I54" s="985" t="s">
        <v>2774</v>
      </c>
      <c r="J54" s="985" t="s">
        <v>2528</v>
      </c>
      <c r="K54" s="985" t="s">
        <v>2632</v>
      </c>
      <c r="L54" s="985">
        <v>87</v>
      </c>
      <c r="M54" s="985" t="s">
        <v>2545</v>
      </c>
      <c r="N54" s="986">
        <v>45253</v>
      </c>
      <c r="O54" s="986">
        <v>45264</v>
      </c>
      <c r="P54" s="986">
        <v>45412</v>
      </c>
      <c r="Q54" s="986">
        <v>45253</v>
      </c>
      <c r="R54" s="985" t="s">
        <v>2530</v>
      </c>
      <c r="S54" s="985" t="s">
        <v>2707</v>
      </c>
      <c r="T54" s="987">
        <v>1449579832</v>
      </c>
      <c r="U54" s="987" t="s">
        <v>2626</v>
      </c>
      <c r="V54" s="987">
        <v>1725000000</v>
      </c>
      <c r="W54" s="988">
        <v>275420168</v>
      </c>
      <c r="X54" s="984" t="s">
        <v>2591</v>
      </c>
      <c r="Y54" s="985" t="s">
        <v>2775</v>
      </c>
      <c r="Z54" s="987">
        <v>1725000000</v>
      </c>
      <c r="AA54" s="986">
        <v>45254</v>
      </c>
      <c r="AB54" s="985" t="s">
        <v>2632</v>
      </c>
      <c r="AC54" s="985"/>
    </row>
    <row r="55" spans="1:29" ht="67.5" customHeight="1">
      <c r="A55" s="984">
        <v>53</v>
      </c>
      <c r="B55" s="985" t="s">
        <v>2776</v>
      </c>
      <c r="C55" s="985" t="s">
        <v>2535</v>
      </c>
      <c r="D55" s="985" t="s">
        <v>680</v>
      </c>
      <c r="E55" s="985" t="s">
        <v>2524</v>
      </c>
      <c r="F55" s="985" t="s">
        <v>2777</v>
      </c>
      <c r="G55" s="985" t="s">
        <v>2526</v>
      </c>
      <c r="H55" s="985">
        <v>899999063</v>
      </c>
      <c r="I55" s="985" t="s">
        <v>2583</v>
      </c>
      <c r="J55" s="985" t="s">
        <v>2528</v>
      </c>
      <c r="K55" s="985" t="s">
        <v>2632</v>
      </c>
      <c r="L55" s="985">
        <v>101</v>
      </c>
      <c r="M55" s="985" t="s">
        <v>2545</v>
      </c>
      <c r="N55" s="986">
        <v>45261</v>
      </c>
      <c r="O55" s="986">
        <v>45275</v>
      </c>
      <c r="P55" s="986">
        <v>45473</v>
      </c>
      <c r="Q55" s="986">
        <v>45261</v>
      </c>
      <c r="R55" s="985" t="s">
        <v>2530</v>
      </c>
      <c r="S55" s="985" t="s">
        <v>2678</v>
      </c>
      <c r="T55" s="987">
        <v>2084818641</v>
      </c>
      <c r="U55" s="987" t="s">
        <v>2626</v>
      </c>
      <c r="V55" s="987">
        <v>2084818641</v>
      </c>
      <c r="W55" s="988">
        <v>0</v>
      </c>
      <c r="X55" s="984" t="s">
        <v>2182</v>
      </c>
      <c r="Y55" s="985" t="s">
        <v>2778</v>
      </c>
      <c r="Z55" s="987">
        <v>394818641</v>
      </c>
      <c r="AA55" s="986">
        <v>45212</v>
      </c>
      <c r="AB55" s="985" t="s">
        <v>2632</v>
      </c>
      <c r="AC55" s="985"/>
    </row>
    <row r="56" spans="1:29" ht="67.5" customHeight="1">
      <c r="A56" s="984">
        <v>54</v>
      </c>
      <c r="B56" s="985" t="s">
        <v>2779</v>
      </c>
      <c r="C56" s="985" t="s">
        <v>2623</v>
      </c>
      <c r="D56" s="985" t="s">
        <v>680</v>
      </c>
      <c r="E56" s="985" t="s">
        <v>2524</v>
      </c>
      <c r="F56" s="985" t="s">
        <v>2780</v>
      </c>
      <c r="G56" s="985" t="s">
        <v>2526</v>
      </c>
      <c r="H56" s="985">
        <v>810004361</v>
      </c>
      <c r="I56" s="985" t="s">
        <v>2766</v>
      </c>
      <c r="J56" s="985" t="s">
        <v>2528</v>
      </c>
      <c r="K56" s="985" t="s">
        <v>2632</v>
      </c>
      <c r="L56" s="985">
        <v>168</v>
      </c>
      <c r="M56" s="985" t="s">
        <v>2545</v>
      </c>
      <c r="N56" s="986">
        <v>45489</v>
      </c>
      <c r="O56" s="986">
        <v>45496</v>
      </c>
      <c r="P56" s="986">
        <v>45657</v>
      </c>
      <c r="Q56" s="986">
        <v>45490</v>
      </c>
      <c r="R56" s="985" t="s">
        <v>2530</v>
      </c>
      <c r="S56" s="985" t="s">
        <v>2781</v>
      </c>
      <c r="T56" s="987">
        <v>400000000</v>
      </c>
      <c r="U56" s="987" t="s">
        <v>2626</v>
      </c>
      <c r="V56" s="987">
        <v>400000000</v>
      </c>
      <c r="W56" s="988">
        <v>0</v>
      </c>
      <c r="X56" s="984" t="s">
        <v>2182</v>
      </c>
      <c r="Y56" s="985" t="s">
        <v>2782</v>
      </c>
      <c r="Z56" s="987">
        <v>400000000</v>
      </c>
      <c r="AA56" s="986">
        <v>45469</v>
      </c>
      <c r="AB56" s="985" t="s">
        <v>2699</v>
      </c>
      <c r="AC56" s="985"/>
    </row>
    <row r="57" spans="1:29" ht="67.5" customHeight="1">
      <c r="A57" s="984">
        <v>55</v>
      </c>
      <c r="B57" s="985" t="s">
        <v>2783</v>
      </c>
      <c r="C57" s="985" t="s">
        <v>2623</v>
      </c>
      <c r="D57" s="985" t="s">
        <v>680</v>
      </c>
      <c r="E57" s="985" t="s">
        <v>2524</v>
      </c>
      <c r="F57" s="985" t="s">
        <v>2784</v>
      </c>
      <c r="G57" s="985" t="s">
        <v>2526</v>
      </c>
      <c r="H57" s="985">
        <v>813013679</v>
      </c>
      <c r="I57" s="985" t="s">
        <v>2785</v>
      </c>
      <c r="J57" s="985" t="s">
        <v>2528</v>
      </c>
      <c r="K57" s="985" t="s">
        <v>2632</v>
      </c>
      <c r="L57" s="985">
        <v>167</v>
      </c>
      <c r="M57" s="985" t="s">
        <v>2545</v>
      </c>
      <c r="N57" s="986">
        <v>45490</v>
      </c>
      <c r="O57" s="986">
        <v>45495</v>
      </c>
      <c r="P57" s="986">
        <v>45657</v>
      </c>
      <c r="Q57" s="986">
        <v>45490</v>
      </c>
      <c r="R57" s="985" t="s">
        <v>2530</v>
      </c>
      <c r="S57" s="985" t="s">
        <v>2781</v>
      </c>
      <c r="T57" s="987">
        <v>201390000</v>
      </c>
      <c r="U57" s="987" t="s">
        <v>2626</v>
      </c>
      <c r="V57" s="987">
        <v>201390000</v>
      </c>
      <c r="W57" s="988">
        <v>0</v>
      </c>
      <c r="X57" s="984" t="s">
        <v>2591</v>
      </c>
      <c r="Y57" s="985" t="s">
        <v>2786</v>
      </c>
      <c r="Z57" s="987">
        <v>201390000</v>
      </c>
      <c r="AA57" s="986">
        <v>45495</v>
      </c>
      <c r="AB57" s="985" t="s">
        <v>2632</v>
      </c>
      <c r="AC57" s="985"/>
    </row>
    <row r="58" spans="1:29" ht="67.5" customHeight="1">
      <c r="A58" s="984">
        <v>56</v>
      </c>
      <c r="B58" s="985" t="s">
        <v>2787</v>
      </c>
      <c r="C58" s="985" t="s">
        <v>2594</v>
      </c>
      <c r="D58" s="985" t="s">
        <v>680</v>
      </c>
      <c r="E58" s="985" t="s">
        <v>2524</v>
      </c>
      <c r="F58" s="985" t="s">
        <v>2788</v>
      </c>
      <c r="G58" s="985" t="s">
        <v>2526</v>
      </c>
      <c r="H58" s="985">
        <v>800105552</v>
      </c>
      <c r="I58" s="985" t="s">
        <v>2762</v>
      </c>
      <c r="J58" s="985" t="s">
        <v>2528</v>
      </c>
      <c r="K58" s="985" t="s">
        <v>2632</v>
      </c>
      <c r="L58" s="985">
        <v>12</v>
      </c>
      <c r="M58" s="985" t="s">
        <v>22</v>
      </c>
      <c r="N58" s="986">
        <v>45492</v>
      </c>
      <c r="O58" s="986">
        <v>45526</v>
      </c>
      <c r="P58" s="986">
        <v>45930</v>
      </c>
      <c r="Q58" s="986">
        <v>45525</v>
      </c>
      <c r="R58" s="985" t="s">
        <v>2530</v>
      </c>
      <c r="S58" s="985" t="s">
        <v>2781</v>
      </c>
      <c r="T58" s="987">
        <v>7387964035.29</v>
      </c>
      <c r="U58" s="987" t="s">
        <v>2626</v>
      </c>
      <c r="V58" s="987">
        <v>11183630328</v>
      </c>
      <c r="W58" s="988">
        <v>1403713166.71</v>
      </c>
      <c r="X58" s="984" t="s">
        <v>2182</v>
      </c>
      <c r="Y58" s="985" t="s">
        <v>2789</v>
      </c>
      <c r="Z58" s="987">
        <v>3247788616</v>
      </c>
      <c r="AA58" s="986">
        <v>45468</v>
      </c>
      <c r="AB58" s="985" t="s">
        <v>1927</v>
      </c>
      <c r="AC58" s="985"/>
    </row>
    <row r="59" spans="1:29" ht="67.5" customHeight="1">
      <c r="A59" s="984">
        <v>57</v>
      </c>
      <c r="B59" s="985" t="s">
        <v>2790</v>
      </c>
      <c r="C59" s="985" t="s">
        <v>2623</v>
      </c>
      <c r="D59" s="985" t="s">
        <v>680</v>
      </c>
      <c r="E59" s="985" t="s">
        <v>2524</v>
      </c>
      <c r="F59" s="985" t="s">
        <v>2791</v>
      </c>
      <c r="G59" s="985" t="s">
        <v>2526</v>
      </c>
      <c r="H59" s="985">
        <v>890980040</v>
      </c>
      <c r="I59" s="985" t="s">
        <v>2792</v>
      </c>
      <c r="J59" s="985" t="s">
        <v>2528</v>
      </c>
      <c r="K59" s="985" t="s">
        <v>2632</v>
      </c>
      <c r="L59" s="985">
        <v>127</v>
      </c>
      <c r="M59" s="985" t="s">
        <v>2545</v>
      </c>
      <c r="N59" s="986">
        <v>45520</v>
      </c>
      <c r="O59" s="986">
        <v>45530</v>
      </c>
      <c r="P59" s="986">
        <v>45657</v>
      </c>
      <c r="Q59" s="986">
        <v>45524</v>
      </c>
      <c r="R59" s="985" t="s">
        <v>2530</v>
      </c>
      <c r="S59" s="985" t="s">
        <v>2793</v>
      </c>
      <c r="T59" s="987">
        <v>586947500</v>
      </c>
      <c r="U59" s="987" t="s">
        <v>2626</v>
      </c>
      <c r="V59" s="987">
        <v>586947500</v>
      </c>
      <c r="W59" s="988">
        <v>0</v>
      </c>
      <c r="X59" s="984" t="s">
        <v>2591</v>
      </c>
      <c r="Y59" s="985" t="s">
        <v>2794</v>
      </c>
      <c r="Z59" s="987">
        <v>434573912</v>
      </c>
      <c r="AA59" s="986">
        <v>45526</v>
      </c>
      <c r="AB59" s="985" t="s">
        <v>1927</v>
      </c>
      <c r="AC59" s="985"/>
    </row>
    <row r="60" spans="1:29" ht="67.5" customHeight="1">
      <c r="A60" s="984">
        <v>58</v>
      </c>
      <c r="B60" s="985" t="s">
        <v>2795</v>
      </c>
      <c r="C60" s="985" t="s">
        <v>2535</v>
      </c>
      <c r="D60" s="985" t="s">
        <v>680</v>
      </c>
      <c r="E60" s="985" t="s">
        <v>2524</v>
      </c>
      <c r="F60" s="985" t="s">
        <v>2796</v>
      </c>
      <c r="G60" s="985" t="s">
        <v>2526</v>
      </c>
      <c r="H60" s="985">
        <v>899999063</v>
      </c>
      <c r="I60" s="985" t="s">
        <v>2583</v>
      </c>
      <c r="J60" s="985" t="s">
        <v>2528</v>
      </c>
      <c r="K60" s="985" t="s">
        <v>2632</v>
      </c>
      <c r="L60" s="985">
        <v>4</v>
      </c>
      <c r="M60" s="985" t="s">
        <v>22</v>
      </c>
      <c r="N60" s="986">
        <v>45548</v>
      </c>
      <c r="O60" s="986">
        <v>45555</v>
      </c>
      <c r="P60" s="986">
        <v>45808</v>
      </c>
      <c r="Q60" s="986">
        <v>45548</v>
      </c>
      <c r="R60" s="985" t="s">
        <v>2530</v>
      </c>
      <c r="S60" s="985" t="s">
        <v>2797</v>
      </c>
      <c r="T60" s="987">
        <v>853920570</v>
      </c>
      <c r="U60" s="987" t="s">
        <v>2626</v>
      </c>
      <c r="V60" s="987">
        <v>853920570</v>
      </c>
      <c r="W60" s="988">
        <v>0</v>
      </c>
      <c r="X60" s="984" t="s">
        <v>2591</v>
      </c>
      <c r="Y60" s="985" t="s">
        <v>2798</v>
      </c>
      <c r="Z60" s="987">
        <v>143766666</v>
      </c>
      <c r="AA60" s="986">
        <v>45551</v>
      </c>
      <c r="AB60" s="985" t="s">
        <v>1927</v>
      </c>
      <c r="AC60" s="985"/>
    </row>
    <row r="61" spans="1:29" ht="67.5" customHeight="1">
      <c r="A61" s="984">
        <v>59</v>
      </c>
      <c r="B61" s="985" t="s">
        <v>2799</v>
      </c>
      <c r="C61" s="985" t="s">
        <v>2800</v>
      </c>
      <c r="D61" s="985" t="s">
        <v>680</v>
      </c>
      <c r="E61" s="985" t="s">
        <v>2524</v>
      </c>
      <c r="F61" s="985" t="s">
        <v>2801</v>
      </c>
      <c r="G61" s="985" t="s">
        <v>2526</v>
      </c>
      <c r="H61" s="985">
        <v>807007783</v>
      </c>
      <c r="I61" s="985" t="s">
        <v>2802</v>
      </c>
      <c r="J61" s="985" t="s">
        <v>2528</v>
      </c>
      <c r="K61" s="985" t="s">
        <v>2632</v>
      </c>
      <c r="L61" s="985">
        <v>99</v>
      </c>
      <c r="M61" s="985" t="s">
        <v>2545</v>
      </c>
      <c r="N61" s="986">
        <v>45554</v>
      </c>
      <c r="O61" s="986">
        <v>45558</v>
      </c>
      <c r="P61" s="986">
        <v>45716</v>
      </c>
      <c r="Q61" s="986">
        <v>45554</v>
      </c>
      <c r="R61" s="985" t="s">
        <v>2530</v>
      </c>
      <c r="S61" s="985" t="s">
        <v>2803</v>
      </c>
      <c r="T61" s="987">
        <v>2000000000</v>
      </c>
      <c r="U61" s="987" t="s">
        <v>2626</v>
      </c>
      <c r="V61" s="987">
        <v>2000000000</v>
      </c>
      <c r="W61" s="988">
        <v>0</v>
      </c>
      <c r="X61" s="984" t="s">
        <v>2182</v>
      </c>
      <c r="Y61" s="985" t="s">
        <v>2804</v>
      </c>
      <c r="Z61" s="987">
        <v>1000000000</v>
      </c>
      <c r="AA61" s="986">
        <v>45509</v>
      </c>
      <c r="AB61" s="985" t="s">
        <v>2699</v>
      </c>
      <c r="AC61" s="985"/>
    </row>
    <row r="62" spans="1:29" ht="67.5" customHeight="1">
      <c r="A62" s="984">
        <v>60</v>
      </c>
      <c r="B62" s="985" t="s">
        <v>2805</v>
      </c>
      <c r="C62" s="985" t="s">
        <v>2800</v>
      </c>
      <c r="D62" s="985" t="s">
        <v>680</v>
      </c>
      <c r="E62" s="985" t="s">
        <v>2524</v>
      </c>
      <c r="F62" s="985" t="s">
        <v>2806</v>
      </c>
      <c r="G62" s="985" t="s">
        <v>2526</v>
      </c>
      <c r="H62" s="985">
        <v>811027115</v>
      </c>
      <c r="I62" s="985" t="s">
        <v>2807</v>
      </c>
      <c r="J62" s="985" t="s">
        <v>2528</v>
      </c>
      <c r="K62" s="985" t="s">
        <v>2632</v>
      </c>
      <c r="L62" s="985">
        <v>97</v>
      </c>
      <c r="M62" s="985" t="s">
        <v>2545</v>
      </c>
      <c r="N62" s="986">
        <v>45555</v>
      </c>
      <c r="O62" s="986">
        <v>45560</v>
      </c>
      <c r="P62" s="986">
        <v>45762</v>
      </c>
      <c r="Q62" s="986">
        <v>45555</v>
      </c>
      <c r="R62" s="985" t="s">
        <v>2530</v>
      </c>
      <c r="S62" s="985" t="s">
        <v>2808</v>
      </c>
      <c r="T62" s="987">
        <v>1760000000</v>
      </c>
      <c r="U62" s="987" t="s">
        <v>2626</v>
      </c>
      <c r="V62" s="987">
        <v>1760000000</v>
      </c>
      <c r="W62" s="988">
        <v>0</v>
      </c>
      <c r="X62" s="984" t="s">
        <v>2591</v>
      </c>
      <c r="Y62" s="985" t="s">
        <v>2809</v>
      </c>
      <c r="Z62" s="987">
        <v>450000000</v>
      </c>
      <c r="AA62" s="986">
        <v>45558</v>
      </c>
      <c r="AB62" s="985" t="s">
        <v>2699</v>
      </c>
      <c r="AC62" s="985"/>
    </row>
    <row r="63" spans="1:29" ht="67.5" customHeight="1">
      <c r="A63" s="984">
        <v>61</v>
      </c>
      <c r="B63" s="985" t="s">
        <v>2810</v>
      </c>
      <c r="C63" s="985" t="s">
        <v>2800</v>
      </c>
      <c r="D63" s="985" t="s">
        <v>680</v>
      </c>
      <c r="E63" s="985" t="s">
        <v>2524</v>
      </c>
      <c r="F63" s="985" t="s">
        <v>2811</v>
      </c>
      <c r="G63" s="985" t="s">
        <v>2526</v>
      </c>
      <c r="H63" s="985">
        <v>8999990633</v>
      </c>
      <c r="I63" s="985" t="s">
        <v>2812</v>
      </c>
      <c r="J63" s="985" t="s">
        <v>2528</v>
      </c>
      <c r="K63" s="985" t="s">
        <v>2632</v>
      </c>
      <c r="L63" s="985">
        <v>83</v>
      </c>
      <c r="M63" s="985" t="s">
        <v>2545</v>
      </c>
      <c r="N63" s="986">
        <v>45559</v>
      </c>
      <c r="O63" s="986">
        <v>45574</v>
      </c>
      <c r="P63" s="986">
        <v>45808</v>
      </c>
      <c r="Q63" s="986">
        <v>45559</v>
      </c>
      <c r="R63" s="985" t="s">
        <v>2530</v>
      </c>
      <c r="S63" s="985" t="s">
        <v>2813</v>
      </c>
      <c r="T63" s="987">
        <v>3272160000</v>
      </c>
      <c r="U63" s="987" t="s">
        <v>2626</v>
      </c>
      <c r="V63" s="987">
        <v>3272160000</v>
      </c>
      <c r="W63" s="988">
        <v>0</v>
      </c>
      <c r="X63" s="984" t="s">
        <v>2591</v>
      </c>
      <c r="Y63" s="985" t="s">
        <v>2814</v>
      </c>
      <c r="Z63" s="987">
        <v>257392857</v>
      </c>
      <c r="AA63" s="986">
        <v>45565</v>
      </c>
      <c r="AB63" s="985" t="s">
        <v>1927</v>
      </c>
      <c r="AC63" s="985"/>
    </row>
    <row r="64" spans="1:29" ht="67.5" customHeight="1">
      <c r="A64" s="984">
        <v>62</v>
      </c>
      <c r="B64" s="985" t="s">
        <v>2815</v>
      </c>
      <c r="C64" s="985" t="s">
        <v>2535</v>
      </c>
      <c r="D64" s="985" t="s">
        <v>680</v>
      </c>
      <c r="E64" s="985" t="s">
        <v>2524</v>
      </c>
      <c r="F64" s="985" t="s">
        <v>2816</v>
      </c>
      <c r="G64" s="985" t="s">
        <v>2526</v>
      </c>
      <c r="H64" s="985">
        <v>891800330</v>
      </c>
      <c r="I64" s="985" t="s">
        <v>2658</v>
      </c>
      <c r="J64" s="985" t="s">
        <v>2528</v>
      </c>
      <c r="K64" s="985" t="s">
        <v>2632</v>
      </c>
      <c r="L64" s="985">
        <v>75</v>
      </c>
      <c r="M64" s="985" t="s">
        <v>2545</v>
      </c>
      <c r="N64" s="986">
        <v>45567</v>
      </c>
      <c r="O64" s="986">
        <v>45582</v>
      </c>
      <c r="P64" s="986">
        <v>45869</v>
      </c>
      <c r="Q64" s="986">
        <v>45567</v>
      </c>
      <c r="R64" s="985" t="s">
        <v>2530</v>
      </c>
      <c r="S64" s="985" t="s">
        <v>2808</v>
      </c>
      <c r="T64" s="987">
        <v>4786670197</v>
      </c>
      <c r="U64" s="987" t="s">
        <v>2626</v>
      </c>
      <c r="V64" s="987">
        <v>4786670197</v>
      </c>
      <c r="W64" s="988">
        <v>0</v>
      </c>
      <c r="X64" s="984" t="s">
        <v>2591</v>
      </c>
      <c r="Y64" s="985" t="s">
        <v>2817</v>
      </c>
      <c r="Z64" s="987">
        <v>888741626</v>
      </c>
      <c r="AA64" s="986">
        <v>45580</v>
      </c>
      <c r="AB64" s="985" t="s">
        <v>2632</v>
      </c>
      <c r="AC64" s="985"/>
    </row>
    <row r="65" spans="1:29" ht="67.5" customHeight="1">
      <c r="A65" s="984">
        <v>63</v>
      </c>
      <c r="B65" s="985" t="s">
        <v>2818</v>
      </c>
      <c r="C65" s="985" t="s">
        <v>2623</v>
      </c>
      <c r="D65" s="985" t="s">
        <v>680</v>
      </c>
      <c r="E65" s="985" t="s">
        <v>2524</v>
      </c>
      <c r="F65" s="985" t="s">
        <v>2819</v>
      </c>
      <c r="G65" s="985" t="s">
        <v>2526</v>
      </c>
      <c r="H65" s="985">
        <v>830009653</v>
      </c>
      <c r="I65" s="985" t="s">
        <v>2695</v>
      </c>
      <c r="J65" s="985" t="s">
        <v>2528</v>
      </c>
      <c r="K65" s="985" t="s">
        <v>2651</v>
      </c>
      <c r="L65" s="985">
        <v>75</v>
      </c>
      <c r="M65" s="985" t="s">
        <v>2545</v>
      </c>
      <c r="N65" s="986">
        <v>45580</v>
      </c>
      <c r="O65" s="986">
        <v>45582</v>
      </c>
      <c r="P65" s="986">
        <v>45808</v>
      </c>
      <c r="Q65" s="986">
        <v>45580</v>
      </c>
      <c r="R65" s="985" t="s">
        <v>2530</v>
      </c>
      <c r="S65" s="985" t="s">
        <v>2803</v>
      </c>
      <c r="T65" s="987">
        <v>1100000000</v>
      </c>
      <c r="U65" s="987" t="s">
        <v>2626</v>
      </c>
      <c r="V65" s="987">
        <v>1500000000</v>
      </c>
      <c r="W65" s="988">
        <v>0</v>
      </c>
      <c r="X65" s="984" t="s">
        <v>2591</v>
      </c>
      <c r="Y65" s="985" t="s">
        <v>2820</v>
      </c>
      <c r="Z65" s="987">
        <v>930000000</v>
      </c>
      <c r="AA65" s="986">
        <v>45582</v>
      </c>
      <c r="AB65" s="985" t="s">
        <v>2821</v>
      </c>
      <c r="AC65" s="985"/>
    </row>
    <row r="66" spans="1:29" ht="67.5" customHeight="1">
      <c r="A66" s="984">
        <v>64</v>
      </c>
      <c r="B66" s="985" t="s">
        <v>2822</v>
      </c>
      <c r="C66" s="985" t="s">
        <v>689</v>
      </c>
      <c r="D66" s="985" t="s">
        <v>680</v>
      </c>
      <c r="E66" s="985" t="s">
        <v>2823</v>
      </c>
      <c r="F66" s="985" t="s">
        <v>2824</v>
      </c>
      <c r="G66" s="985" t="s">
        <v>2526</v>
      </c>
      <c r="H66" s="985">
        <v>1018498265</v>
      </c>
      <c r="I66" s="985" t="s">
        <v>1692</v>
      </c>
      <c r="J66" s="985" t="s">
        <v>2825</v>
      </c>
      <c r="K66" s="985" t="s">
        <v>2651</v>
      </c>
      <c r="L66" s="985">
        <v>74</v>
      </c>
      <c r="M66" s="985" t="s">
        <v>2545</v>
      </c>
      <c r="N66" s="986">
        <v>45580</v>
      </c>
      <c r="O66" s="986">
        <v>45583</v>
      </c>
      <c r="P66" s="986">
        <v>45657</v>
      </c>
      <c r="Q66" s="986">
        <v>45580</v>
      </c>
      <c r="R66" s="985" t="s">
        <v>2530</v>
      </c>
      <c r="S66" s="985" t="s">
        <v>2793</v>
      </c>
      <c r="T66" s="987">
        <v>18600000</v>
      </c>
      <c r="U66" s="987" t="s">
        <v>2826</v>
      </c>
      <c r="V66" s="987">
        <v>18600000</v>
      </c>
      <c r="W66" s="988">
        <v>0</v>
      </c>
      <c r="X66" s="984" t="s">
        <v>2182</v>
      </c>
      <c r="Y66" s="985" t="s">
        <v>2827</v>
      </c>
      <c r="Z66" s="987">
        <v>60750000</v>
      </c>
      <c r="AA66" s="986">
        <v>45505</v>
      </c>
      <c r="AB66" s="985" t="s">
        <v>1927</v>
      </c>
      <c r="AC66" s="985"/>
    </row>
    <row r="67" spans="1:29" ht="67.5" customHeight="1">
      <c r="A67" s="984">
        <v>65</v>
      </c>
      <c r="B67" s="985" t="s">
        <v>2828</v>
      </c>
      <c r="C67" s="985" t="s">
        <v>2623</v>
      </c>
      <c r="D67" s="985" t="s">
        <v>680</v>
      </c>
      <c r="E67" s="985" t="s">
        <v>2524</v>
      </c>
      <c r="F67" s="985" t="s">
        <v>2829</v>
      </c>
      <c r="G67" s="985" t="s">
        <v>2526</v>
      </c>
      <c r="H67" s="985">
        <v>860521808</v>
      </c>
      <c r="I67" s="985" t="s">
        <v>2754</v>
      </c>
      <c r="J67" s="985" t="s">
        <v>2528</v>
      </c>
      <c r="K67" s="985" t="s">
        <v>2651</v>
      </c>
      <c r="L67" s="985">
        <v>60</v>
      </c>
      <c r="M67" s="985" t="s">
        <v>2545</v>
      </c>
      <c r="N67" s="986">
        <v>45580</v>
      </c>
      <c r="O67" s="986">
        <v>45597</v>
      </c>
      <c r="P67" s="986">
        <v>45839</v>
      </c>
      <c r="Q67" s="986">
        <v>45580</v>
      </c>
      <c r="R67" s="985" t="s">
        <v>2530</v>
      </c>
      <c r="S67" s="985" t="s">
        <v>2803</v>
      </c>
      <c r="T67" s="987">
        <v>2820000000</v>
      </c>
      <c r="U67" s="987" t="s">
        <v>2626</v>
      </c>
      <c r="V67" s="987">
        <v>2820000000</v>
      </c>
      <c r="W67" s="988">
        <v>0</v>
      </c>
      <c r="X67" s="984" t="s">
        <v>2591</v>
      </c>
      <c r="Y67" s="985" t="s">
        <v>2830</v>
      </c>
      <c r="Z67" s="987">
        <v>821610719</v>
      </c>
      <c r="AA67" s="986">
        <v>45586</v>
      </c>
      <c r="AB67" s="985" t="s">
        <v>2699</v>
      </c>
      <c r="AC67" s="985"/>
    </row>
    <row r="62975" spans="28:29">
      <c r="AB62975" s="989"/>
      <c r="AC62975" s="989"/>
    </row>
    <row r="62976" spans="28:29">
      <c r="AB62976" s="990"/>
      <c r="AC62976" s="990"/>
    </row>
    <row r="62977" spans="28:29">
      <c r="AB62977" s="991"/>
      <c r="AC62977" s="991"/>
    </row>
    <row r="62978" spans="28:29">
      <c r="AB62978" s="991"/>
      <c r="AC62978" s="991"/>
    </row>
    <row r="62979" spans="28:29">
      <c r="AB62979" s="991"/>
      <c r="AC62979" s="991"/>
    </row>
    <row r="62980" spans="28:29">
      <c r="AB62980" s="991"/>
      <c r="AC62980" s="991"/>
    </row>
    <row r="62981" spans="28:29">
      <c r="AB62981" s="991"/>
      <c r="AC62981" s="991"/>
    </row>
    <row r="62982" spans="28:29">
      <c r="AB62982" s="991"/>
      <c r="AC62982" s="991"/>
    </row>
    <row r="62983" spans="28:29">
      <c r="AB62983" s="991"/>
      <c r="AC62983" s="991"/>
    </row>
    <row r="62984" spans="28:29">
      <c r="AB62984" s="991"/>
      <c r="AC62984" s="991"/>
    </row>
    <row r="62985" spans="28:29">
      <c r="AB62985" s="991"/>
      <c r="AC62985" s="991"/>
    </row>
    <row r="62986" spans="28:29">
      <c r="AB62986" s="991"/>
      <c r="AC62986" s="991"/>
    </row>
    <row r="62987" spans="28:29">
      <c r="AB62987" s="991"/>
      <c r="AC62987" s="991"/>
    </row>
    <row r="62988" spans="28:29">
      <c r="AB62988" s="991"/>
      <c r="AC62988" s="991"/>
    </row>
    <row r="62989" spans="28:29">
      <c r="AB62989" s="991"/>
      <c r="AC62989" s="991"/>
    </row>
    <row r="62990" spans="28:29">
      <c r="AB62990" s="991"/>
      <c r="AC62990" s="991"/>
    </row>
    <row r="62991" spans="28:29">
      <c r="AB62991" s="991"/>
      <c r="AC62991" s="991"/>
    </row>
    <row r="62992" spans="28:29">
      <c r="AB62992" s="991"/>
      <c r="AC62992" s="991"/>
    </row>
    <row r="62993" spans="28:29">
      <c r="AB62993" s="991"/>
      <c r="AC62993" s="991"/>
    </row>
    <row r="62994" spans="28:29">
      <c r="AB62994" s="991"/>
      <c r="AC62994" s="991"/>
    </row>
    <row r="62995" spans="28:29">
      <c r="AB62995" s="991"/>
      <c r="AC62995" s="991"/>
    </row>
    <row r="62996" spans="28:29">
      <c r="AB62996" s="991"/>
      <c r="AC62996" s="991"/>
    </row>
    <row r="62997" spans="28:29">
      <c r="AB62997" s="991"/>
      <c r="AC62997" s="991"/>
    </row>
    <row r="62998" spans="28:29">
      <c r="AB62998" s="991"/>
      <c r="AC62998" s="991"/>
    </row>
    <row r="62999" spans="28:29">
      <c r="AB62999" s="991"/>
      <c r="AC62999" s="991"/>
    </row>
    <row r="63000" spans="28:29">
      <c r="AB63000" s="991"/>
      <c r="AC63000" s="991"/>
    </row>
    <row r="63001" spans="28:29">
      <c r="AB63001" s="991"/>
      <c r="AC63001" s="991"/>
    </row>
    <row r="63002" spans="28:29">
      <c r="AB63002" s="991"/>
      <c r="AC63002" s="991"/>
    </row>
    <row r="63003" spans="28:29">
      <c r="AB63003" s="991"/>
      <c r="AC63003" s="991"/>
    </row>
    <row r="63004" spans="28:29">
      <c r="AB63004" s="991"/>
      <c r="AC63004" s="991"/>
    </row>
    <row r="63005" spans="28:29">
      <c r="AB63005" s="991"/>
      <c r="AC63005" s="991"/>
    </row>
    <row r="63006" spans="28:29">
      <c r="AB63006" s="991"/>
      <c r="AC63006" s="991"/>
    </row>
    <row r="63007" spans="28:29">
      <c r="AB63007" s="991"/>
      <c r="AC63007" s="991"/>
    </row>
    <row r="63008" spans="28:29">
      <c r="AB63008" s="991"/>
      <c r="AC63008" s="991"/>
    </row>
    <row r="63009" spans="28:29">
      <c r="AB63009" s="991"/>
      <c r="AC63009" s="991"/>
    </row>
    <row r="63010" spans="28:29">
      <c r="AB63010" s="991"/>
      <c r="AC63010" s="991"/>
    </row>
    <row r="63011" spans="28:29">
      <c r="AB63011" s="991"/>
      <c r="AC63011" s="991"/>
    </row>
    <row r="63012" spans="28:29">
      <c r="AB63012" s="991"/>
      <c r="AC63012" s="991"/>
    </row>
    <row r="63013" spans="28:29">
      <c r="AB63013" s="991"/>
      <c r="AC63013" s="991"/>
    </row>
    <row r="63014" spans="28:29">
      <c r="AB63014" s="991"/>
      <c r="AC63014" s="991"/>
    </row>
    <row r="63015" spans="28:29">
      <c r="AB63015" s="991"/>
      <c r="AC63015" s="991"/>
    </row>
    <row r="63016" spans="28:29">
      <c r="AB63016" s="991"/>
      <c r="AC63016" s="991"/>
    </row>
    <row r="63017" spans="28:29">
      <c r="AB63017" s="991"/>
      <c r="AC63017" s="991"/>
    </row>
    <row r="63018" spans="28:29">
      <c r="AB63018" s="991"/>
      <c r="AC63018" s="991"/>
    </row>
    <row r="63019" spans="28:29">
      <c r="AB63019" s="991"/>
      <c r="AC63019" s="991"/>
    </row>
    <row r="63020" spans="28:29">
      <c r="AB63020" s="991"/>
      <c r="AC63020" s="991"/>
    </row>
    <row r="63021" spans="28:29">
      <c r="AB63021" s="991"/>
      <c r="AC63021" s="991"/>
    </row>
    <row r="63022" spans="28:29">
      <c r="AB63022" s="991"/>
      <c r="AC63022" s="991"/>
    </row>
    <row r="63023" spans="28:29">
      <c r="AB63023" s="991"/>
      <c r="AC63023" s="991"/>
    </row>
    <row r="63024" spans="28:29">
      <c r="AB63024" s="991"/>
      <c r="AC63024" s="991"/>
    </row>
    <row r="63025" spans="28:29">
      <c r="AB63025" s="991"/>
      <c r="AC63025" s="991"/>
    </row>
    <row r="63026" spans="28:29">
      <c r="AB63026" s="991"/>
      <c r="AC63026" s="991"/>
    </row>
    <row r="63027" spans="28:29">
      <c r="AB63027" s="991"/>
      <c r="AC63027" s="991"/>
    </row>
    <row r="63028" spans="28:29">
      <c r="AB63028" s="991"/>
      <c r="AC63028" s="991"/>
    </row>
    <row r="63029" spans="28:29">
      <c r="AB63029" s="991"/>
      <c r="AC63029" s="991"/>
    </row>
    <row r="63030" spans="28:29">
      <c r="AB63030" s="991"/>
      <c r="AC63030" s="991"/>
    </row>
    <row r="63031" spans="28:29">
      <c r="AB63031" s="991"/>
      <c r="AC63031" s="991"/>
    </row>
    <row r="63032" spans="28:29">
      <c r="AB63032" s="991"/>
      <c r="AC63032" s="991"/>
    </row>
    <row r="63033" spans="28:29">
      <c r="AB63033" s="991"/>
      <c r="AC63033" s="991"/>
    </row>
    <row r="63034" spans="28:29">
      <c r="AB63034" s="991"/>
      <c r="AC63034" s="991"/>
    </row>
    <row r="63035" spans="28:29">
      <c r="AB63035" s="991"/>
      <c r="AC63035" s="991"/>
    </row>
    <row r="63036" spans="28:29">
      <c r="AB63036" s="991"/>
      <c r="AC63036" s="991"/>
    </row>
    <row r="63037" spans="28:29">
      <c r="AB63037" s="991"/>
      <c r="AC63037" s="991"/>
    </row>
    <row r="63038" spans="28:29">
      <c r="AB63038" s="991"/>
      <c r="AC63038" s="991"/>
    </row>
    <row r="63039" spans="28:29">
      <c r="AB63039" s="991"/>
      <c r="AC63039" s="991"/>
    </row>
    <row r="63040" spans="28:29">
      <c r="AB63040" s="991"/>
      <c r="AC63040" s="991"/>
    </row>
    <row r="63041" spans="28:29">
      <c r="AB63041" s="991"/>
      <c r="AC63041" s="991"/>
    </row>
  </sheetData>
  <mergeCells count="1">
    <mergeCell ref="A1:AA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F66F4-7DE1-4754-8CBD-CA27FF38D814}">
  <dimension ref="A1:U18"/>
  <sheetViews>
    <sheetView workbookViewId="0">
      <pane xSplit="3" ySplit="1" topLeftCell="D2" activePane="bottomRight" state="frozen"/>
      <selection pane="topRight" activeCell="D1" sqref="D1"/>
      <selection pane="bottomLeft" activeCell="A2" sqref="A2"/>
      <selection pane="bottomRight" activeCell="C5" sqref="C5"/>
    </sheetView>
  </sheetViews>
  <sheetFormatPr baseColWidth="10" defaultColWidth="11.44140625" defaultRowHeight="14.4"/>
  <cols>
    <col min="1" max="2" width="42" style="18" customWidth="1"/>
    <col min="3" max="3" width="20.88671875" style="853" customWidth="1"/>
    <col min="4" max="4" width="23.109375" style="18" customWidth="1"/>
    <col min="5" max="5" width="20" style="18" customWidth="1"/>
    <col min="6" max="6" width="19" style="18" customWidth="1"/>
    <col min="7" max="7" width="19" style="856" customWidth="1"/>
    <col min="8" max="8" width="39.33203125" style="18" customWidth="1"/>
    <col min="9" max="9" width="34.5546875" style="18" customWidth="1"/>
    <col min="10" max="10" width="36.44140625" style="18" customWidth="1"/>
    <col min="11" max="11" width="39.5546875" style="18" customWidth="1"/>
    <col min="12" max="12" width="28.33203125" style="18" customWidth="1"/>
    <col min="13" max="13" width="41.109375" style="18" customWidth="1"/>
    <col min="14" max="16384" width="11.44140625" style="18"/>
  </cols>
  <sheetData>
    <row r="1" spans="1:21" ht="31.2">
      <c r="A1" s="701" t="s">
        <v>2831</v>
      </c>
      <c r="B1" s="701" t="s">
        <v>2832</v>
      </c>
      <c r="C1" s="701" t="s">
        <v>2833</v>
      </c>
      <c r="D1" s="701" t="s">
        <v>2834</v>
      </c>
      <c r="E1" s="701" t="s">
        <v>2835</v>
      </c>
      <c r="F1" s="701" t="s">
        <v>2836</v>
      </c>
      <c r="G1" s="899" t="s">
        <v>2837</v>
      </c>
      <c r="H1" s="701" t="s">
        <v>2838</v>
      </c>
      <c r="I1" s="701" t="s">
        <v>2839</v>
      </c>
      <c r="J1" s="701" t="s">
        <v>2840</v>
      </c>
      <c r="K1" s="900" t="s">
        <v>2841</v>
      </c>
      <c r="L1" s="909" t="s">
        <v>2842</v>
      </c>
      <c r="M1" s="921" t="s">
        <v>2843</v>
      </c>
    </row>
    <row r="2" spans="1:21" ht="109.2">
      <c r="A2" s="737" t="s">
        <v>2844</v>
      </c>
      <c r="B2" s="737" t="s">
        <v>2845</v>
      </c>
      <c r="C2" s="706" t="s">
        <v>2787</v>
      </c>
      <c r="D2" s="901">
        <v>2427963442</v>
      </c>
      <c r="E2" s="901">
        <v>0</v>
      </c>
      <c r="F2" s="901">
        <f t="shared" ref="F2:F17" si="0">+D2-E2</f>
        <v>2427963442</v>
      </c>
      <c r="G2" s="902">
        <f>+Tabla32[[#This Row],[Reserva Ejecutada con corte al 03/07/25]]/Tabla32[[#This Row],[Reserva Constituida despues de liberaciones]]</f>
        <v>0</v>
      </c>
      <c r="H2" s="705" t="s">
        <v>2846</v>
      </c>
      <c r="I2" s="997" t="s">
        <v>2847</v>
      </c>
      <c r="J2" s="997" t="s">
        <v>2848</v>
      </c>
      <c r="K2" s="998" t="s">
        <v>2849</v>
      </c>
      <c r="L2" s="901" t="s">
        <v>2850</v>
      </c>
      <c r="M2" s="919"/>
    </row>
    <row r="3" spans="1:21" ht="72">
      <c r="A3" s="737" t="s">
        <v>2851</v>
      </c>
      <c r="B3" s="737" t="s">
        <v>2852</v>
      </c>
      <c r="C3" s="706" t="s">
        <v>2810</v>
      </c>
      <c r="D3" s="901">
        <v>3272160000</v>
      </c>
      <c r="E3" s="901">
        <v>2617728000</v>
      </c>
      <c r="F3" s="901">
        <f t="shared" si="0"/>
        <v>654432000</v>
      </c>
      <c r="G3" s="922">
        <f>+Tabla32[[#This Row],[Reserva Ejecutada con corte al 03/07/25]]/Tabla32[[#This Row],[Reserva Constituida despues de liberaciones]]</f>
        <v>0.8</v>
      </c>
      <c r="H3" s="705" t="s">
        <v>2853</v>
      </c>
      <c r="I3" s="904" t="s">
        <v>2854</v>
      </c>
      <c r="J3" s="904" t="s">
        <v>2855</v>
      </c>
      <c r="K3" s="908" t="s">
        <v>2856</v>
      </c>
      <c r="L3" s="915" t="s">
        <v>2857</v>
      </c>
      <c r="M3" s="904" t="s">
        <v>2858</v>
      </c>
    </row>
    <row r="4" spans="1:21" ht="72">
      <c r="A4" s="737" t="s">
        <v>2859</v>
      </c>
      <c r="B4" s="737" t="s">
        <v>2860</v>
      </c>
      <c r="C4" s="706" t="s">
        <v>2828</v>
      </c>
      <c r="D4" s="901">
        <v>2820000000</v>
      </c>
      <c r="E4" s="901">
        <v>1128000000</v>
      </c>
      <c r="F4" s="901">
        <f t="shared" si="0"/>
        <v>1692000000</v>
      </c>
      <c r="G4" s="905">
        <f>+Tabla32[[#This Row],[Reserva Ejecutada con corte al 03/07/25]]/Tabla32[[#This Row],[Reserva Constituida despues de liberaciones]]</f>
        <v>0.4</v>
      </c>
      <c r="H4" s="705" t="s">
        <v>2861</v>
      </c>
      <c r="I4" s="904" t="s">
        <v>2862</v>
      </c>
      <c r="J4" s="904" t="s">
        <v>2863</v>
      </c>
      <c r="K4" s="908" t="s">
        <v>2864</v>
      </c>
      <c r="L4" s="915" t="s">
        <v>2864</v>
      </c>
      <c r="M4" s="918"/>
      <c r="U4" s="18">
        <f>2820/2</f>
        <v>1410</v>
      </c>
    </row>
    <row r="5" spans="1:21" ht="57.6">
      <c r="A5" s="737" t="s">
        <v>2865</v>
      </c>
      <c r="B5" s="737" t="s">
        <v>2866</v>
      </c>
      <c r="C5" s="706" t="s">
        <v>2815</v>
      </c>
      <c r="D5" s="901">
        <v>4786670197</v>
      </c>
      <c r="E5" s="901">
        <v>3111335628</v>
      </c>
      <c r="F5" s="901">
        <f t="shared" si="0"/>
        <v>1675334569</v>
      </c>
      <c r="G5" s="905">
        <f>+Tabla32[[#This Row],[Reserva Ejecutada con corte al 03/07/25]]/Tabla32[[#This Row],[Reserva Constituida despues de liberaciones]]</f>
        <v>0.64999999998955438</v>
      </c>
      <c r="H5" s="705" t="s">
        <v>2867</v>
      </c>
      <c r="I5" s="904" t="s">
        <v>2868</v>
      </c>
      <c r="J5" s="904" t="s">
        <v>2869</v>
      </c>
      <c r="K5" s="908" t="s">
        <v>2870</v>
      </c>
      <c r="L5" s="915" t="s">
        <v>2871</v>
      </c>
      <c r="M5" s="918"/>
    </row>
    <row r="6" spans="1:21" ht="57" customHeight="1">
      <c r="A6" s="737" t="s">
        <v>2802</v>
      </c>
      <c r="B6" s="737" t="s">
        <v>321</v>
      </c>
      <c r="C6" s="706" t="s">
        <v>2799</v>
      </c>
      <c r="D6" s="901">
        <v>1400000000</v>
      </c>
      <c r="E6" s="901">
        <v>1400000000</v>
      </c>
      <c r="F6" s="901">
        <f t="shared" si="0"/>
        <v>0</v>
      </c>
      <c r="G6" s="903">
        <f>+Tabla32[[#This Row],[Reserva Ejecutada con corte al 03/07/25]]/Tabla32[[#This Row],[Reserva Constituida despues de liberaciones]]</f>
        <v>1</v>
      </c>
      <c r="H6" s="705" t="s">
        <v>2872</v>
      </c>
      <c r="I6" s="904" t="s">
        <v>2873</v>
      </c>
      <c r="J6" s="904" t="s">
        <v>2874</v>
      </c>
      <c r="K6" s="908" t="s">
        <v>2856</v>
      </c>
      <c r="L6" s="904" t="s">
        <v>2875</v>
      </c>
      <c r="M6" s="904" t="s">
        <v>2876</v>
      </c>
    </row>
    <row r="7" spans="1:21" ht="43.2">
      <c r="A7" s="737" t="s">
        <v>2807</v>
      </c>
      <c r="B7" s="737" t="s">
        <v>2877</v>
      </c>
      <c r="C7" s="706" t="s">
        <v>2805</v>
      </c>
      <c r="D7" s="901">
        <v>1760000000</v>
      </c>
      <c r="E7" s="901">
        <v>1760000000</v>
      </c>
      <c r="F7" s="901">
        <f t="shared" si="0"/>
        <v>0</v>
      </c>
      <c r="G7" s="903">
        <f>+Tabla32[[#This Row],[Reserva Ejecutada con corte al 03/07/25]]/Tabla32[[#This Row],[Reserva Constituida despues de liberaciones]]</f>
        <v>1</v>
      </c>
      <c r="H7" s="705" t="s">
        <v>2878</v>
      </c>
      <c r="I7" s="904" t="s">
        <v>2879</v>
      </c>
      <c r="J7" s="904" t="s">
        <v>2880</v>
      </c>
      <c r="K7" s="908" t="s">
        <v>2856</v>
      </c>
      <c r="L7" s="904" t="s">
        <v>2875</v>
      </c>
      <c r="M7" s="904" t="s">
        <v>2881</v>
      </c>
    </row>
    <row r="8" spans="1:21" ht="57.6">
      <c r="A8" s="737" t="s">
        <v>2851</v>
      </c>
      <c r="B8" s="737" t="s">
        <v>2866</v>
      </c>
      <c r="C8" s="706" t="s">
        <v>2795</v>
      </c>
      <c r="D8" s="901">
        <v>683136456</v>
      </c>
      <c r="E8" s="901">
        <v>683136456</v>
      </c>
      <c r="F8" s="901">
        <f t="shared" si="0"/>
        <v>0</v>
      </c>
      <c r="G8" s="903">
        <f>+Tabla32[[#This Row],[Reserva Ejecutada con corte al 03/07/25]]/Tabla32[[#This Row],[Reserva Constituida despues de liberaciones]]</f>
        <v>1</v>
      </c>
      <c r="H8" s="705" t="s">
        <v>2882</v>
      </c>
      <c r="I8" s="904" t="s">
        <v>2883</v>
      </c>
      <c r="J8" s="904" t="s">
        <v>2880</v>
      </c>
      <c r="K8" s="908" t="s">
        <v>2884</v>
      </c>
      <c r="L8" s="904" t="s">
        <v>2885</v>
      </c>
      <c r="M8" s="904" t="s">
        <v>2886</v>
      </c>
    </row>
    <row r="9" spans="1:21" ht="42.75" customHeight="1">
      <c r="A9" s="737" t="s">
        <v>2887</v>
      </c>
      <c r="B9" s="737" t="s">
        <v>2888</v>
      </c>
      <c r="C9" s="706" t="s">
        <v>2818</v>
      </c>
      <c r="D9" s="901">
        <v>558000000</v>
      </c>
      <c r="E9" s="901">
        <v>502200000</v>
      </c>
      <c r="F9" s="901">
        <f t="shared" si="0"/>
        <v>55800000</v>
      </c>
      <c r="G9" s="905">
        <f>+Tabla32[[#This Row],[Reserva Ejecutada con corte al 03/07/25]]/Tabla32[[#This Row],[Reserva Constituida despues de liberaciones]]</f>
        <v>0.9</v>
      </c>
      <c r="H9" s="705" t="s">
        <v>2889</v>
      </c>
      <c r="I9" s="705" t="s">
        <v>2890</v>
      </c>
      <c r="J9" s="904" t="s">
        <v>2891</v>
      </c>
      <c r="K9" s="908" t="s">
        <v>2856</v>
      </c>
      <c r="L9" s="915" t="s">
        <v>2892</v>
      </c>
      <c r="M9" s="904" t="s">
        <v>2893</v>
      </c>
    </row>
    <row r="10" spans="1:21" ht="28.8">
      <c r="A10" s="737" t="s">
        <v>2894</v>
      </c>
      <c r="B10" s="737" t="s">
        <v>2895</v>
      </c>
      <c r="C10" s="706" t="s">
        <v>2896</v>
      </c>
      <c r="D10" s="901">
        <v>23005139</v>
      </c>
      <c r="E10" s="901">
        <v>13531452</v>
      </c>
      <c r="F10" s="901">
        <f t="shared" si="0"/>
        <v>9473687</v>
      </c>
      <c r="G10" s="905">
        <f>+Tabla32[[#This Row],[Reserva Ejecutada con corte al 03/07/25]]/Tabla32[[#This Row],[Reserva Constituida despues de liberaciones]]</f>
        <v>0.58819257731935459</v>
      </c>
      <c r="H10" s="705" t="s">
        <v>2897</v>
      </c>
      <c r="I10" s="904" t="s">
        <v>2897</v>
      </c>
      <c r="J10" s="904" t="s">
        <v>2897</v>
      </c>
      <c r="K10" s="908" t="s">
        <v>2897</v>
      </c>
      <c r="L10" s="914"/>
      <c r="M10" s="918"/>
    </row>
    <row r="11" spans="1:21" ht="57.6">
      <c r="A11" s="737" t="s">
        <v>2898</v>
      </c>
      <c r="B11" s="737" t="s">
        <v>2888</v>
      </c>
      <c r="C11" s="706" t="s">
        <v>2899</v>
      </c>
      <c r="D11" s="901">
        <v>249160000</v>
      </c>
      <c r="E11" s="901">
        <v>243299000</v>
      </c>
      <c r="F11" s="901">
        <f t="shared" si="0"/>
        <v>5861000</v>
      </c>
      <c r="G11" s="922">
        <f>+Tabla32[[#This Row],[Reserva Ejecutada con corte al 03/07/25]]/Tabla32[[#This Row],[Reserva Constituida despues de liberaciones]]</f>
        <v>0.97647696259431693</v>
      </c>
      <c r="H11" s="705" t="s">
        <v>2900</v>
      </c>
      <c r="I11" s="904" t="s">
        <v>2901</v>
      </c>
      <c r="J11" s="904" t="s">
        <v>2880</v>
      </c>
      <c r="K11" s="908" t="s">
        <v>2856</v>
      </c>
      <c r="L11" s="915" t="s">
        <v>2902</v>
      </c>
      <c r="M11" s="901"/>
    </row>
    <row r="12" spans="1:21" ht="28.8">
      <c r="A12" s="737" t="s">
        <v>2903</v>
      </c>
      <c r="B12" s="737" t="s">
        <v>2895</v>
      </c>
      <c r="C12" s="706" t="s">
        <v>2904</v>
      </c>
      <c r="D12" s="901">
        <v>2325622</v>
      </c>
      <c r="E12" s="901">
        <v>0</v>
      </c>
      <c r="F12" s="901">
        <f t="shared" si="0"/>
        <v>2325622</v>
      </c>
      <c r="G12" s="902">
        <f>+Tabla32[[#This Row],[Reserva Ejecutada con corte al 03/07/25]]/Tabla32[[#This Row],[Reserva Constituida despues de liberaciones]]</f>
        <v>0</v>
      </c>
      <c r="H12" s="705" t="s">
        <v>2897</v>
      </c>
      <c r="I12" s="904" t="s">
        <v>2897</v>
      </c>
      <c r="J12" s="904" t="s">
        <v>2897</v>
      </c>
      <c r="K12" s="908" t="s">
        <v>2897</v>
      </c>
      <c r="L12" s="914"/>
      <c r="M12" s="918"/>
    </row>
    <row r="13" spans="1:21" ht="28.8">
      <c r="A13" s="737" t="s">
        <v>2905</v>
      </c>
      <c r="B13" s="737" t="s">
        <v>2906</v>
      </c>
      <c r="C13" s="706" t="s">
        <v>2790</v>
      </c>
      <c r="D13" s="901">
        <v>410863250</v>
      </c>
      <c r="E13" s="901">
        <v>410863250</v>
      </c>
      <c r="F13" s="901">
        <f t="shared" si="0"/>
        <v>0</v>
      </c>
      <c r="G13" s="906">
        <f>+Tabla32[[#This Row],[Reserva Ejecutada con corte al 03/07/25]]/Tabla32[[#This Row],[Reserva Constituida despues de liberaciones]]</f>
        <v>1</v>
      </c>
      <c r="H13" s="705" t="s">
        <v>2907</v>
      </c>
      <c r="I13" s="904" t="s">
        <v>2907</v>
      </c>
      <c r="J13" s="904" t="s">
        <v>2907</v>
      </c>
      <c r="K13" s="908" t="s">
        <v>2907</v>
      </c>
      <c r="L13" s="908" t="s">
        <v>2907</v>
      </c>
      <c r="M13" s="908" t="s">
        <v>2907</v>
      </c>
    </row>
    <row r="14" spans="1:21" ht="28.8">
      <c r="A14" s="737" t="s">
        <v>2908</v>
      </c>
      <c r="B14" s="737" t="s">
        <v>2895</v>
      </c>
      <c r="C14" s="706" t="s">
        <v>2909</v>
      </c>
      <c r="D14" s="901">
        <v>135094461</v>
      </c>
      <c r="E14" s="901">
        <v>135094461</v>
      </c>
      <c r="F14" s="901">
        <f t="shared" si="0"/>
        <v>0</v>
      </c>
      <c r="G14" s="906">
        <f>+Tabla32[[#This Row],[Reserva Ejecutada con corte al 03/07/25]]/Tabla32[[#This Row],[Reserva Constituida despues de liberaciones]]</f>
        <v>1</v>
      </c>
      <c r="H14" s="705" t="s">
        <v>2907</v>
      </c>
      <c r="I14" s="904" t="s">
        <v>2907</v>
      </c>
      <c r="J14" s="904" t="s">
        <v>2907</v>
      </c>
      <c r="K14" s="908" t="s">
        <v>2907</v>
      </c>
      <c r="L14" s="908" t="s">
        <v>2907</v>
      </c>
      <c r="M14" s="908" t="s">
        <v>2907</v>
      </c>
    </row>
    <row r="15" spans="1:21" ht="43.2">
      <c r="A15" s="737" t="s">
        <v>2785</v>
      </c>
      <c r="B15" s="737" t="s">
        <v>2910</v>
      </c>
      <c r="C15" s="706" t="s">
        <v>2783</v>
      </c>
      <c r="D15" s="907">
        <v>20139000</v>
      </c>
      <c r="E15" s="907">
        <v>20139000</v>
      </c>
      <c r="F15" s="907">
        <f t="shared" si="0"/>
        <v>0</v>
      </c>
      <c r="G15" s="906">
        <f>+Tabla32[[#This Row],[Reserva Ejecutada con corte al 03/07/25]]/Tabla32[[#This Row],[Reserva Constituida despues de liberaciones]]</f>
        <v>1</v>
      </c>
      <c r="H15" s="705" t="s">
        <v>2907</v>
      </c>
      <c r="I15" s="904" t="s">
        <v>2907</v>
      </c>
      <c r="J15" s="904" t="s">
        <v>2907</v>
      </c>
      <c r="K15" s="908" t="s">
        <v>2907</v>
      </c>
      <c r="L15" s="908" t="s">
        <v>2907</v>
      </c>
      <c r="M15" s="908" t="s">
        <v>2907</v>
      </c>
    </row>
    <row r="16" spans="1:21" ht="28.8">
      <c r="A16" s="737" t="s">
        <v>2766</v>
      </c>
      <c r="B16" s="737" t="s">
        <v>2910</v>
      </c>
      <c r="C16" s="706" t="s">
        <v>2779</v>
      </c>
      <c r="D16" s="907">
        <v>20000000</v>
      </c>
      <c r="E16" s="907">
        <v>20000000</v>
      </c>
      <c r="F16" s="907">
        <f t="shared" si="0"/>
        <v>0</v>
      </c>
      <c r="G16" s="906">
        <f>+Tabla32[[#This Row],[Reserva Ejecutada con corte al 03/07/25]]/Tabla32[[#This Row],[Reserva Constituida despues de liberaciones]]</f>
        <v>1</v>
      </c>
      <c r="H16" s="705" t="s">
        <v>2907</v>
      </c>
      <c r="I16" s="904" t="s">
        <v>2907</v>
      </c>
      <c r="J16" s="904" t="s">
        <v>2907</v>
      </c>
      <c r="K16" s="908" t="s">
        <v>2907</v>
      </c>
      <c r="L16" s="908" t="s">
        <v>2907</v>
      </c>
      <c r="M16" s="908" t="s">
        <v>2907</v>
      </c>
    </row>
    <row r="17" spans="1:13" ht="28.8">
      <c r="A17" s="737" t="s">
        <v>2911</v>
      </c>
      <c r="B17" s="737" t="s">
        <v>2912</v>
      </c>
      <c r="C17" s="706" t="s">
        <v>2913</v>
      </c>
      <c r="D17" s="901">
        <v>911209802</v>
      </c>
      <c r="E17" s="901">
        <v>911209802</v>
      </c>
      <c r="F17" s="901">
        <f t="shared" si="0"/>
        <v>0</v>
      </c>
      <c r="G17" s="906">
        <f>+Tabla32[[#This Row],[Reserva Ejecutada con corte al 03/07/25]]/Tabla32[[#This Row],[Reserva Constituida despues de liberaciones]]</f>
        <v>1</v>
      </c>
      <c r="H17" s="705" t="s">
        <v>2907</v>
      </c>
      <c r="I17" s="904" t="s">
        <v>2907</v>
      </c>
      <c r="J17" s="904" t="s">
        <v>2907</v>
      </c>
      <c r="K17" s="908" t="s">
        <v>2907</v>
      </c>
      <c r="L17" s="908" t="s">
        <v>2907</v>
      </c>
      <c r="M17" s="908" t="s">
        <v>2907</v>
      </c>
    </row>
    <row r="18" spans="1:13">
      <c r="A18" s="716" t="s">
        <v>2914</v>
      </c>
      <c r="B18" s="716"/>
      <c r="D18" s="854">
        <f>SUBTOTAL(109,D2:D17)</f>
        <v>19479727369</v>
      </c>
      <c r="E18" s="854">
        <f>SUBTOTAL(109,E2:E17)</f>
        <v>12956537049</v>
      </c>
      <c r="F18" s="854">
        <f>SUBTOTAL(109,F2:F17)</f>
        <v>6523190320</v>
      </c>
      <c r="G18" s="855"/>
      <c r="H18" s="734"/>
      <c r="J18"/>
      <c r="K18"/>
      <c r="L18" s="666"/>
      <c r="M18"/>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019-FD84-4C95-9B89-A64169591F42}">
  <dimension ref="A2:H11"/>
  <sheetViews>
    <sheetView topLeftCell="C4" zoomScaleNormal="100" workbookViewId="0">
      <selection activeCell="E11" sqref="E11"/>
    </sheetView>
  </sheetViews>
  <sheetFormatPr baseColWidth="10" defaultColWidth="8.6640625" defaultRowHeight="14.4"/>
  <cols>
    <col min="1" max="1" width="15.33203125" customWidth="1"/>
    <col min="2" max="2" width="23.44140625" customWidth="1"/>
    <col min="3" max="3" width="25.109375" customWidth="1"/>
    <col min="4" max="4" width="11.44140625" customWidth="1"/>
    <col min="5" max="5" width="92.33203125" customWidth="1"/>
    <col min="6" max="256" width="11.44140625" customWidth="1"/>
  </cols>
  <sheetData>
    <row r="2" spans="1:8" ht="100.8">
      <c r="A2" s="1152" t="s">
        <v>2915</v>
      </c>
      <c r="B2" s="1150" t="s">
        <v>2916</v>
      </c>
      <c r="C2" s="78" t="s">
        <v>2917</v>
      </c>
      <c r="D2" s="77">
        <v>221650431</v>
      </c>
      <c r="E2" s="81" t="s">
        <v>2918</v>
      </c>
    </row>
    <row r="3" spans="1:8" ht="100.8">
      <c r="A3" s="1153"/>
      <c r="B3" s="1151"/>
      <c r="C3" s="78" t="s">
        <v>2919</v>
      </c>
      <c r="D3" s="77">
        <v>313214053</v>
      </c>
      <c r="E3" s="81" t="s">
        <v>2918</v>
      </c>
    </row>
    <row r="4" spans="1:8" ht="100.8">
      <c r="A4" s="1153"/>
      <c r="B4" s="1150" t="s">
        <v>2920</v>
      </c>
      <c r="C4" s="78" t="s">
        <v>2921</v>
      </c>
      <c r="D4" s="80">
        <v>339749668</v>
      </c>
      <c r="E4" s="81" t="s">
        <v>2918</v>
      </c>
    </row>
    <row r="5" spans="1:8" ht="100.8">
      <c r="A5" s="1153"/>
      <c r="B5" s="1151"/>
      <c r="C5" s="79" t="s">
        <v>2922</v>
      </c>
      <c r="D5" s="80">
        <v>301257276</v>
      </c>
      <c r="E5" s="81" t="s">
        <v>2918</v>
      </c>
      <c r="G5" t="s">
        <v>2923</v>
      </c>
    </row>
    <row r="11" spans="1:8">
      <c r="H11" t="s">
        <v>2924</v>
      </c>
    </row>
  </sheetData>
  <mergeCells count="3">
    <mergeCell ref="B2:B3"/>
    <mergeCell ref="B4:B5"/>
    <mergeCell ref="A2:A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D969E-4206-4272-80A7-0399A7604A9E}">
  <sheetPr filterMode="1">
    <tabColor rgb="FFE6B53E"/>
    <pageSetUpPr fitToPage="1"/>
  </sheetPr>
  <dimension ref="A1:Y287"/>
  <sheetViews>
    <sheetView topLeftCell="D1" zoomScaleNormal="100" workbookViewId="0">
      <selection activeCell="G71" sqref="G71"/>
    </sheetView>
  </sheetViews>
  <sheetFormatPr baseColWidth="10" defaultColWidth="9.109375" defaultRowHeight="15" customHeight="1"/>
  <cols>
    <col min="1" max="1" width="35.6640625" customWidth="1"/>
    <col min="2" max="2" width="34.33203125" style="2" customWidth="1"/>
    <col min="3" max="3" width="14" style="2" customWidth="1"/>
    <col min="4" max="4" width="19.5546875" style="2" customWidth="1"/>
    <col min="5" max="5" width="37.6640625" bestFit="1" customWidth="1"/>
    <col min="6" max="6" width="5.5546875" customWidth="1"/>
    <col min="7" max="7" width="33" style="102" customWidth="1"/>
    <col min="8" max="8" width="69.33203125" hidden="1" customWidth="1"/>
    <col min="9" max="9" width="15" style="102" hidden="1" customWidth="1"/>
    <col min="10" max="10" width="31.44140625" style="102" hidden="1" customWidth="1"/>
    <col min="11" max="11" width="18.88671875" style="102" hidden="1" customWidth="1"/>
    <col min="12" max="12" width="27.5546875" style="102" hidden="1" customWidth="1"/>
    <col min="13" max="13" width="48.33203125" style="336" customWidth="1"/>
    <col min="14" max="14" width="19" style="337" customWidth="1"/>
    <col min="15" max="15" width="19" style="338" hidden="1" customWidth="1"/>
    <col min="16" max="16" width="10.88671875" style="337" hidden="1" customWidth="1"/>
    <col min="17" max="17" width="11.109375" hidden="1" customWidth="1"/>
    <col min="18" max="19" width="13.6640625" hidden="1" customWidth="1"/>
    <col min="20" max="20" width="14.6640625" hidden="1" customWidth="1"/>
    <col min="21" max="21" width="18.6640625" hidden="1" customWidth="1"/>
    <col min="22" max="22" width="12.109375" hidden="1" customWidth="1"/>
    <col min="23" max="24" width="11.44140625" customWidth="1"/>
    <col min="25" max="25" width="12.109375" bestFit="1" customWidth="1"/>
    <col min="26" max="255" width="11.44140625" customWidth="1"/>
  </cols>
  <sheetData>
    <row r="1" spans="1:22" ht="48.75" customHeight="1">
      <c r="A1" s="1119"/>
      <c r="B1" s="1119"/>
      <c r="C1" s="1119"/>
      <c r="D1" s="1119"/>
      <c r="E1" s="1119"/>
      <c r="F1" s="1119"/>
      <c r="G1" s="1119"/>
      <c r="H1" s="1119"/>
      <c r="I1" s="1120"/>
      <c r="J1" s="1120"/>
      <c r="K1" s="1120"/>
      <c r="L1" s="1120"/>
      <c r="M1" s="1119"/>
      <c r="N1" s="1119"/>
      <c r="O1" s="1122"/>
      <c r="P1" s="1119"/>
      <c r="Q1" s="1119"/>
      <c r="R1" s="1119"/>
      <c r="S1" s="1119"/>
      <c r="T1" s="1119"/>
    </row>
    <row r="2" spans="1:22" ht="15" customHeight="1">
      <c r="A2" s="57"/>
      <c r="B2" s="57"/>
      <c r="C2" s="57"/>
      <c r="D2" s="57"/>
      <c r="E2" s="57"/>
      <c r="F2" s="57"/>
      <c r="G2" s="115"/>
      <c r="H2" s="57"/>
      <c r="I2" s="115"/>
      <c r="J2" s="115"/>
      <c r="K2" s="115"/>
      <c r="L2" s="115"/>
      <c r="M2" s="339"/>
      <c r="N2" s="340"/>
      <c r="O2" s="341"/>
      <c r="P2" s="1172"/>
      <c r="Q2" s="1173"/>
      <c r="R2" s="1125" t="s">
        <v>0</v>
      </c>
      <c r="S2" s="1125"/>
      <c r="T2" s="1125"/>
    </row>
    <row r="3" spans="1:22" ht="14.4">
      <c r="A3" s="6" t="s">
        <v>7</v>
      </c>
      <c r="B3" s="6" t="s">
        <v>8</v>
      </c>
      <c r="C3" s="6" t="s">
        <v>9</v>
      </c>
      <c r="D3" s="6"/>
      <c r="E3" s="6" t="s">
        <v>635</v>
      </c>
      <c r="F3" s="6" t="s">
        <v>11</v>
      </c>
      <c r="G3" s="124" t="s">
        <v>12</v>
      </c>
      <c r="H3" s="6" t="s">
        <v>13</v>
      </c>
      <c r="I3" s="6" t="s">
        <v>14</v>
      </c>
      <c r="J3" s="6" t="s">
        <v>15</v>
      </c>
      <c r="K3" s="6" t="s">
        <v>16</v>
      </c>
      <c r="L3" s="6" t="s">
        <v>17</v>
      </c>
      <c r="M3" s="64" t="s">
        <v>18</v>
      </c>
      <c r="N3" s="64" t="s">
        <v>19</v>
      </c>
      <c r="O3" s="135" t="s">
        <v>20</v>
      </c>
      <c r="P3" s="64" t="s">
        <v>21</v>
      </c>
      <c r="Q3" s="99" t="s">
        <v>22</v>
      </c>
      <c r="R3" s="59" t="s">
        <v>23</v>
      </c>
      <c r="S3" s="59" t="s">
        <v>24</v>
      </c>
      <c r="T3" s="59" t="s">
        <v>25</v>
      </c>
      <c r="U3" s="231" t="s">
        <v>26</v>
      </c>
      <c r="V3" s="231" t="s">
        <v>27</v>
      </c>
    </row>
    <row r="4" spans="1:22" ht="15" hidden="1" customHeight="1">
      <c r="A4" s="10" t="s">
        <v>31</v>
      </c>
      <c r="B4" s="8"/>
      <c r="C4" s="9">
        <v>1016038950</v>
      </c>
      <c r="D4" s="9"/>
      <c r="E4" s="9" t="s">
        <v>32</v>
      </c>
      <c r="F4" s="9"/>
      <c r="G4" s="10" t="s">
        <v>33</v>
      </c>
      <c r="H4" s="144" t="s">
        <v>34</v>
      </c>
      <c r="I4" s="10">
        <v>3</v>
      </c>
      <c r="J4" s="10" t="s">
        <v>35</v>
      </c>
      <c r="K4" s="10"/>
      <c r="L4" s="130">
        <v>202300000000302</v>
      </c>
      <c r="M4" s="109">
        <v>13700000</v>
      </c>
      <c r="N4" s="412" t="s">
        <v>36</v>
      </c>
      <c r="O4" s="127">
        <v>45670</v>
      </c>
      <c r="P4" s="412">
        <v>18</v>
      </c>
      <c r="Q4" s="69">
        <v>11</v>
      </c>
      <c r="R4" s="109">
        <v>0</v>
      </c>
      <c r="S4" s="109">
        <v>0</v>
      </c>
      <c r="T4" s="109">
        <f>+((M4/30)*P4)+(M4*Q4)</f>
        <v>158920000</v>
      </c>
      <c r="U4" s="336">
        <f t="shared" ref="U4:U35" si="0">+((M4/30)*P4)+(M4*Q4)</f>
        <v>158920000</v>
      </c>
      <c r="V4" s="83">
        <f t="shared" ref="V4:V35" si="1">+R4+S4+T4-U4</f>
        <v>0</v>
      </c>
    </row>
    <row r="5" spans="1:22" ht="15" hidden="1" customHeight="1">
      <c r="A5" s="10" t="s">
        <v>31</v>
      </c>
      <c r="B5" s="8"/>
      <c r="C5" s="9"/>
      <c r="D5" s="9"/>
      <c r="E5" s="86" t="s">
        <v>2925</v>
      </c>
      <c r="F5" s="3"/>
      <c r="G5" s="16" t="s">
        <v>39</v>
      </c>
      <c r="H5" s="144" t="s">
        <v>34</v>
      </c>
      <c r="I5" s="10">
        <v>3</v>
      </c>
      <c r="J5" s="10" t="s">
        <v>23</v>
      </c>
      <c r="K5" s="10"/>
      <c r="L5" s="132">
        <v>2022011000071</v>
      </c>
      <c r="M5" s="109">
        <v>7100000</v>
      </c>
      <c r="N5" s="412" t="s">
        <v>36</v>
      </c>
      <c r="O5" s="127">
        <v>45670</v>
      </c>
      <c r="P5" s="412">
        <v>18</v>
      </c>
      <c r="Q5" s="69">
        <v>11</v>
      </c>
      <c r="R5" s="109">
        <f>+((M5/30)*P5)+(Q5*M5)</f>
        <v>82360000</v>
      </c>
      <c r="S5" s="109">
        <v>0</v>
      </c>
      <c r="T5" s="109">
        <v>0</v>
      </c>
      <c r="U5" s="336">
        <f t="shared" si="0"/>
        <v>82360000</v>
      </c>
      <c r="V5" s="83">
        <f t="shared" si="1"/>
        <v>0</v>
      </c>
    </row>
    <row r="6" spans="1:22" ht="15" hidden="1" customHeight="1">
      <c r="A6" s="10" t="s">
        <v>31</v>
      </c>
      <c r="B6" s="8"/>
      <c r="C6" s="9">
        <v>52485063</v>
      </c>
      <c r="D6" s="9"/>
      <c r="E6" s="9" t="s">
        <v>42</v>
      </c>
      <c r="F6" s="110"/>
      <c r="G6" s="10" t="s">
        <v>43</v>
      </c>
      <c r="H6" s="144" t="s">
        <v>34</v>
      </c>
      <c r="I6" s="10">
        <v>3</v>
      </c>
      <c r="J6" s="10" t="s">
        <v>44</v>
      </c>
      <c r="K6" s="10"/>
      <c r="L6" s="132">
        <v>2021011000088</v>
      </c>
      <c r="M6" s="109">
        <v>11000000</v>
      </c>
      <c r="N6" s="412" t="s">
        <v>36</v>
      </c>
      <c r="O6" s="127">
        <v>45670</v>
      </c>
      <c r="P6" s="412">
        <v>18</v>
      </c>
      <c r="Q6" s="69">
        <v>11</v>
      </c>
      <c r="R6" s="109">
        <v>0</v>
      </c>
      <c r="S6" s="109">
        <f>+((M6/30)*P6)+(M6*Q6)</f>
        <v>127600000</v>
      </c>
      <c r="T6" s="109">
        <v>0</v>
      </c>
      <c r="U6" s="336">
        <f t="shared" si="0"/>
        <v>127600000</v>
      </c>
      <c r="V6" s="83">
        <f t="shared" si="1"/>
        <v>0</v>
      </c>
    </row>
    <row r="7" spans="1:22" ht="15" hidden="1" customHeight="1">
      <c r="A7" s="10" t="s">
        <v>31</v>
      </c>
      <c r="B7" s="8"/>
      <c r="C7" s="9">
        <v>3151472</v>
      </c>
      <c r="D7" s="9"/>
      <c r="E7" s="9" t="s">
        <v>47</v>
      </c>
      <c r="F7" s="9"/>
      <c r="G7" s="10" t="s">
        <v>48</v>
      </c>
      <c r="H7" s="144" t="s">
        <v>49</v>
      </c>
      <c r="I7" s="10">
        <v>18</v>
      </c>
      <c r="J7" s="10" t="s">
        <v>35</v>
      </c>
      <c r="K7" s="10"/>
      <c r="L7" s="130">
        <v>202300000000302</v>
      </c>
      <c r="M7" s="109">
        <v>10000000</v>
      </c>
      <c r="N7" s="412" t="s">
        <v>36</v>
      </c>
      <c r="O7" s="127">
        <v>45670</v>
      </c>
      <c r="P7" s="412">
        <v>18</v>
      </c>
      <c r="Q7" s="69">
        <v>11</v>
      </c>
      <c r="R7" s="109">
        <v>0</v>
      </c>
      <c r="S7" s="109">
        <v>0</v>
      </c>
      <c r="T7" s="109">
        <f t="shared" ref="T7:T13" si="2">+((M7/30)*P7)+(M7*Q7)</f>
        <v>116000000</v>
      </c>
      <c r="U7" s="336">
        <f t="shared" si="0"/>
        <v>116000000</v>
      </c>
      <c r="V7" s="83">
        <f t="shared" si="1"/>
        <v>0</v>
      </c>
    </row>
    <row r="8" spans="1:22" ht="15" hidden="1" customHeight="1">
      <c r="A8" s="11" t="s">
        <v>31</v>
      </c>
      <c r="B8" s="9"/>
      <c r="C8" s="9">
        <v>80729282</v>
      </c>
      <c r="D8" s="9"/>
      <c r="E8" s="9" t="s">
        <v>52</v>
      </c>
      <c r="F8" s="3"/>
      <c r="G8" s="16" t="s">
        <v>53</v>
      </c>
      <c r="H8" s="144" t="s">
        <v>49</v>
      </c>
      <c r="I8" s="10">
        <v>18</v>
      </c>
      <c r="J8" s="10" t="s">
        <v>35</v>
      </c>
      <c r="K8" s="10"/>
      <c r="L8" s="130">
        <v>202300000000302</v>
      </c>
      <c r="M8" s="109">
        <v>4100000</v>
      </c>
      <c r="N8" s="412" t="s">
        <v>36</v>
      </c>
      <c r="O8" s="127">
        <v>45670</v>
      </c>
      <c r="P8" s="412">
        <v>18</v>
      </c>
      <c r="Q8" s="69">
        <v>11</v>
      </c>
      <c r="R8" s="109">
        <v>0</v>
      </c>
      <c r="S8" s="109">
        <v>0</v>
      </c>
      <c r="T8" s="109">
        <f t="shared" si="2"/>
        <v>47560000</v>
      </c>
      <c r="U8" s="336">
        <f t="shared" si="0"/>
        <v>47560000</v>
      </c>
      <c r="V8" s="83">
        <f t="shared" si="1"/>
        <v>0</v>
      </c>
    </row>
    <row r="9" spans="1:22" ht="15" hidden="1" customHeight="1">
      <c r="A9" s="10" t="s">
        <v>31</v>
      </c>
      <c r="B9" s="8"/>
      <c r="C9" s="9"/>
      <c r="D9" s="9"/>
      <c r="E9" s="9" t="s">
        <v>59</v>
      </c>
      <c r="F9" s="9"/>
      <c r="G9" s="10" t="s">
        <v>60</v>
      </c>
      <c r="H9" s="118" t="s">
        <v>61</v>
      </c>
      <c r="I9" s="10" t="s">
        <v>62</v>
      </c>
      <c r="J9" s="10" t="s">
        <v>35</v>
      </c>
      <c r="K9" s="10"/>
      <c r="L9" s="130">
        <v>202300000000302</v>
      </c>
      <c r="M9" s="109">
        <v>4100000</v>
      </c>
      <c r="N9" s="412" t="s">
        <v>36</v>
      </c>
      <c r="O9" s="127">
        <v>45670</v>
      </c>
      <c r="P9" s="412">
        <v>18</v>
      </c>
      <c r="Q9" s="69">
        <v>11</v>
      </c>
      <c r="R9" s="109">
        <v>0</v>
      </c>
      <c r="S9" s="109">
        <v>0</v>
      </c>
      <c r="T9" s="109">
        <f t="shared" si="2"/>
        <v>47560000</v>
      </c>
      <c r="U9" s="336">
        <f t="shared" si="0"/>
        <v>47560000</v>
      </c>
      <c r="V9" s="83">
        <f t="shared" si="1"/>
        <v>0</v>
      </c>
    </row>
    <row r="10" spans="1:22" ht="15" hidden="1" customHeight="1">
      <c r="A10" s="11" t="s">
        <v>31</v>
      </c>
      <c r="B10" s="9"/>
      <c r="C10" s="9"/>
      <c r="D10" s="9"/>
      <c r="E10" s="9" t="s">
        <v>672</v>
      </c>
      <c r="F10" s="9"/>
      <c r="G10" s="10" t="s">
        <v>66</v>
      </c>
      <c r="H10" s="168" t="s">
        <v>49</v>
      </c>
      <c r="I10" s="10">
        <v>18</v>
      </c>
      <c r="J10" s="10" t="s">
        <v>35</v>
      </c>
      <c r="K10" s="10"/>
      <c r="L10" s="130">
        <v>202300000000302</v>
      </c>
      <c r="M10" s="109">
        <v>4100000</v>
      </c>
      <c r="N10" s="412" t="s">
        <v>67</v>
      </c>
      <c r="O10" s="127">
        <v>45695</v>
      </c>
      <c r="P10" s="413">
        <v>24</v>
      </c>
      <c r="Q10" s="69">
        <v>10</v>
      </c>
      <c r="R10" s="109">
        <v>0</v>
      </c>
      <c r="S10" s="109">
        <v>0</v>
      </c>
      <c r="T10" s="109">
        <f t="shared" si="2"/>
        <v>44280000</v>
      </c>
      <c r="U10" s="336">
        <f t="shared" si="0"/>
        <v>44280000</v>
      </c>
      <c r="V10" s="83">
        <f t="shared" si="1"/>
        <v>0</v>
      </c>
    </row>
    <row r="11" spans="1:22" ht="15" hidden="1" customHeight="1">
      <c r="A11" s="11" t="s">
        <v>73</v>
      </c>
      <c r="B11" s="9"/>
      <c r="C11" s="9">
        <v>1107047917</v>
      </c>
      <c r="D11" s="9"/>
      <c r="E11" s="9" t="s">
        <v>74</v>
      </c>
      <c r="F11" s="3"/>
      <c r="G11" s="16" t="s">
        <v>75</v>
      </c>
      <c r="H11" s="144" t="s">
        <v>76</v>
      </c>
      <c r="I11" s="10" t="s">
        <v>62</v>
      </c>
      <c r="J11" s="10" t="s">
        <v>35</v>
      </c>
      <c r="K11" s="10"/>
      <c r="L11" s="130">
        <v>202300000000302</v>
      </c>
      <c r="M11" s="109">
        <v>13700000</v>
      </c>
      <c r="N11" s="412" t="s">
        <v>36</v>
      </c>
      <c r="O11" s="127">
        <v>45670</v>
      </c>
      <c r="P11" s="412">
        <v>18</v>
      </c>
      <c r="Q11" s="69">
        <v>11</v>
      </c>
      <c r="R11" s="109">
        <v>0</v>
      </c>
      <c r="S11" s="109">
        <v>0</v>
      </c>
      <c r="T11" s="109">
        <f t="shared" si="2"/>
        <v>158920000</v>
      </c>
      <c r="U11" s="336">
        <f t="shared" si="0"/>
        <v>158920000</v>
      </c>
      <c r="V11" s="83">
        <f t="shared" si="1"/>
        <v>0</v>
      </c>
    </row>
    <row r="12" spans="1:22" ht="15" hidden="1" customHeight="1">
      <c r="A12" s="11" t="s">
        <v>73</v>
      </c>
      <c r="B12" s="9"/>
      <c r="C12" s="9">
        <v>1032372769</v>
      </c>
      <c r="D12" s="9"/>
      <c r="E12" s="9" t="s">
        <v>79</v>
      </c>
      <c r="F12" s="9"/>
      <c r="G12" s="10" t="s">
        <v>80</v>
      </c>
      <c r="H12" s="144" t="s">
        <v>81</v>
      </c>
      <c r="I12" s="10" t="s">
        <v>62</v>
      </c>
      <c r="J12" s="10" t="s">
        <v>35</v>
      </c>
      <c r="K12" s="10"/>
      <c r="L12" s="130">
        <v>202300000000302</v>
      </c>
      <c r="M12" s="109">
        <v>12100000</v>
      </c>
      <c r="N12" s="412" t="s">
        <v>36</v>
      </c>
      <c r="O12" s="127">
        <v>45670</v>
      </c>
      <c r="P12" s="412">
        <v>18</v>
      </c>
      <c r="Q12" s="69">
        <v>11</v>
      </c>
      <c r="R12" s="109">
        <v>0</v>
      </c>
      <c r="S12" s="109">
        <v>0</v>
      </c>
      <c r="T12" s="109">
        <f t="shared" si="2"/>
        <v>140360000</v>
      </c>
      <c r="U12" s="336">
        <f t="shared" si="0"/>
        <v>140360000</v>
      </c>
      <c r="V12" s="83">
        <f t="shared" si="1"/>
        <v>0</v>
      </c>
    </row>
    <row r="13" spans="1:22" ht="15" hidden="1" customHeight="1">
      <c r="A13" s="11" t="s">
        <v>73</v>
      </c>
      <c r="B13" s="9"/>
      <c r="C13" s="9">
        <v>53102767</v>
      </c>
      <c r="D13" s="9"/>
      <c r="E13" s="51" t="s">
        <v>84</v>
      </c>
      <c r="F13" s="51"/>
      <c r="G13" s="10" t="s">
        <v>85</v>
      </c>
      <c r="H13" s="148" t="s">
        <v>86</v>
      </c>
      <c r="I13" s="10">
        <v>2</v>
      </c>
      <c r="J13" s="10" t="s">
        <v>35</v>
      </c>
      <c r="K13" s="10"/>
      <c r="L13" s="130">
        <v>202300000000302</v>
      </c>
      <c r="M13" s="109">
        <v>7100000</v>
      </c>
      <c r="N13" s="412" t="s">
        <v>36</v>
      </c>
      <c r="O13" s="127">
        <v>45670</v>
      </c>
      <c r="P13" s="412">
        <v>18</v>
      </c>
      <c r="Q13" s="69">
        <v>11</v>
      </c>
      <c r="R13" s="109">
        <v>0</v>
      </c>
      <c r="S13" s="109">
        <v>0</v>
      </c>
      <c r="T13" s="109">
        <f t="shared" si="2"/>
        <v>82360000</v>
      </c>
      <c r="U13" s="336">
        <f t="shared" si="0"/>
        <v>82360000</v>
      </c>
      <c r="V13" s="83">
        <f t="shared" si="1"/>
        <v>0</v>
      </c>
    </row>
    <row r="14" spans="1:22" ht="15" hidden="1" customHeight="1">
      <c r="A14" s="11" t="s">
        <v>73</v>
      </c>
      <c r="B14" s="9"/>
      <c r="C14" s="9">
        <v>3490415</v>
      </c>
      <c r="D14" s="9"/>
      <c r="E14" s="9" t="s">
        <v>89</v>
      </c>
      <c r="F14" s="9"/>
      <c r="G14" s="16" t="s">
        <v>90</v>
      </c>
      <c r="H14" s="170" t="s">
        <v>61</v>
      </c>
      <c r="I14" s="10" t="s">
        <v>62</v>
      </c>
      <c r="J14" s="10" t="s">
        <v>23</v>
      </c>
      <c r="K14" s="10"/>
      <c r="L14" s="132">
        <v>2022011000071</v>
      </c>
      <c r="M14" s="109">
        <v>10000000</v>
      </c>
      <c r="N14" s="412" t="s">
        <v>91</v>
      </c>
      <c r="O14" s="127">
        <v>45681</v>
      </c>
      <c r="P14" s="412">
        <v>7</v>
      </c>
      <c r="Q14" s="69">
        <v>11</v>
      </c>
      <c r="R14" s="109">
        <f>+((M14/30)*P14)+(Q14*M14)</f>
        <v>112333333.33333333</v>
      </c>
      <c r="S14" s="109">
        <v>0</v>
      </c>
      <c r="T14" s="109">
        <v>0</v>
      </c>
      <c r="U14" s="336">
        <f t="shared" si="0"/>
        <v>112333333.33333333</v>
      </c>
      <c r="V14" s="83">
        <f t="shared" si="1"/>
        <v>0</v>
      </c>
    </row>
    <row r="15" spans="1:22" ht="15" hidden="1" customHeight="1">
      <c r="A15" s="11" t="s">
        <v>73</v>
      </c>
      <c r="B15" s="9"/>
      <c r="C15" s="9">
        <v>3120703</v>
      </c>
      <c r="D15" s="9"/>
      <c r="E15" s="9" t="s">
        <v>94</v>
      </c>
      <c r="F15" s="9"/>
      <c r="G15" s="10" t="s">
        <v>95</v>
      </c>
      <c r="H15" s="169" t="s">
        <v>86</v>
      </c>
      <c r="I15" s="10">
        <v>2</v>
      </c>
      <c r="J15" s="10" t="s">
        <v>23</v>
      </c>
      <c r="K15" s="10"/>
      <c r="L15" s="132">
        <v>2022011000071</v>
      </c>
      <c r="M15" s="109">
        <v>10000000</v>
      </c>
      <c r="N15" s="412" t="s">
        <v>91</v>
      </c>
      <c r="O15" s="127">
        <v>45681</v>
      </c>
      <c r="P15" s="412">
        <v>7</v>
      </c>
      <c r="Q15" s="69">
        <v>11</v>
      </c>
      <c r="R15" s="109">
        <f>+((M15/30)*P15)+(Q15*M15)</f>
        <v>112333333.33333333</v>
      </c>
      <c r="S15" s="109">
        <v>0</v>
      </c>
      <c r="T15" s="109">
        <v>0</v>
      </c>
      <c r="U15" s="336">
        <f t="shared" si="0"/>
        <v>112333333.33333333</v>
      </c>
      <c r="V15" s="83">
        <f t="shared" si="1"/>
        <v>0</v>
      </c>
    </row>
    <row r="16" spans="1:22" ht="15" hidden="1" customHeight="1">
      <c r="A16" s="11" t="s">
        <v>73</v>
      </c>
      <c r="B16" s="9" t="s">
        <v>98</v>
      </c>
      <c r="C16" s="9">
        <v>52123199</v>
      </c>
      <c r="D16" s="9"/>
      <c r="E16" s="9" t="s">
        <v>99</v>
      </c>
      <c r="F16" s="9"/>
      <c r="G16" s="10" t="s">
        <v>100</v>
      </c>
      <c r="H16" s="169" t="s">
        <v>101</v>
      </c>
      <c r="I16" s="10" t="s">
        <v>62</v>
      </c>
      <c r="J16" s="10" t="s">
        <v>35</v>
      </c>
      <c r="K16" s="10"/>
      <c r="L16" s="130">
        <v>202300000000302</v>
      </c>
      <c r="M16" s="109">
        <v>3900000</v>
      </c>
      <c r="N16" s="412" t="s">
        <v>91</v>
      </c>
      <c r="O16" s="127">
        <v>45681</v>
      </c>
      <c r="P16" s="412">
        <v>7</v>
      </c>
      <c r="Q16" s="69">
        <v>11</v>
      </c>
      <c r="R16" s="109">
        <v>0</v>
      </c>
      <c r="S16" s="109">
        <v>0</v>
      </c>
      <c r="T16" s="109">
        <f>+((M16/30)*P16)+(M16*Q16)</f>
        <v>43810000</v>
      </c>
      <c r="U16" s="336">
        <f t="shared" si="0"/>
        <v>43810000</v>
      </c>
      <c r="V16" s="83">
        <f t="shared" si="1"/>
        <v>0</v>
      </c>
    </row>
    <row r="17" spans="1:25" ht="15" hidden="1" customHeight="1">
      <c r="A17" s="11" t="s">
        <v>73</v>
      </c>
      <c r="B17" s="9"/>
      <c r="C17" s="9"/>
      <c r="D17" s="9"/>
      <c r="E17" s="86" t="s">
        <v>2926</v>
      </c>
      <c r="F17" s="3"/>
      <c r="G17" s="16" t="s">
        <v>105</v>
      </c>
      <c r="H17" s="148" t="s">
        <v>86</v>
      </c>
      <c r="I17" s="10">
        <v>2</v>
      </c>
      <c r="J17" s="10" t="s">
        <v>23</v>
      </c>
      <c r="K17" s="10"/>
      <c r="L17" s="132">
        <v>2022011000071</v>
      </c>
      <c r="M17" s="109">
        <v>6500000</v>
      </c>
      <c r="N17" s="412" t="s">
        <v>106</v>
      </c>
      <c r="O17" s="127">
        <v>45702</v>
      </c>
      <c r="P17" s="412">
        <v>17</v>
      </c>
      <c r="Q17" s="69">
        <v>10</v>
      </c>
      <c r="R17" s="109">
        <f>+((M17/30)*P17)+(Q17*M17)</f>
        <v>68683333.333333328</v>
      </c>
      <c r="S17" s="109">
        <v>0</v>
      </c>
      <c r="T17" s="109">
        <v>0</v>
      </c>
      <c r="U17" s="336">
        <f t="shared" si="0"/>
        <v>68683333.333333328</v>
      </c>
      <c r="V17" s="83">
        <f t="shared" si="1"/>
        <v>0</v>
      </c>
      <c r="Y17" s="336"/>
    </row>
    <row r="18" spans="1:25" ht="15" hidden="1" customHeight="1">
      <c r="A18" s="11" t="s">
        <v>111</v>
      </c>
      <c r="B18" s="9" t="s">
        <v>112</v>
      </c>
      <c r="C18" s="9">
        <v>31582712</v>
      </c>
      <c r="D18" s="9"/>
      <c r="E18" s="9" t="s">
        <v>113</v>
      </c>
      <c r="F18" s="100" t="s">
        <v>114</v>
      </c>
      <c r="G18" s="10" t="s">
        <v>115</v>
      </c>
      <c r="H18" s="167" t="s">
        <v>116</v>
      </c>
      <c r="I18" s="10">
        <v>4</v>
      </c>
      <c r="J18" s="10" t="s">
        <v>35</v>
      </c>
      <c r="K18" s="10"/>
      <c r="L18" s="130">
        <v>202300000000302</v>
      </c>
      <c r="M18" s="109">
        <v>12100000</v>
      </c>
      <c r="N18" s="412" t="s">
        <v>36</v>
      </c>
      <c r="O18" s="127">
        <v>45670</v>
      </c>
      <c r="P18" s="412">
        <v>18</v>
      </c>
      <c r="Q18" s="69">
        <v>11</v>
      </c>
      <c r="R18" s="109">
        <v>0</v>
      </c>
      <c r="S18" s="109">
        <v>0</v>
      </c>
      <c r="T18" s="109">
        <f t="shared" ref="T18:T26" si="3">+((M18/30)*P18)+(M18*Q18)</f>
        <v>140360000</v>
      </c>
      <c r="U18" s="336">
        <f t="shared" si="0"/>
        <v>140360000</v>
      </c>
      <c r="V18" s="83">
        <f t="shared" si="1"/>
        <v>0</v>
      </c>
    </row>
    <row r="19" spans="1:25" ht="15" hidden="1" customHeight="1">
      <c r="A19" s="11" t="s">
        <v>111</v>
      </c>
      <c r="B19" s="9" t="s">
        <v>119</v>
      </c>
      <c r="C19" s="9">
        <v>53122969</v>
      </c>
      <c r="D19" s="9"/>
      <c r="E19" s="163" t="s">
        <v>120</v>
      </c>
      <c r="F19" s="100" t="s">
        <v>114</v>
      </c>
      <c r="G19" s="10" t="s">
        <v>121</v>
      </c>
      <c r="H19" s="147" t="s">
        <v>116</v>
      </c>
      <c r="I19" s="10">
        <v>4</v>
      </c>
      <c r="J19" s="10" t="s">
        <v>35</v>
      </c>
      <c r="K19" s="10"/>
      <c r="L19" s="130">
        <v>202300000000302</v>
      </c>
      <c r="M19" s="109">
        <v>11000000</v>
      </c>
      <c r="N19" s="412" t="s">
        <v>122</v>
      </c>
      <c r="O19" s="127">
        <v>45674</v>
      </c>
      <c r="P19" s="412">
        <v>14</v>
      </c>
      <c r="Q19" s="69">
        <v>11</v>
      </c>
      <c r="R19" s="109">
        <v>0</v>
      </c>
      <c r="S19" s="109">
        <v>0</v>
      </c>
      <c r="T19" s="109">
        <f t="shared" si="3"/>
        <v>126133333.33333333</v>
      </c>
      <c r="U19" s="336">
        <f t="shared" si="0"/>
        <v>126133333.33333333</v>
      </c>
      <c r="V19" s="83">
        <f t="shared" si="1"/>
        <v>0</v>
      </c>
    </row>
    <row r="20" spans="1:25" ht="15" hidden="1" customHeight="1">
      <c r="A20" s="11" t="s">
        <v>111</v>
      </c>
      <c r="B20" s="9" t="s">
        <v>125</v>
      </c>
      <c r="C20" s="9">
        <v>51908173</v>
      </c>
      <c r="D20" s="9"/>
      <c r="E20" s="9" t="s">
        <v>126</v>
      </c>
      <c r="F20" s="166" t="s">
        <v>114</v>
      </c>
      <c r="G20" s="16" t="s">
        <v>127</v>
      </c>
      <c r="H20" s="167" t="s">
        <v>116</v>
      </c>
      <c r="I20" s="10">
        <v>4</v>
      </c>
      <c r="J20" s="10" t="s">
        <v>35</v>
      </c>
      <c r="K20" s="10"/>
      <c r="L20" s="130">
        <v>202300000000302</v>
      </c>
      <c r="M20" s="109">
        <v>11500000</v>
      </c>
      <c r="N20" s="412" t="s">
        <v>122</v>
      </c>
      <c r="O20" s="127">
        <v>45674</v>
      </c>
      <c r="P20" s="412">
        <v>14</v>
      </c>
      <c r="Q20" s="69">
        <v>11</v>
      </c>
      <c r="R20" s="109">
        <v>0</v>
      </c>
      <c r="S20" s="109">
        <v>0</v>
      </c>
      <c r="T20" s="109">
        <f t="shared" si="3"/>
        <v>131866666.66666667</v>
      </c>
      <c r="U20" s="336">
        <f t="shared" si="0"/>
        <v>131866666.66666667</v>
      </c>
      <c r="V20" s="83">
        <f t="shared" si="1"/>
        <v>0</v>
      </c>
    </row>
    <row r="21" spans="1:25" ht="15" hidden="1" customHeight="1">
      <c r="A21" s="11" t="s">
        <v>111</v>
      </c>
      <c r="B21" s="9" t="s">
        <v>131</v>
      </c>
      <c r="C21" s="9">
        <v>1112758351</v>
      </c>
      <c r="D21" s="9"/>
      <c r="E21" s="9" t="s">
        <v>132</v>
      </c>
      <c r="F21" s="9" t="s">
        <v>114</v>
      </c>
      <c r="G21" s="10" t="s">
        <v>133</v>
      </c>
      <c r="H21" s="167" t="s">
        <v>116</v>
      </c>
      <c r="I21" s="10">
        <v>5</v>
      </c>
      <c r="J21" s="10" t="s">
        <v>35</v>
      </c>
      <c r="K21" s="10"/>
      <c r="L21" s="132">
        <v>2022011000071</v>
      </c>
      <c r="M21" s="109">
        <v>11000000</v>
      </c>
      <c r="N21" s="412" t="s">
        <v>67</v>
      </c>
      <c r="O21" s="127">
        <v>45695</v>
      </c>
      <c r="P21" s="413">
        <v>24</v>
      </c>
      <c r="Q21" s="69">
        <v>10</v>
      </c>
      <c r="R21" s="109">
        <v>0</v>
      </c>
      <c r="S21" s="109">
        <v>0</v>
      </c>
      <c r="T21" s="109">
        <f t="shared" si="3"/>
        <v>118800000</v>
      </c>
      <c r="U21" s="336">
        <f t="shared" si="0"/>
        <v>118800000</v>
      </c>
      <c r="V21" s="83">
        <f t="shared" si="1"/>
        <v>0</v>
      </c>
    </row>
    <row r="22" spans="1:25" ht="15" hidden="1" customHeight="1">
      <c r="A22" s="11" t="s">
        <v>111</v>
      </c>
      <c r="B22" s="9" t="s">
        <v>136</v>
      </c>
      <c r="C22" s="9"/>
      <c r="D22" s="9"/>
      <c r="E22" s="9" t="s">
        <v>137</v>
      </c>
      <c r="F22" s="100" t="s">
        <v>114</v>
      </c>
      <c r="G22" s="10" t="s">
        <v>138</v>
      </c>
      <c r="H22" s="167" t="s">
        <v>116</v>
      </c>
      <c r="I22" s="10">
        <v>4</v>
      </c>
      <c r="J22" s="10" t="s">
        <v>35</v>
      </c>
      <c r="K22" s="10"/>
      <c r="L22" s="130">
        <v>202300000000302</v>
      </c>
      <c r="M22" s="109">
        <v>10000000</v>
      </c>
      <c r="N22" s="412" t="s">
        <v>139</v>
      </c>
      <c r="O22" s="127">
        <v>45709</v>
      </c>
      <c r="P22" s="412">
        <v>10</v>
      </c>
      <c r="Q22" s="69">
        <v>10</v>
      </c>
      <c r="R22" s="109">
        <v>0</v>
      </c>
      <c r="S22" s="109">
        <v>0</v>
      </c>
      <c r="T22" s="109">
        <f t="shared" si="3"/>
        <v>103333333.33333333</v>
      </c>
      <c r="U22" s="336">
        <f t="shared" si="0"/>
        <v>103333333.33333333</v>
      </c>
      <c r="V22" s="83">
        <f t="shared" si="1"/>
        <v>0</v>
      </c>
    </row>
    <row r="23" spans="1:25" ht="15" hidden="1" customHeight="1">
      <c r="A23" s="11" t="s">
        <v>111</v>
      </c>
      <c r="B23" s="9" t="s">
        <v>142</v>
      </c>
      <c r="C23" s="9">
        <v>79694106</v>
      </c>
      <c r="D23" s="9"/>
      <c r="E23" s="9" t="s">
        <v>143</v>
      </c>
      <c r="F23" s="100" t="s">
        <v>114</v>
      </c>
      <c r="G23" s="16" t="s">
        <v>144</v>
      </c>
      <c r="H23" s="167" t="s">
        <v>116</v>
      </c>
      <c r="I23" s="10">
        <v>4</v>
      </c>
      <c r="J23" s="10" t="s">
        <v>35</v>
      </c>
      <c r="K23" s="10"/>
      <c r="L23" s="130">
        <v>202300000000302</v>
      </c>
      <c r="M23" s="109">
        <v>10000000</v>
      </c>
      <c r="N23" s="412" t="s">
        <v>67</v>
      </c>
      <c r="O23" s="127">
        <v>45695</v>
      </c>
      <c r="P23" s="413">
        <v>24</v>
      </c>
      <c r="Q23" s="69">
        <v>10</v>
      </c>
      <c r="R23" s="109">
        <v>0</v>
      </c>
      <c r="S23" s="109">
        <v>0</v>
      </c>
      <c r="T23" s="109">
        <f t="shared" si="3"/>
        <v>108000000</v>
      </c>
      <c r="U23" s="336">
        <f t="shared" si="0"/>
        <v>108000000</v>
      </c>
      <c r="V23" s="83">
        <f t="shared" si="1"/>
        <v>0</v>
      </c>
    </row>
    <row r="24" spans="1:25" ht="15" hidden="1" customHeight="1">
      <c r="A24" s="11" t="s">
        <v>111</v>
      </c>
      <c r="B24" s="9" t="s">
        <v>147</v>
      </c>
      <c r="C24" s="9">
        <v>80243733</v>
      </c>
      <c r="D24" s="9"/>
      <c r="E24" s="9" t="s">
        <v>148</v>
      </c>
      <c r="F24" s="100" t="s">
        <v>114</v>
      </c>
      <c r="G24" s="10" t="s">
        <v>149</v>
      </c>
      <c r="H24" s="147" t="s">
        <v>116</v>
      </c>
      <c r="I24" s="10">
        <v>4</v>
      </c>
      <c r="J24" s="10" t="s">
        <v>35</v>
      </c>
      <c r="K24" s="10"/>
      <c r="L24" s="130">
        <v>202300000000302</v>
      </c>
      <c r="M24" s="109">
        <v>10000000</v>
      </c>
      <c r="N24" s="412" t="s">
        <v>122</v>
      </c>
      <c r="O24" s="127">
        <v>45674</v>
      </c>
      <c r="P24" s="412">
        <v>14</v>
      </c>
      <c r="Q24" s="69">
        <v>11</v>
      </c>
      <c r="R24" s="109">
        <v>0</v>
      </c>
      <c r="S24" s="109">
        <v>0</v>
      </c>
      <c r="T24" s="109">
        <f t="shared" si="3"/>
        <v>114666666.66666667</v>
      </c>
      <c r="U24" s="336">
        <f t="shared" si="0"/>
        <v>114666666.66666667</v>
      </c>
      <c r="V24" s="83">
        <f t="shared" si="1"/>
        <v>0</v>
      </c>
    </row>
    <row r="25" spans="1:25" ht="15" hidden="1" customHeight="1">
      <c r="A25" s="11" t="s">
        <v>111</v>
      </c>
      <c r="B25" s="9" t="s">
        <v>152</v>
      </c>
      <c r="C25" s="9">
        <v>52367030</v>
      </c>
      <c r="D25" s="9"/>
      <c r="E25" s="9" t="s">
        <v>153</v>
      </c>
      <c r="F25" s="100" t="s">
        <v>114</v>
      </c>
      <c r="G25" s="10" t="s">
        <v>154</v>
      </c>
      <c r="H25" s="167" t="s">
        <v>116</v>
      </c>
      <c r="I25" s="10">
        <v>4</v>
      </c>
      <c r="J25" s="10" t="s">
        <v>35</v>
      </c>
      <c r="K25" s="10"/>
      <c r="L25" s="130">
        <v>202300000000302</v>
      </c>
      <c r="M25" s="109">
        <v>10000000</v>
      </c>
      <c r="N25" s="412" t="s">
        <v>67</v>
      </c>
      <c r="O25" s="127">
        <v>45695</v>
      </c>
      <c r="P25" s="413">
        <v>24</v>
      </c>
      <c r="Q25" s="69">
        <v>10</v>
      </c>
      <c r="R25" s="109">
        <v>0</v>
      </c>
      <c r="S25" s="109">
        <v>0</v>
      </c>
      <c r="T25" s="109">
        <f t="shared" si="3"/>
        <v>108000000</v>
      </c>
      <c r="U25" s="336">
        <f t="shared" si="0"/>
        <v>108000000</v>
      </c>
      <c r="V25" s="83">
        <f t="shared" si="1"/>
        <v>0</v>
      </c>
    </row>
    <row r="26" spans="1:25" ht="15" hidden="1" customHeight="1">
      <c r="A26" s="11" t="s">
        <v>111</v>
      </c>
      <c r="B26" s="9" t="s">
        <v>158</v>
      </c>
      <c r="C26" s="9">
        <v>1000269918</v>
      </c>
      <c r="D26" s="9"/>
      <c r="E26" s="9" t="s">
        <v>159</v>
      </c>
      <c r="F26" s="3" t="s">
        <v>114</v>
      </c>
      <c r="G26" s="16" t="s">
        <v>160</v>
      </c>
      <c r="H26" s="147" t="s">
        <v>116</v>
      </c>
      <c r="I26" s="10">
        <v>5</v>
      </c>
      <c r="J26" s="10" t="s">
        <v>35</v>
      </c>
      <c r="K26" s="133" t="s">
        <v>161</v>
      </c>
      <c r="L26" s="132">
        <v>2022011000071</v>
      </c>
      <c r="M26" s="109">
        <v>4100000</v>
      </c>
      <c r="N26" s="412" t="s">
        <v>106</v>
      </c>
      <c r="O26" s="127">
        <v>45702</v>
      </c>
      <c r="P26" s="412">
        <v>17</v>
      </c>
      <c r="Q26" s="69">
        <v>10</v>
      </c>
      <c r="R26" s="109">
        <v>0</v>
      </c>
      <c r="S26" s="109">
        <v>0</v>
      </c>
      <c r="T26" s="109">
        <f t="shared" si="3"/>
        <v>43323333.333333336</v>
      </c>
      <c r="U26" s="336">
        <f t="shared" si="0"/>
        <v>43323333.333333336</v>
      </c>
      <c r="V26" s="83">
        <f t="shared" si="1"/>
        <v>0</v>
      </c>
    </row>
    <row r="27" spans="1:25" ht="15" hidden="1" customHeight="1">
      <c r="A27" s="11" t="s">
        <v>165</v>
      </c>
      <c r="B27" s="9" t="s">
        <v>166</v>
      </c>
      <c r="C27" s="9">
        <v>52539433</v>
      </c>
      <c r="D27" s="9"/>
      <c r="E27" s="9" t="s">
        <v>167</v>
      </c>
      <c r="F27" s="9" t="s">
        <v>114</v>
      </c>
      <c r="G27" s="10" t="s">
        <v>168</v>
      </c>
      <c r="H27" s="144" t="s">
        <v>169</v>
      </c>
      <c r="I27" s="10">
        <v>7</v>
      </c>
      <c r="J27" s="10" t="s">
        <v>44</v>
      </c>
      <c r="K27" s="10" t="s">
        <v>114</v>
      </c>
      <c r="L27" s="132">
        <v>2021011000088</v>
      </c>
      <c r="M27" s="109">
        <v>11000000</v>
      </c>
      <c r="N27" s="412" t="s">
        <v>91</v>
      </c>
      <c r="O27" s="127">
        <v>45681</v>
      </c>
      <c r="P27" s="412">
        <v>7</v>
      </c>
      <c r="Q27" s="69">
        <v>11</v>
      </c>
      <c r="R27" s="109">
        <v>0</v>
      </c>
      <c r="S27" s="109">
        <f t="shared" ref="S27:S39" si="4">+((M27/30)*P27)+(M27*Q27)</f>
        <v>123566666.66666667</v>
      </c>
      <c r="T27" s="109">
        <v>0</v>
      </c>
      <c r="U27" s="336">
        <f t="shared" si="0"/>
        <v>123566666.66666667</v>
      </c>
      <c r="V27" s="83">
        <f t="shared" si="1"/>
        <v>0</v>
      </c>
    </row>
    <row r="28" spans="1:25" ht="15" hidden="1" customHeight="1">
      <c r="A28" s="11" t="s">
        <v>165</v>
      </c>
      <c r="B28" s="9" t="s">
        <v>166</v>
      </c>
      <c r="C28" s="9">
        <v>1032461676</v>
      </c>
      <c r="D28" s="9"/>
      <c r="E28" s="9" t="s">
        <v>172</v>
      </c>
      <c r="F28" s="9" t="s">
        <v>114</v>
      </c>
      <c r="G28" s="10" t="s">
        <v>173</v>
      </c>
      <c r="H28" s="168" t="s">
        <v>169</v>
      </c>
      <c r="I28" s="10">
        <v>7</v>
      </c>
      <c r="J28" s="10" t="s">
        <v>44</v>
      </c>
      <c r="K28" s="10" t="s">
        <v>114</v>
      </c>
      <c r="L28" s="132">
        <v>2021011000088</v>
      </c>
      <c r="M28" s="109">
        <v>5700000</v>
      </c>
      <c r="N28" s="412" t="s">
        <v>36</v>
      </c>
      <c r="O28" s="127">
        <v>45674</v>
      </c>
      <c r="P28" s="412">
        <v>14</v>
      </c>
      <c r="Q28" s="69">
        <v>11</v>
      </c>
      <c r="R28" s="109">
        <v>0</v>
      </c>
      <c r="S28" s="109">
        <f t="shared" si="4"/>
        <v>65360000</v>
      </c>
      <c r="T28" s="109">
        <v>0</v>
      </c>
      <c r="U28" s="336">
        <f t="shared" si="0"/>
        <v>65360000</v>
      </c>
      <c r="V28" s="83">
        <f t="shared" si="1"/>
        <v>0</v>
      </c>
    </row>
    <row r="29" spans="1:25" ht="15" hidden="1" customHeight="1">
      <c r="A29" s="11" t="s">
        <v>165</v>
      </c>
      <c r="B29" s="9" t="s">
        <v>166</v>
      </c>
      <c r="C29" s="9">
        <v>1032368719</v>
      </c>
      <c r="D29" s="9"/>
      <c r="E29" s="9" t="s">
        <v>176</v>
      </c>
      <c r="F29" s="9" t="s">
        <v>114</v>
      </c>
      <c r="G29" s="16" t="s">
        <v>177</v>
      </c>
      <c r="H29" s="144" t="s">
        <v>169</v>
      </c>
      <c r="I29" s="10">
        <v>7</v>
      </c>
      <c r="J29" s="10" t="s">
        <v>44</v>
      </c>
      <c r="K29" s="10" t="s">
        <v>114</v>
      </c>
      <c r="L29" s="132">
        <v>2021011000088</v>
      </c>
      <c r="M29" s="109">
        <v>10000000</v>
      </c>
      <c r="N29" s="412" t="s">
        <v>91</v>
      </c>
      <c r="O29" s="127">
        <v>45681</v>
      </c>
      <c r="P29" s="412">
        <v>7</v>
      </c>
      <c r="Q29" s="69">
        <v>11</v>
      </c>
      <c r="R29" s="109">
        <v>0</v>
      </c>
      <c r="S29" s="109">
        <f t="shared" si="4"/>
        <v>112333333.33333333</v>
      </c>
      <c r="T29" s="109">
        <v>0</v>
      </c>
      <c r="U29" s="336">
        <f t="shared" si="0"/>
        <v>112333333.33333333</v>
      </c>
      <c r="V29" s="83">
        <f t="shared" si="1"/>
        <v>0</v>
      </c>
    </row>
    <row r="30" spans="1:25" ht="15" hidden="1" customHeight="1">
      <c r="A30" s="11" t="s">
        <v>165</v>
      </c>
      <c r="B30" s="9" t="s">
        <v>166</v>
      </c>
      <c r="C30" s="164" t="s">
        <v>181</v>
      </c>
      <c r="D30" s="164"/>
      <c r="E30" s="9" t="s">
        <v>182</v>
      </c>
      <c r="F30" s="9" t="s">
        <v>114</v>
      </c>
      <c r="G30" s="10" t="s">
        <v>183</v>
      </c>
      <c r="H30" s="144" t="s">
        <v>169</v>
      </c>
      <c r="I30" s="10">
        <v>7</v>
      </c>
      <c r="J30" s="10" t="s">
        <v>44</v>
      </c>
      <c r="K30" s="10" t="s">
        <v>114</v>
      </c>
      <c r="L30" s="132">
        <v>2021011000088</v>
      </c>
      <c r="M30" s="109">
        <v>6500000</v>
      </c>
      <c r="N30" s="412" t="s">
        <v>91</v>
      </c>
      <c r="O30" s="127">
        <v>45681</v>
      </c>
      <c r="P30" s="412">
        <v>7</v>
      </c>
      <c r="Q30" s="69">
        <v>11</v>
      </c>
      <c r="R30" s="109">
        <v>0</v>
      </c>
      <c r="S30" s="109">
        <f t="shared" si="4"/>
        <v>73016666.666666672</v>
      </c>
      <c r="T30" s="109">
        <v>0</v>
      </c>
      <c r="U30" s="336">
        <f t="shared" si="0"/>
        <v>73016666.666666672</v>
      </c>
      <c r="V30" s="83">
        <f t="shared" si="1"/>
        <v>0</v>
      </c>
    </row>
    <row r="31" spans="1:25" ht="15" hidden="1" customHeight="1">
      <c r="A31" s="11" t="s">
        <v>165</v>
      </c>
      <c r="B31" s="9" t="s">
        <v>166</v>
      </c>
      <c r="C31" s="164" t="s">
        <v>181</v>
      </c>
      <c r="D31" s="164"/>
      <c r="E31" s="9" t="s">
        <v>187</v>
      </c>
      <c r="F31" s="9" t="s">
        <v>114</v>
      </c>
      <c r="G31" s="10" t="s">
        <v>188</v>
      </c>
      <c r="H31" s="168" t="s">
        <v>169</v>
      </c>
      <c r="I31" s="10">
        <v>7</v>
      </c>
      <c r="J31" s="10" t="s">
        <v>44</v>
      </c>
      <c r="K31" s="10" t="s">
        <v>114</v>
      </c>
      <c r="L31" s="132">
        <v>2021011000088</v>
      </c>
      <c r="M31" s="109">
        <v>6500000</v>
      </c>
      <c r="N31" s="412" t="s">
        <v>67</v>
      </c>
      <c r="O31" s="127">
        <v>45695</v>
      </c>
      <c r="P31" s="413">
        <v>24</v>
      </c>
      <c r="Q31" s="69">
        <v>10</v>
      </c>
      <c r="R31" s="109">
        <v>0</v>
      </c>
      <c r="S31" s="109">
        <f t="shared" si="4"/>
        <v>70200000</v>
      </c>
      <c r="T31" s="109">
        <v>0</v>
      </c>
      <c r="U31" s="336">
        <f t="shared" si="0"/>
        <v>70200000</v>
      </c>
      <c r="V31" s="83">
        <f t="shared" si="1"/>
        <v>0</v>
      </c>
    </row>
    <row r="32" spans="1:25" ht="15" hidden="1" customHeight="1">
      <c r="A32" s="11" t="s">
        <v>165</v>
      </c>
      <c r="B32" s="9" t="s">
        <v>166</v>
      </c>
      <c r="C32" s="164" t="s">
        <v>181</v>
      </c>
      <c r="D32" s="164"/>
      <c r="E32" s="9" t="s">
        <v>191</v>
      </c>
      <c r="F32" s="9" t="s">
        <v>114</v>
      </c>
      <c r="G32" s="16" t="s">
        <v>192</v>
      </c>
      <c r="H32" s="168" t="s">
        <v>169</v>
      </c>
      <c r="I32" s="10">
        <v>7</v>
      </c>
      <c r="J32" s="10" t="s">
        <v>44</v>
      </c>
      <c r="K32" s="10" t="s">
        <v>114</v>
      </c>
      <c r="L32" s="132">
        <v>2021011000088</v>
      </c>
      <c r="M32" s="109">
        <v>6500000</v>
      </c>
      <c r="N32" s="412" t="s">
        <v>106</v>
      </c>
      <c r="O32" s="127">
        <v>45702</v>
      </c>
      <c r="P32" s="412">
        <v>17</v>
      </c>
      <c r="Q32" s="69">
        <v>10</v>
      </c>
      <c r="R32" s="109">
        <v>0</v>
      </c>
      <c r="S32" s="109">
        <f t="shared" si="4"/>
        <v>68683333.333333328</v>
      </c>
      <c r="T32" s="109">
        <v>0</v>
      </c>
      <c r="U32" s="336">
        <f t="shared" si="0"/>
        <v>68683333.333333328</v>
      </c>
      <c r="V32" s="83">
        <f t="shared" si="1"/>
        <v>0</v>
      </c>
    </row>
    <row r="33" spans="1:22" ht="15" hidden="1" customHeight="1">
      <c r="A33" s="11" t="s">
        <v>165</v>
      </c>
      <c r="B33" s="9" t="s">
        <v>166</v>
      </c>
      <c r="C33" s="164" t="s">
        <v>181</v>
      </c>
      <c r="D33" s="164"/>
      <c r="E33" s="9" t="s">
        <v>195</v>
      </c>
      <c r="F33" s="9" t="s">
        <v>114</v>
      </c>
      <c r="G33" s="10" t="s">
        <v>196</v>
      </c>
      <c r="H33" s="9" t="s">
        <v>169</v>
      </c>
      <c r="I33" s="10">
        <v>7</v>
      </c>
      <c r="J33" s="10" t="s">
        <v>44</v>
      </c>
      <c r="K33" s="10" t="s">
        <v>114</v>
      </c>
      <c r="L33" s="132">
        <v>2021011000088</v>
      </c>
      <c r="M33" s="109">
        <v>6500000</v>
      </c>
      <c r="N33" s="412" t="s">
        <v>139</v>
      </c>
      <c r="O33" s="127">
        <v>45709</v>
      </c>
      <c r="P33" s="412">
        <v>10</v>
      </c>
      <c r="Q33" s="69">
        <v>10</v>
      </c>
      <c r="R33" s="109">
        <v>0</v>
      </c>
      <c r="S33" s="109">
        <f t="shared" si="4"/>
        <v>67166666.666666672</v>
      </c>
      <c r="T33" s="109">
        <v>0</v>
      </c>
      <c r="U33" s="336">
        <f t="shared" si="0"/>
        <v>67166666.666666672</v>
      </c>
      <c r="V33" s="83">
        <f t="shared" si="1"/>
        <v>0</v>
      </c>
    </row>
    <row r="34" spans="1:22" ht="15" hidden="1" customHeight="1">
      <c r="A34" s="11" t="s">
        <v>165</v>
      </c>
      <c r="B34" s="9" t="s">
        <v>166</v>
      </c>
      <c r="C34" s="164"/>
      <c r="D34" s="164"/>
      <c r="E34" s="86" t="s">
        <v>2927</v>
      </c>
      <c r="F34" s="9" t="s">
        <v>114</v>
      </c>
      <c r="G34" s="10" t="s">
        <v>200</v>
      </c>
      <c r="H34" s="9" t="s">
        <v>169</v>
      </c>
      <c r="I34" s="10">
        <v>7</v>
      </c>
      <c r="J34" s="10" t="s">
        <v>44</v>
      </c>
      <c r="K34" s="10" t="s">
        <v>114</v>
      </c>
      <c r="L34" s="132">
        <v>2021011000088</v>
      </c>
      <c r="M34" s="109">
        <v>6500000</v>
      </c>
      <c r="N34" s="412" t="s">
        <v>67</v>
      </c>
      <c r="O34" s="127">
        <v>45695</v>
      </c>
      <c r="P34" s="413">
        <v>24</v>
      </c>
      <c r="Q34" s="69">
        <v>10</v>
      </c>
      <c r="R34" s="109">
        <v>0</v>
      </c>
      <c r="S34" s="109">
        <f t="shared" si="4"/>
        <v>70200000</v>
      </c>
      <c r="T34" s="109">
        <v>0</v>
      </c>
      <c r="U34" s="336">
        <f t="shared" si="0"/>
        <v>70200000</v>
      </c>
      <c r="V34" s="83">
        <f t="shared" si="1"/>
        <v>0</v>
      </c>
    </row>
    <row r="35" spans="1:22" ht="15" hidden="1" customHeight="1">
      <c r="A35" s="11" t="s">
        <v>165</v>
      </c>
      <c r="B35" s="9" t="s">
        <v>166</v>
      </c>
      <c r="C35" s="164" t="s">
        <v>181</v>
      </c>
      <c r="D35" s="164"/>
      <c r="E35" s="86" t="s">
        <v>2928</v>
      </c>
      <c r="F35" s="9" t="s">
        <v>114</v>
      </c>
      <c r="G35" s="16" t="s">
        <v>203</v>
      </c>
      <c r="H35" s="9" t="s">
        <v>169</v>
      </c>
      <c r="I35" s="10">
        <v>7</v>
      </c>
      <c r="J35" s="10" t="s">
        <v>44</v>
      </c>
      <c r="K35" s="10" t="s">
        <v>114</v>
      </c>
      <c r="L35" s="132">
        <v>2021011000088</v>
      </c>
      <c r="M35" s="109">
        <v>6500000</v>
      </c>
      <c r="N35" s="412" t="s">
        <v>106</v>
      </c>
      <c r="O35" s="127">
        <v>45702</v>
      </c>
      <c r="P35" s="412">
        <v>17</v>
      </c>
      <c r="Q35" s="69">
        <v>10</v>
      </c>
      <c r="R35" s="109">
        <v>0</v>
      </c>
      <c r="S35" s="109">
        <f t="shared" si="4"/>
        <v>68683333.333333328</v>
      </c>
      <c r="T35" s="109">
        <v>0</v>
      </c>
      <c r="U35" s="336">
        <f t="shared" si="0"/>
        <v>68683333.333333328</v>
      </c>
      <c r="V35" s="83">
        <f t="shared" si="1"/>
        <v>0</v>
      </c>
    </row>
    <row r="36" spans="1:22" ht="15" hidden="1" customHeight="1">
      <c r="A36" s="11" t="s">
        <v>165</v>
      </c>
      <c r="B36" s="9" t="s">
        <v>166</v>
      </c>
      <c r="C36" s="164" t="s">
        <v>181</v>
      </c>
      <c r="D36" s="164"/>
      <c r="E36" s="110" t="s">
        <v>206</v>
      </c>
      <c r="F36" s="9" t="s">
        <v>114</v>
      </c>
      <c r="G36" s="10" t="s">
        <v>207</v>
      </c>
      <c r="H36" s="9" t="s">
        <v>169</v>
      </c>
      <c r="I36" s="10">
        <v>7</v>
      </c>
      <c r="J36" s="10" t="s">
        <v>44</v>
      </c>
      <c r="K36" s="10" t="s">
        <v>114</v>
      </c>
      <c r="L36" s="132">
        <v>2021011000088</v>
      </c>
      <c r="M36" s="109">
        <v>6500000</v>
      </c>
      <c r="N36" s="412" t="s">
        <v>139</v>
      </c>
      <c r="O36" s="127">
        <v>45709</v>
      </c>
      <c r="P36" s="412">
        <v>10</v>
      </c>
      <c r="Q36" s="69">
        <v>10</v>
      </c>
      <c r="R36" s="109">
        <v>0</v>
      </c>
      <c r="S36" s="109">
        <f t="shared" si="4"/>
        <v>67166666.666666672</v>
      </c>
      <c r="T36" s="109">
        <v>0</v>
      </c>
      <c r="U36" s="336">
        <f t="shared" ref="U36:U67" si="5">+((M36/30)*P36)+(M36*Q36)</f>
        <v>67166666.666666672</v>
      </c>
      <c r="V36" s="83">
        <f t="shared" ref="V36:V67" si="6">+R36+S36+T36-U36</f>
        <v>0</v>
      </c>
    </row>
    <row r="37" spans="1:22" ht="15" hidden="1" customHeight="1">
      <c r="A37" s="11" t="s">
        <v>165</v>
      </c>
      <c r="B37" s="9" t="s">
        <v>166</v>
      </c>
      <c r="C37" s="164"/>
      <c r="D37" s="164"/>
      <c r="E37" s="86" t="s">
        <v>2929</v>
      </c>
      <c r="F37" s="9" t="s">
        <v>114</v>
      </c>
      <c r="G37" s="10" t="s">
        <v>211</v>
      </c>
      <c r="H37" s="9" t="s">
        <v>169</v>
      </c>
      <c r="I37" s="10">
        <v>7</v>
      </c>
      <c r="J37" s="10" t="s">
        <v>44</v>
      </c>
      <c r="K37" s="10" t="s">
        <v>114</v>
      </c>
      <c r="L37" s="132">
        <v>2021011000088</v>
      </c>
      <c r="M37" s="109">
        <v>6500000</v>
      </c>
      <c r="N37" s="412" t="s">
        <v>67</v>
      </c>
      <c r="O37" s="127">
        <v>45695</v>
      </c>
      <c r="P37" s="413">
        <v>24</v>
      </c>
      <c r="Q37" s="69">
        <v>10</v>
      </c>
      <c r="R37" s="109">
        <v>0</v>
      </c>
      <c r="S37" s="109">
        <f t="shared" si="4"/>
        <v>70200000</v>
      </c>
      <c r="T37" s="109">
        <v>0</v>
      </c>
      <c r="U37" s="336">
        <f t="shared" si="5"/>
        <v>70200000</v>
      </c>
      <c r="V37" s="83">
        <f t="shared" si="6"/>
        <v>0</v>
      </c>
    </row>
    <row r="38" spans="1:22" ht="15" hidden="1" customHeight="1">
      <c r="A38" s="11" t="s">
        <v>165</v>
      </c>
      <c r="B38" s="9" t="s">
        <v>166</v>
      </c>
      <c r="C38" s="164" t="s">
        <v>2930</v>
      </c>
      <c r="D38" s="164"/>
      <c r="E38" s="9" t="s">
        <v>215</v>
      </c>
      <c r="F38" s="3" t="s">
        <v>114</v>
      </c>
      <c r="G38" s="16" t="s">
        <v>216</v>
      </c>
      <c r="H38" s="9" t="s">
        <v>169</v>
      </c>
      <c r="I38" s="10">
        <v>7</v>
      </c>
      <c r="J38" s="10" t="s">
        <v>44</v>
      </c>
      <c r="K38" s="10" t="s">
        <v>114</v>
      </c>
      <c r="L38" s="132">
        <v>2021011000088</v>
      </c>
      <c r="M38" s="109">
        <v>4100000</v>
      </c>
      <c r="N38" s="412" t="s">
        <v>106</v>
      </c>
      <c r="O38" s="127">
        <v>45702</v>
      </c>
      <c r="P38" s="412">
        <v>17</v>
      </c>
      <c r="Q38" s="69">
        <v>10</v>
      </c>
      <c r="R38" s="109">
        <v>0</v>
      </c>
      <c r="S38" s="109">
        <f t="shared" si="4"/>
        <v>43323333.333333336</v>
      </c>
      <c r="T38" s="109">
        <v>0</v>
      </c>
      <c r="U38" s="336">
        <f t="shared" si="5"/>
        <v>43323333.333333336</v>
      </c>
      <c r="V38" s="83">
        <f t="shared" si="6"/>
        <v>0</v>
      </c>
    </row>
    <row r="39" spans="1:22" ht="15" hidden="1" customHeight="1">
      <c r="A39" s="11" t="s">
        <v>165</v>
      </c>
      <c r="B39" s="9" t="s">
        <v>166</v>
      </c>
      <c r="C39" s="164" t="s">
        <v>2930</v>
      </c>
      <c r="D39" s="164"/>
      <c r="E39" s="9" t="s">
        <v>220</v>
      </c>
      <c r="F39" s="9" t="s">
        <v>114</v>
      </c>
      <c r="G39" s="10" t="s">
        <v>221</v>
      </c>
      <c r="H39" s="3" t="s">
        <v>169</v>
      </c>
      <c r="I39" s="10">
        <v>7</v>
      </c>
      <c r="J39" s="10" t="s">
        <v>44</v>
      </c>
      <c r="K39" s="10" t="s">
        <v>114</v>
      </c>
      <c r="L39" s="132">
        <v>2021011000088</v>
      </c>
      <c r="M39" s="109">
        <v>4100000</v>
      </c>
      <c r="N39" s="412" t="s">
        <v>139</v>
      </c>
      <c r="O39" s="127">
        <v>45709</v>
      </c>
      <c r="P39" s="412">
        <v>10</v>
      </c>
      <c r="Q39" s="69">
        <v>10</v>
      </c>
      <c r="R39" s="109">
        <v>0</v>
      </c>
      <c r="S39" s="109">
        <f t="shared" si="4"/>
        <v>42366666.666666664</v>
      </c>
      <c r="T39" s="109">
        <v>0</v>
      </c>
      <c r="U39" s="336">
        <f t="shared" si="5"/>
        <v>42366666.666666664</v>
      </c>
      <c r="V39" s="83">
        <f t="shared" si="6"/>
        <v>0</v>
      </c>
    </row>
    <row r="40" spans="1:22" ht="15" hidden="1" customHeight="1">
      <c r="A40" s="11" t="s">
        <v>225</v>
      </c>
      <c r="B40" s="9" t="s">
        <v>226</v>
      </c>
      <c r="C40" s="9">
        <v>91159378</v>
      </c>
      <c r="D40" s="9"/>
      <c r="E40" s="9" t="s">
        <v>227</v>
      </c>
      <c r="F40" s="9"/>
      <c r="G40" s="10" t="s">
        <v>228</v>
      </c>
      <c r="H40" s="3" t="s">
        <v>229</v>
      </c>
      <c r="I40" s="10">
        <v>8</v>
      </c>
      <c r="J40" s="10" t="s">
        <v>35</v>
      </c>
      <c r="K40" s="10" t="s">
        <v>230</v>
      </c>
      <c r="L40" s="130">
        <v>202300000000302</v>
      </c>
      <c r="M40" s="109">
        <v>9000000</v>
      </c>
      <c r="N40" s="412" t="s">
        <v>122</v>
      </c>
      <c r="O40" s="127">
        <v>45674</v>
      </c>
      <c r="P40" s="412">
        <v>14</v>
      </c>
      <c r="Q40" s="69">
        <v>11</v>
      </c>
      <c r="R40" s="109">
        <v>0</v>
      </c>
      <c r="S40" s="109">
        <v>0</v>
      </c>
      <c r="T40" s="109">
        <f t="shared" ref="T40:T46" si="7">+((M40/30)*P40)+(M40*Q40)</f>
        <v>103200000</v>
      </c>
      <c r="U40" s="336">
        <f t="shared" si="5"/>
        <v>103200000</v>
      </c>
      <c r="V40" s="83">
        <f t="shared" si="6"/>
        <v>0</v>
      </c>
    </row>
    <row r="41" spans="1:22" ht="15" hidden="1" customHeight="1">
      <c r="A41" s="11" t="s">
        <v>225</v>
      </c>
      <c r="B41" s="9" t="s">
        <v>233</v>
      </c>
      <c r="C41" s="9">
        <v>1153465692</v>
      </c>
      <c r="D41" s="9"/>
      <c r="E41" s="9" t="s">
        <v>234</v>
      </c>
      <c r="F41" s="3"/>
      <c r="G41" s="16" t="s">
        <v>235</v>
      </c>
      <c r="H41" s="9" t="s">
        <v>229</v>
      </c>
      <c r="I41" s="10">
        <v>8</v>
      </c>
      <c r="J41" s="10" t="s">
        <v>35</v>
      </c>
      <c r="K41" s="10"/>
      <c r="L41" s="130">
        <v>202300000000302</v>
      </c>
      <c r="M41" s="109">
        <v>5700000</v>
      </c>
      <c r="N41" s="412" t="s">
        <v>91</v>
      </c>
      <c r="O41" s="127">
        <v>45681</v>
      </c>
      <c r="P41" s="412">
        <v>7</v>
      </c>
      <c r="Q41" s="69">
        <v>11</v>
      </c>
      <c r="R41" s="109">
        <v>0</v>
      </c>
      <c r="S41" s="109">
        <v>0</v>
      </c>
      <c r="T41" s="109">
        <f t="shared" si="7"/>
        <v>64030000</v>
      </c>
      <c r="U41" s="336">
        <f t="shared" si="5"/>
        <v>64030000</v>
      </c>
      <c r="V41" s="83">
        <f t="shared" si="6"/>
        <v>0</v>
      </c>
    </row>
    <row r="42" spans="1:22" ht="15" hidden="1" customHeight="1">
      <c r="A42" s="11" t="s">
        <v>225</v>
      </c>
      <c r="B42" s="9" t="s">
        <v>238</v>
      </c>
      <c r="C42" s="9">
        <v>52998069</v>
      </c>
      <c r="D42" s="9"/>
      <c r="E42" s="9" t="s">
        <v>239</v>
      </c>
      <c r="F42" s="9"/>
      <c r="G42" s="10" t="s">
        <v>240</v>
      </c>
      <c r="H42" s="3" t="s">
        <v>229</v>
      </c>
      <c r="I42" s="10">
        <v>8</v>
      </c>
      <c r="J42" s="10" t="s">
        <v>35</v>
      </c>
      <c r="K42" s="10"/>
      <c r="L42" s="130">
        <v>202300000000302</v>
      </c>
      <c r="M42" s="109">
        <v>4100000</v>
      </c>
      <c r="N42" s="412" t="s">
        <v>36</v>
      </c>
      <c r="O42" s="127">
        <v>45670</v>
      </c>
      <c r="P42" s="412">
        <v>18</v>
      </c>
      <c r="Q42" s="69">
        <v>11</v>
      </c>
      <c r="R42" s="109">
        <v>0</v>
      </c>
      <c r="S42" s="109">
        <v>0</v>
      </c>
      <c r="T42" s="109">
        <f t="shared" si="7"/>
        <v>47560000</v>
      </c>
      <c r="U42" s="336">
        <f t="shared" si="5"/>
        <v>47560000</v>
      </c>
      <c r="V42" s="83">
        <f t="shared" si="6"/>
        <v>0</v>
      </c>
    </row>
    <row r="43" spans="1:22" ht="15" hidden="1" customHeight="1">
      <c r="A43" s="11" t="s">
        <v>225</v>
      </c>
      <c r="B43" s="9" t="s">
        <v>243</v>
      </c>
      <c r="C43" s="9">
        <v>11203233</v>
      </c>
      <c r="D43" s="9"/>
      <c r="E43" s="9" t="s">
        <v>244</v>
      </c>
      <c r="F43" s="9"/>
      <c r="G43" s="10" t="s">
        <v>245</v>
      </c>
      <c r="H43" s="9" t="s">
        <v>229</v>
      </c>
      <c r="I43" s="10">
        <v>8</v>
      </c>
      <c r="J43" s="10" t="s">
        <v>35</v>
      </c>
      <c r="K43" s="10"/>
      <c r="L43" s="130">
        <v>202300000000302</v>
      </c>
      <c r="M43" s="109">
        <v>10000000</v>
      </c>
      <c r="N43" s="412" t="s">
        <v>139</v>
      </c>
      <c r="O43" s="127">
        <v>45709</v>
      </c>
      <c r="P43" s="412">
        <v>10</v>
      </c>
      <c r="Q43" s="69">
        <v>10</v>
      </c>
      <c r="R43" s="109">
        <v>0</v>
      </c>
      <c r="S43" s="109">
        <v>0</v>
      </c>
      <c r="T43" s="109">
        <f t="shared" si="7"/>
        <v>103333333.33333333</v>
      </c>
      <c r="U43" s="336">
        <f t="shared" si="5"/>
        <v>103333333.33333333</v>
      </c>
      <c r="V43" s="83">
        <f t="shared" si="6"/>
        <v>0</v>
      </c>
    </row>
    <row r="44" spans="1:22" ht="15" hidden="1" customHeight="1">
      <c r="A44" s="11" t="s">
        <v>225</v>
      </c>
      <c r="B44" s="9" t="s">
        <v>248</v>
      </c>
      <c r="C44" s="9">
        <v>1032493663</v>
      </c>
      <c r="D44" s="9"/>
      <c r="E44" s="9" t="s">
        <v>249</v>
      </c>
      <c r="F44" s="3"/>
      <c r="G44" s="16" t="s">
        <v>250</v>
      </c>
      <c r="H44" s="9" t="s">
        <v>229</v>
      </c>
      <c r="I44" s="10">
        <v>8</v>
      </c>
      <c r="J44" s="10" t="s">
        <v>35</v>
      </c>
      <c r="K44" s="10" t="s">
        <v>230</v>
      </c>
      <c r="L44" s="130">
        <v>202300000000302</v>
      </c>
      <c r="M44" s="109">
        <v>11000000</v>
      </c>
      <c r="N44" s="412" t="s">
        <v>67</v>
      </c>
      <c r="O44" s="127">
        <v>45695</v>
      </c>
      <c r="P44" s="413">
        <v>24</v>
      </c>
      <c r="Q44" s="69">
        <v>10</v>
      </c>
      <c r="R44" s="109">
        <v>0</v>
      </c>
      <c r="S44" s="109">
        <v>0</v>
      </c>
      <c r="T44" s="109">
        <f t="shared" si="7"/>
        <v>118800000</v>
      </c>
      <c r="U44" s="336">
        <f t="shared" si="5"/>
        <v>118800000</v>
      </c>
      <c r="V44" s="83">
        <f t="shared" si="6"/>
        <v>0</v>
      </c>
    </row>
    <row r="45" spans="1:22" ht="15" hidden="1" customHeight="1">
      <c r="A45" s="11" t="s">
        <v>225</v>
      </c>
      <c r="B45" s="9" t="s">
        <v>248</v>
      </c>
      <c r="C45" s="9">
        <v>80505378</v>
      </c>
      <c r="D45" s="9"/>
      <c r="E45" s="9" t="s">
        <v>253</v>
      </c>
      <c r="F45" s="9"/>
      <c r="G45" s="10" t="s">
        <v>254</v>
      </c>
      <c r="H45" s="3" t="s">
        <v>229</v>
      </c>
      <c r="I45" s="10">
        <v>8</v>
      </c>
      <c r="J45" s="10" t="s">
        <v>35</v>
      </c>
      <c r="K45" s="10" t="s">
        <v>230</v>
      </c>
      <c r="L45" s="130">
        <v>202300000000302</v>
      </c>
      <c r="M45" s="109">
        <v>10400000</v>
      </c>
      <c r="N45" s="412" t="s">
        <v>106</v>
      </c>
      <c r="O45" s="127">
        <v>45702</v>
      </c>
      <c r="P45" s="412">
        <v>17</v>
      </c>
      <c r="Q45" s="69">
        <v>10</v>
      </c>
      <c r="R45" s="109">
        <v>0</v>
      </c>
      <c r="S45" s="109">
        <v>0</v>
      </c>
      <c r="T45" s="109">
        <f t="shared" si="7"/>
        <v>109893333.33333333</v>
      </c>
      <c r="U45" s="336">
        <f t="shared" si="5"/>
        <v>109893333.33333333</v>
      </c>
      <c r="V45" s="83">
        <f t="shared" si="6"/>
        <v>0</v>
      </c>
    </row>
    <row r="46" spans="1:22" ht="15" hidden="1" customHeight="1">
      <c r="A46" s="11" t="s">
        <v>225</v>
      </c>
      <c r="B46" s="9" t="s">
        <v>248</v>
      </c>
      <c r="C46" s="9"/>
      <c r="D46" s="9"/>
      <c r="E46" s="9" t="s">
        <v>257</v>
      </c>
      <c r="F46" s="9"/>
      <c r="G46" s="10" t="s">
        <v>258</v>
      </c>
      <c r="H46" s="9" t="s">
        <v>229</v>
      </c>
      <c r="I46" s="10">
        <v>8</v>
      </c>
      <c r="J46" s="10" t="s">
        <v>35</v>
      </c>
      <c r="K46" s="10" t="s">
        <v>230</v>
      </c>
      <c r="L46" s="130">
        <v>202300000000302</v>
      </c>
      <c r="M46" s="109">
        <v>10400000</v>
      </c>
      <c r="N46" s="412" t="s">
        <v>139</v>
      </c>
      <c r="O46" s="127">
        <v>45709</v>
      </c>
      <c r="P46" s="412">
        <v>10</v>
      </c>
      <c r="Q46" s="69">
        <v>10</v>
      </c>
      <c r="R46" s="109">
        <v>0</v>
      </c>
      <c r="S46" s="109">
        <v>0</v>
      </c>
      <c r="T46" s="109">
        <f t="shared" si="7"/>
        <v>107466666.66666667</v>
      </c>
      <c r="U46" s="336">
        <f t="shared" si="5"/>
        <v>107466666.66666667</v>
      </c>
      <c r="V46" s="83">
        <f t="shared" si="6"/>
        <v>0</v>
      </c>
    </row>
    <row r="47" spans="1:22" ht="15" hidden="1" customHeight="1">
      <c r="A47" s="11" t="s">
        <v>262</v>
      </c>
      <c r="B47" s="9" t="s">
        <v>263</v>
      </c>
      <c r="C47" s="9">
        <v>52933667</v>
      </c>
      <c r="D47" s="9"/>
      <c r="E47" s="9" t="s">
        <v>264</v>
      </c>
      <c r="F47" s="3" t="s">
        <v>114</v>
      </c>
      <c r="G47" s="16" t="s">
        <v>265</v>
      </c>
      <c r="H47" s="9" t="s">
        <v>266</v>
      </c>
      <c r="I47" s="10">
        <v>11</v>
      </c>
      <c r="J47" s="10" t="s">
        <v>44</v>
      </c>
      <c r="K47" s="10"/>
      <c r="L47" s="132">
        <v>2021011000088</v>
      </c>
      <c r="M47" s="109">
        <v>10000000</v>
      </c>
      <c r="N47" s="412" t="s">
        <v>122</v>
      </c>
      <c r="O47" s="127">
        <v>45674</v>
      </c>
      <c r="P47" s="412">
        <v>14</v>
      </c>
      <c r="Q47" s="69">
        <v>11</v>
      </c>
      <c r="R47" s="109">
        <v>0</v>
      </c>
      <c r="S47" s="109">
        <f t="shared" ref="S47:S56" si="8">+((M47/30)*P47)+(M47*Q47)</f>
        <v>114666666.66666667</v>
      </c>
      <c r="T47" s="109">
        <v>0</v>
      </c>
      <c r="U47" s="336">
        <f t="shared" si="5"/>
        <v>114666666.66666667</v>
      </c>
      <c r="V47" s="83">
        <f t="shared" si="6"/>
        <v>0</v>
      </c>
    </row>
    <row r="48" spans="1:22" ht="15" hidden="1" customHeight="1">
      <c r="A48" s="11" t="s">
        <v>262</v>
      </c>
      <c r="B48" s="9" t="s">
        <v>263</v>
      </c>
      <c r="C48" s="9">
        <v>53124146</v>
      </c>
      <c r="D48" s="9"/>
      <c r="E48" s="9" t="s">
        <v>269</v>
      </c>
      <c r="F48" s="9" t="s">
        <v>114</v>
      </c>
      <c r="G48" s="10" t="s">
        <v>270</v>
      </c>
      <c r="H48" s="9" t="s">
        <v>266</v>
      </c>
      <c r="I48" s="10">
        <v>11</v>
      </c>
      <c r="J48" s="10" t="s">
        <v>44</v>
      </c>
      <c r="K48" s="10"/>
      <c r="L48" s="132">
        <v>2021011000088</v>
      </c>
      <c r="M48" s="109">
        <v>6600000</v>
      </c>
      <c r="N48" s="412" t="s">
        <v>106</v>
      </c>
      <c r="O48" s="127">
        <v>45702</v>
      </c>
      <c r="P48" s="412">
        <v>17</v>
      </c>
      <c r="Q48" s="69">
        <v>10</v>
      </c>
      <c r="R48" s="109">
        <v>0</v>
      </c>
      <c r="S48" s="109">
        <f t="shared" si="8"/>
        <v>69740000</v>
      </c>
      <c r="T48" s="109">
        <v>0</v>
      </c>
      <c r="U48" s="336">
        <f t="shared" si="5"/>
        <v>69740000</v>
      </c>
      <c r="V48" s="83">
        <f t="shared" si="6"/>
        <v>0</v>
      </c>
    </row>
    <row r="49" spans="1:22" ht="15" hidden="1" customHeight="1">
      <c r="A49" s="11" t="s">
        <v>262</v>
      </c>
      <c r="B49" s="9"/>
      <c r="C49" s="9">
        <v>39786085</v>
      </c>
      <c r="D49" s="9"/>
      <c r="E49" s="9" t="s">
        <v>259</v>
      </c>
      <c r="F49" s="9" t="s">
        <v>114</v>
      </c>
      <c r="G49" s="10" t="s">
        <v>273</v>
      </c>
      <c r="H49" s="9" t="s">
        <v>266</v>
      </c>
      <c r="I49" s="10">
        <v>11</v>
      </c>
      <c r="J49" s="10" t="s">
        <v>44</v>
      </c>
      <c r="K49" s="10"/>
      <c r="L49" s="132">
        <v>2021011000088</v>
      </c>
      <c r="M49" s="109">
        <v>11000000</v>
      </c>
      <c r="N49" s="412" t="s">
        <v>91</v>
      </c>
      <c r="O49" s="127">
        <v>45681</v>
      </c>
      <c r="P49" s="412">
        <v>7</v>
      </c>
      <c r="Q49" s="69">
        <v>11</v>
      </c>
      <c r="R49" s="109">
        <v>0</v>
      </c>
      <c r="S49" s="109">
        <f t="shared" si="8"/>
        <v>123566666.66666667</v>
      </c>
      <c r="T49" s="109">
        <v>0</v>
      </c>
      <c r="U49" s="336">
        <f t="shared" si="5"/>
        <v>123566666.66666667</v>
      </c>
      <c r="V49" s="83">
        <f t="shared" si="6"/>
        <v>0</v>
      </c>
    </row>
    <row r="50" spans="1:22" ht="15" hidden="1" customHeight="1">
      <c r="A50" s="11" t="s">
        <v>277</v>
      </c>
      <c r="B50" s="9" t="s">
        <v>278</v>
      </c>
      <c r="C50" s="9">
        <v>1032365404</v>
      </c>
      <c r="D50" s="9"/>
      <c r="E50" s="9" t="s">
        <v>279</v>
      </c>
      <c r="F50" s="9" t="s">
        <v>114</v>
      </c>
      <c r="G50" s="16" t="s">
        <v>280</v>
      </c>
      <c r="H50" s="9" t="s">
        <v>281</v>
      </c>
      <c r="I50" s="10">
        <v>14</v>
      </c>
      <c r="J50" s="10" t="s">
        <v>44</v>
      </c>
      <c r="K50" s="10" t="s">
        <v>114</v>
      </c>
      <c r="L50" s="132">
        <v>2021011000088</v>
      </c>
      <c r="M50" s="109">
        <v>12100000</v>
      </c>
      <c r="N50" s="412" t="s">
        <v>36</v>
      </c>
      <c r="O50" s="127">
        <v>45670</v>
      </c>
      <c r="P50" s="412">
        <v>18</v>
      </c>
      <c r="Q50" s="69">
        <v>11</v>
      </c>
      <c r="R50" s="109">
        <v>0</v>
      </c>
      <c r="S50" s="109">
        <f t="shared" si="8"/>
        <v>140360000</v>
      </c>
      <c r="T50" s="109">
        <v>0</v>
      </c>
      <c r="U50" s="336">
        <f t="shared" si="5"/>
        <v>140360000</v>
      </c>
      <c r="V50" s="83">
        <f t="shared" si="6"/>
        <v>0</v>
      </c>
    </row>
    <row r="51" spans="1:22" ht="15" hidden="1" customHeight="1">
      <c r="A51" s="11" t="s">
        <v>277</v>
      </c>
      <c r="B51" s="9" t="s">
        <v>284</v>
      </c>
      <c r="C51" s="9">
        <v>1032484549</v>
      </c>
      <c r="D51" s="9"/>
      <c r="E51" s="9" t="s">
        <v>285</v>
      </c>
      <c r="F51" s="9" t="s">
        <v>114</v>
      </c>
      <c r="G51" s="10" t="s">
        <v>286</v>
      </c>
      <c r="H51" s="3" t="s">
        <v>281</v>
      </c>
      <c r="I51" s="10">
        <v>14</v>
      </c>
      <c r="J51" s="10" t="s">
        <v>44</v>
      </c>
      <c r="K51" s="10" t="s">
        <v>114</v>
      </c>
      <c r="L51" s="132">
        <v>2021011000088</v>
      </c>
      <c r="M51" s="109">
        <v>4100000</v>
      </c>
      <c r="N51" s="412" t="s">
        <v>67</v>
      </c>
      <c r="O51" s="127">
        <v>45695</v>
      </c>
      <c r="P51" s="413">
        <v>24</v>
      </c>
      <c r="Q51" s="69">
        <v>10</v>
      </c>
      <c r="R51" s="109">
        <v>0</v>
      </c>
      <c r="S51" s="109">
        <f t="shared" si="8"/>
        <v>44280000</v>
      </c>
      <c r="T51" s="109">
        <v>0</v>
      </c>
      <c r="U51" s="336">
        <f t="shared" si="5"/>
        <v>44280000</v>
      </c>
      <c r="V51" s="83">
        <f t="shared" si="6"/>
        <v>0</v>
      </c>
    </row>
    <row r="52" spans="1:22" ht="15" hidden="1" customHeight="1">
      <c r="A52" s="11" t="s">
        <v>277</v>
      </c>
      <c r="B52" s="9" t="s">
        <v>289</v>
      </c>
      <c r="C52" s="9">
        <v>1026560324</v>
      </c>
      <c r="D52" s="9"/>
      <c r="E52" s="9" t="s">
        <v>290</v>
      </c>
      <c r="F52" s="9" t="s">
        <v>114</v>
      </c>
      <c r="G52" s="10" t="s">
        <v>291</v>
      </c>
      <c r="H52" s="9" t="s">
        <v>281</v>
      </c>
      <c r="I52" s="10">
        <v>14</v>
      </c>
      <c r="J52" s="10" t="s">
        <v>44</v>
      </c>
      <c r="K52" s="10" t="s">
        <v>114</v>
      </c>
      <c r="L52" s="132">
        <v>2021011000088</v>
      </c>
      <c r="M52" s="109">
        <v>4100000</v>
      </c>
      <c r="N52" s="412" t="s">
        <v>122</v>
      </c>
      <c r="O52" s="127">
        <v>45674</v>
      </c>
      <c r="P52" s="412">
        <v>14</v>
      </c>
      <c r="Q52" s="69">
        <v>11</v>
      </c>
      <c r="R52" s="109">
        <v>0</v>
      </c>
      <c r="S52" s="109">
        <f t="shared" si="8"/>
        <v>47013333.333333336</v>
      </c>
      <c r="T52" s="414">
        <v>0</v>
      </c>
      <c r="U52" s="336">
        <f t="shared" si="5"/>
        <v>47013333.333333336</v>
      </c>
      <c r="V52" s="83">
        <f t="shared" si="6"/>
        <v>0</v>
      </c>
    </row>
    <row r="53" spans="1:22" ht="15" hidden="1" customHeight="1">
      <c r="A53" s="11" t="s">
        <v>277</v>
      </c>
      <c r="B53" s="9" t="s">
        <v>284</v>
      </c>
      <c r="C53" s="9">
        <v>1030595052</v>
      </c>
      <c r="D53" s="9"/>
      <c r="E53" s="86" t="s">
        <v>2931</v>
      </c>
      <c r="F53" s="3" t="s">
        <v>114</v>
      </c>
      <c r="G53" s="16" t="s">
        <v>294</v>
      </c>
      <c r="H53" s="9" t="s">
        <v>281</v>
      </c>
      <c r="I53" s="10">
        <v>10</v>
      </c>
      <c r="J53" s="10" t="s">
        <v>44</v>
      </c>
      <c r="K53" s="10" t="s">
        <v>114</v>
      </c>
      <c r="L53" s="132">
        <v>2021011000088</v>
      </c>
      <c r="M53" s="109">
        <v>4300000</v>
      </c>
      <c r="N53" s="412" t="s">
        <v>106</v>
      </c>
      <c r="O53" s="127">
        <v>45702</v>
      </c>
      <c r="P53" s="412">
        <v>17</v>
      </c>
      <c r="Q53" s="69">
        <v>10</v>
      </c>
      <c r="R53" s="109">
        <v>0</v>
      </c>
      <c r="S53" s="109">
        <f t="shared" si="8"/>
        <v>45436666.666666664</v>
      </c>
      <c r="T53" s="109">
        <v>0</v>
      </c>
      <c r="U53" s="336">
        <f t="shared" si="5"/>
        <v>45436666.666666664</v>
      </c>
      <c r="V53" s="83">
        <f t="shared" si="6"/>
        <v>0</v>
      </c>
    </row>
    <row r="54" spans="1:22" ht="15" hidden="1" customHeight="1">
      <c r="A54" s="11" t="s">
        <v>277</v>
      </c>
      <c r="B54" s="164" t="s">
        <v>297</v>
      </c>
      <c r="C54" s="9"/>
      <c r="D54" s="9"/>
      <c r="E54" s="9" t="s">
        <v>298</v>
      </c>
      <c r="F54" s="9" t="s">
        <v>114</v>
      </c>
      <c r="G54" s="10" t="s">
        <v>299</v>
      </c>
      <c r="H54" s="9" t="s">
        <v>281</v>
      </c>
      <c r="I54" s="10">
        <v>14</v>
      </c>
      <c r="J54" s="10" t="s">
        <v>44</v>
      </c>
      <c r="K54" s="10" t="s">
        <v>114</v>
      </c>
      <c r="L54" s="132">
        <v>2021011000088</v>
      </c>
      <c r="M54" s="109">
        <v>6500000</v>
      </c>
      <c r="N54" s="412" t="s">
        <v>67</v>
      </c>
      <c r="O54" s="127">
        <v>45695</v>
      </c>
      <c r="P54" s="413">
        <v>24</v>
      </c>
      <c r="Q54" s="69">
        <v>10</v>
      </c>
      <c r="R54" s="109">
        <v>0</v>
      </c>
      <c r="S54" s="109">
        <f t="shared" si="8"/>
        <v>70200000</v>
      </c>
      <c r="T54" s="109">
        <v>0</v>
      </c>
      <c r="U54" s="336">
        <f t="shared" si="5"/>
        <v>70200000</v>
      </c>
      <c r="V54" s="83">
        <f t="shared" si="6"/>
        <v>0</v>
      </c>
    </row>
    <row r="55" spans="1:22" ht="15" hidden="1" customHeight="1">
      <c r="A55" s="11" t="s">
        <v>277</v>
      </c>
      <c r="B55" s="164" t="s">
        <v>302</v>
      </c>
      <c r="C55" s="9"/>
      <c r="D55" s="9"/>
      <c r="E55" s="9" t="s">
        <v>303</v>
      </c>
      <c r="F55" s="9" t="s">
        <v>114</v>
      </c>
      <c r="G55" s="10" t="s">
        <v>304</v>
      </c>
      <c r="H55" s="9" t="s">
        <v>281</v>
      </c>
      <c r="I55" s="10">
        <v>14</v>
      </c>
      <c r="J55" s="10" t="s">
        <v>44</v>
      </c>
      <c r="K55" s="10" t="s">
        <v>114</v>
      </c>
      <c r="L55" s="132">
        <v>2021011000088</v>
      </c>
      <c r="M55" s="109">
        <v>4100000</v>
      </c>
      <c r="N55" s="412" t="s">
        <v>106</v>
      </c>
      <c r="O55" s="127">
        <v>45702</v>
      </c>
      <c r="P55" s="412">
        <v>17</v>
      </c>
      <c r="Q55" s="69">
        <v>10</v>
      </c>
      <c r="R55" s="109">
        <v>0</v>
      </c>
      <c r="S55" s="109">
        <f t="shared" si="8"/>
        <v>43323333.333333336</v>
      </c>
      <c r="T55" s="109">
        <v>0</v>
      </c>
      <c r="U55" s="336">
        <f t="shared" si="5"/>
        <v>43323333.333333336</v>
      </c>
      <c r="V55" s="83">
        <f t="shared" si="6"/>
        <v>0</v>
      </c>
    </row>
    <row r="56" spans="1:22" ht="15" hidden="1" customHeight="1">
      <c r="A56" s="11" t="s">
        <v>308</v>
      </c>
      <c r="B56" s="9" t="s">
        <v>284</v>
      </c>
      <c r="C56" s="9">
        <v>80762842</v>
      </c>
      <c r="D56" s="9"/>
      <c r="E56" s="9" t="s">
        <v>309</v>
      </c>
      <c r="F56" s="3" t="s">
        <v>114</v>
      </c>
      <c r="G56" s="16" t="s">
        <v>310</v>
      </c>
      <c r="H56" s="232" t="s">
        <v>311</v>
      </c>
      <c r="I56" s="10">
        <v>1</v>
      </c>
      <c r="J56" s="10" t="s">
        <v>44</v>
      </c>
      <c r="K56" s="10"/>
      <c r="L56" s="132">
        <v>2021011000088</v>
      </c>
      <c r="M56" s="109">
        <v>12100000</v>
      </c>
      <c r="N56" s="412" t="s">
        <v>36</v>
      </c>
      <c r="O56" s="127">
        <v>45670</v>
      </c>
      <c r="P56" s="412">
        <v>18</v>
      </c>
      <c r="Q56" s="69">
        <v>11</v>
      </c>
      <c r="R56" s="109">
        <v>0</v>
      </c>
      <c r="S56" s="109">
        <f t="shared" si="8"/>
        <v>140360000</v>
      </c>
      <c r="T56" s="109">
        <v>0</v>
      </c>
      <c r="U56" s="336">
        <f t="shared" si="5"/>
        <v>140360000</v>
      </c>
      <c r="V56" s="83">
        <f t="shared" si="6"/>
        <v>0</v>
      </c>
    </row>
    <row r="57" spans="1:22" ht="15" hidden="1" customHeight="1">
      <c r="A57" s="11" t="s">
        <v>308</v>
      </c>
      <c r="B57" s="9" t="s">
        <v>314</v>
      </c>
      <c r="C57" s="9">
        <v>1075215980</v>
      </c>
      <c r="D57" s="9"/>
      <c r="E57" s="9" t="s">
        <v>315</v>
      </c>
      <c r="F57" s="9"/>
      <c r="G57" s="10" t="s">
        <v>316</v>
      </c>
      <c r="H57" s="9" t="s">
        <v>317</v>
      </c>
      <c r="I57" s="10" t="s">
        <v>62</v>
      </c>
      <c r="J57" s="10" t="s">
        <v>23</v>
      </c>
      <c r="K57" s="10"/>
      <c r="L57" s="132">
        <v>2022011000071</v>
      </c>
      <c r="M57" s="109">
        <v>11000000</v>
      </c>
      <c r="N57" s="412" t="s">
        <v>36</v>
      </c>
      <c r="O57" s="127">
        <v>45670</v>
      </c>
      <c r="P57" s="412">
        <v>18</v>
      </c>
      <c r="Q57" s="69">
        <v>11</v>
      </c>
      <c r="R57" s="109">
        <f>+((M57/30)*P57)+(Q57*M57)</f>
        <v>127600000</v>
      </c>
      <c r="S57" s="415">
        <v>0</v>
      </c>
      <c r="T57" s="109">
        <v>0</v>
      </c>
      <c r="U57" s="336">
        <f t="shared" si="5"/>
        <v>127600000</v>
      </c>
      <c r="V57" s="83">
        <f t="shared" si="6"/>
        <v>0</v>
      </c>
    </row>
    <row r="58" spans="1:22" ht="15" hidden="1" customHeight="1">
      <c r="A58" s="11" t="s">
        <v>308</v>
      </c>
      <c r="B58" s="9" t="s">
        <v>320</v>
      </c>
      <c r="C58" s="9">
        <v>52157213</v>
      </c>
      <c r="D58" s="9"/>
      <c r="E58" s="9" t="s">
        <v>321</v>
      </c>
      <c r="F58" s="9" t="s">
        <v>114</v>
      </c>
      <c r="G58" s="10" t="s">
        <v>322</v>
      </c>
      <c r="H58" s="232" t="s">
        <v>311</v>
      </c>
      <c r="I58" s="10">
        <v>1</v>
      </c>
      <c r="J58" s="10" t="s">
        <v>44</v>
      </c>
      <c r="K58" s="10"/>
      <c r="L58" s="132">
        <v>2021011000088</v>
      </c>
      <c r="M58" s="109">
        <v>11000000</v>
      </c>
      <c r="N58" s="412" t="s">
        <v>91</v>
      </c>
      <c r="O58" s="127">
        <v>45670</v>
      </c>
      <c r="P58" s="412">
        <v>7</v>
      </c>
      <c r="Q58" s="69">
        <v>11</v>
      </c>
      <c r="R58" s="109">
        <v>0</v>
      </c>
      <c r="S58" s="109">
        <f>+((M58/30)*P58)+(M58*Q58)</f>
        <v>123566666.66666667</v>
      </c>
      <c r="T58" s="109">
        <v>0</v>
      </c>
      <c r="U58" s="336">
        <f t="shared" si="5"/>
        <v>123566666.66666667</v>
      </c>
      <c r="V58" s="83">
        <f t="shared" si="6"/>
        <v>0</v>
      </c>
    </row>
    <row r="59" spans="1:22" ht="15" hidden="1" customHeight="1">
      <c r="A59" s="11" t="s">
        <v>308</v>
      </c>
      <c r="B59" s="9" t="s">
        <v>263</v>
      </c>
      <c r="C59" s="9">
        <v>7161570</v>
      </c>
      <c r="D59" s="9"/>
      <c r="E59" s="9" t="s">
        <v>325</v>
      </c>
      <c r="F59" s="3" t="s">
        <v>114</v>
      </c>
      <c r="G59" s="16" t="s">
        <v>326</v>
      </c>
      <c r="H59" s="9" t="s">
        <v>266</v>
      </c>
      <c r="I59" s="10">
        <v>11</v>
      </c>
      <c r="J59" s="10" t="s">
        <v>44</v>
      </c>
      <c r="K59" s="10" t="s">
        <v>327</v>
      </c>
      <c r="L59" s="132">
        <v>2021011000088</v>
      </c>
      <c r="M59" s="109">
        <v>10000000</v>
      </c>
      <c r="N59" s="412" t="s">
        <v>91</v>
      </c>
      <c r="O59" s="127">
        <v>45681</v>
      </c>
      <c r="P59" s="412">
        <v>7</v>
      </c>
      <c r="Q59" s="69">
        <v>11</v>
      </c>
      <c r="R59" s="109">
        <v>0</v>
      </c>
      <c r="S59" s="109">
        <f>+((M59/30)*P59)+(M59*Q59)</f>
        <v>112333333.33333333</v>
      </c>
      <c r="T59" s="109">
        <v>0</v>
      </c>
      <c r="U59" s="336">
        <f t="shared" si="5"/>
        <v>112333333.33333333</v>
      </c>
      <c r="V59" s="83">
        <f t="shared" si="6"/>
        <v>0</v>
      </c>
    </row>
    <row r="60" spans="1:22" ht="15" hidden="1" customHeight="1">
      <c r="A60" s="11" t="s">
        <v>308</v>
      </c>
      <c r="B60" s="9" t="s">
        <v>331</v>
      </c>
      <c r="C60" s="9">
        <v>84081562</v>
      </c>
      <c r="D60" s="9"/>
      <c r="E60" s="9" t="s">
        <v>332</v>
      </c>
      <c r="F60" s="9" t="s">
        <v>114</v>
      </c>
      <c r="G60" s="10" t="s">
        <v>333</v>
      </c>
      <c r="H60" s="232" t="s">
        <v>311</v>
      </c>
      <c r="I60" s="10">
        <v>1</v>
      </c>
      <c r="J60" s="10" t="s">
        <v>44</v>
      </c>
      <c r="K60" s="10"/>
      <c r="L60" s="132">
        <v>2021011000088</v>
      </c>
      <c r="M60" s="109">
        <v>11000000</v>
      </c>
      <c r="N60" s="412" t="s">
        <v>122</v>
      </c>
      <c r="O60" s="127">
        <v>45674</v>
      </c>
      <c r="P60" s="412">
        <v>14</v>
      </c>
      <c r="Q60" s="69">
        <v>11</v>
      </c>
      <c r="R60" s="109">
        <v>0</v>
      </c>
      <c r="S60" s="109">
        <f>+((M60/30)*P60)+(M60*Q60)</f>
        <v>126133333.33333333</v>
      </c>
      <c r="T60" s="109">
        <v>0</v>
      </c>
      <c r="U60" s="336">
        <f t="shared" si="5"/>
        <v>126133333.33333333</v>
      </c>
      <c r="V60" s="83">
        <f t="shared" si="6"/>
        <v>0</v>
      </c>
    </row>
    <row r="61" spans="1:22" ht="15" hidden="1" customHeight="1">
      <c r="A61" s="11" t="s">
        <v>308</v>
      </c>
      <c r="B61" s="9" t="s">
        <v>336</v>
      </c>
      <c r="C61" s="9">
        <v>80727859</v>
      </c>
      <c r="D61" s="9"/>
      <c r="E61" s="9" t="s">
        <v>337</v>
      </c>
      <c r="F61" s="9"/>
      <c r="G61" s="10" t="s">
        <v>338</v>
      </c>
      <c r="H61" s="259" t="s">
        <v>339</v>
      </c>
      <c r="I61" s="10" t="s">
        <v>62</v>
      </c>
      <c r="J61" s="10" t="s">
        <v>35</v>
      </c>
      <c r="K61" s="10"/>
      <c r="L61" s="130">
        <v>202300000000302</v>
      </c>
      <c r="M61" s="109">
        <v>11000000</v>
      </c>
      <c r="N61" s="412" t="s">
        <v>122</v>
      </c>
      <c r="O61" s="127">
        <v>45674</v>
      </c>
      <c r="P61" s="412">
        <v>14</v>
      </c>
      <c r="Q61" s="69">
        <v>11</v>
      </c>
      <c r="R61" s="109">
        <v>0</v>
      </c>
      <c r="S61" s="415">
        <v>0</v>
      </c>
      <c r="T61" s="109">
        <f>+((M61/30)*P61)+(M61*Q61)</f>
        <v>126133333.33333333</v>
      </c>
      <c r="U61" s="336">
        <f t="shared" si="5"/>
        <v>126133333.33333333</v>
      </c>
      <c r="V61" s="83">
        <f t="shared" si="6"/>
        <v>0</v>
      </c>
    </row>
    <row r="62" spans="1:22" ht="15" hidden="1" customHeight="1">
      <c r="A62" s="11" t="s">
        <v>308</v>
      </c>
      <c r="B62" s="9" t="s">
        <v>343</v>
      </c>
      <c r="C62" s="9">
        <v>15905448</v>
      </c>
      <c r="D62" s="9"/>
      <c r="E62" s="9" t="s">
        <v>344</v>
      </c>
      <c r="F62" s="9" t="s">
        <v>114</v>
      </c>
      <c r="G62" s="16" t="s">
        <v>345</v>
      </c>
      <c r="H62" s="232" t="s">
        <v>311</v>
      </c>
      <c r="I62" s="10">
        <v>1</v>
      </c>
      <c r="J62" s="10" t="s">
        <v>44</v>
      </c>
      <c r="K62" s="10"/>
      <c r="L62" s="132">
        <v>2021011000088</v>
      </c>
      <c r="M62" s="109">
        <v>11000000</v>
      </c>
      <c r="N62" s="412" t="s">
        <v>122</v>
      </c>
      <c r="O62" s="127">
        <v>45674</v>
      </c>
      <c r="P62" s="412">
        <v>14</v>
      </c>
      <c r="Q62" s="69">
        <v>11</v>
      </c>
      <c r="R62" s="109">
        <v>0</v>
      </c>
      <c r="S62" s="109">
        <f t="shared" ref="S62:S69" si="9">+((M62/30)*P62)+(M62*Q62)</f>
        <v>126133333.33333333</v>
      </c>
      <c r="T62" s="109">
        <v>0</v>
      </c>
      <c r="U62" s="336">
        <f t="shared" si="5"/>
        <v>126133333.33333333</v>
      </c>
      <c r="V62" s="83">
        <f t="shared" si="6"/>
        <v>0</v>
      </c>
    </row>
    <row r="63" spans="1:22" ht="15" hidden="1" customHeight="1">
      <c r="A63" s="11" t="s">
        <v>308</v>
      </c>
      <c r="B63" s="9" t="s">
        <v>348</v>
      </c>
      <c r="C63" s="9">
        <v>49761865</v>
      </c>
      <c r="D63" s="9"/>
      <c r="E63" s="9" t="s">
        <v>349</v>
      </c>
      <c r="F63" s="9" t="s">
        <v>114</v>
      </c>
      <c r="G63" s="10" t="s">
        <v>350</v>
      </c>
      <c r="H63" s="232" t="s">
        <v>311</v>
      </c>
      <c r="I63" s="10">
        <v>1</v>
      </c>
      <c r="J63" s="10" t="s">
        <v>44</v>
      </c>
      <c r="K63" s="10"/>
      <c r="L63" s="132">
        <v>2021011000088</v>
      </c>
      <c r="M63" s="109">
        <v>15500000</v>
      </c>
      <c r="N63" s="412" t="s">
        <v>36</v>
      </c>
      <c r="O63" s="127">
        <v>45670</v>
      </c>
      <c r="P63" s="412">
        <v>18</v>
      </c>
      <c r="Q63" s="69">
        <v>11</v>
      </c>
      <c r="R63" s="109">
        <v>0</v>
      </c>
      <c r="S63" s="109">
        <f t="shared" si="9"/>
        <v>179800000</v>
      </c>
      <c r="T63" s="109">
        <v>0</v>
      </c>
      <c r="U63" s="336">
        <f t="shared" si="5"/>
        <v>179800000</v>
      </c>
      <c r="V63" s="83">
        <f t="shared" si="6"/>
        <v>0</v>
      </c>
    </row>
    <row r="64" spans="1:22" ht="15" hidden="1" customHeight="1">
      <c r="A64" s="11" t="s">
        <v>308</v>
      </c>
      <c r="B64" s="9" t="s">
        <v>353</v>
      </c>
      <c r="C64" s="9">
        <v>1012454387</v>
      </c>
      <c r="D64" s="9"/>
      <c r="E64" s="9" t="s">
        <v>354</v>
      </c>
      <c r="F64" s="9" t="s">
        <v>114</v>
      </c>
      <c r="G64" s="10" t="s">
        <v>355</v>
      </c>
      <c r="H64" s="232" t="s">
        <v>311</v>
      </c>
      <c r="I64" s="10">
        <v>1</v>
      </c>
      <c r="J64" s="10" t="s">
        <v>44</v>
      </c>
      <c r="K64" s="10"/>
      <c r="L64" s="132">
        <v>2021011000088</v>
      </c>
      <c r="M64" s="109">
        <v>4100000</v>
      </c>
      <c r="N64" s="412" t="s">
        <v>122</v>
      </c>
      <c r="O64" s="127">
        <v>45674</v>
      </c>
      <c r="P64" s="412">
        <v>14</v>
      </c>
      <c r="Q64" s="69">
        <v>11</v>
      </c>
      <c r="R64" s="109">
        <v>0</v>
      </c>
      <c r="S64" s="109">
        <f t="shared" si="9"/>
        <v>47013333.333333336</v>
      </c>
      <c r="T64" s="109">
        <v>0</v>
      </c>
      <c r="U64" s="336">
        <f t="shared" si="5"/>
        <v>47013333.333333336</v>
      </c>
      <c r="V64" s="83">
        <f t="shared" si="6"/>
        <v>0</v>
      </c>
    </row>
    <row r="65" spans="1:22" ht="15" hidden="1" customHeight="1">
      <c r="A65" s="11" t="s">
        <v>308</v>
      </c>
      <c r="B65" s="164" t="s">
        <v>357</v>
      </c>
      <c r="C65" s="9"/>
      <c r="D65" s="9"/>
      <c r="E65" s="86" t="s">
        <v>2932</v>
      </c>
      <c r="F65" s="9" t="s">
        <v>114</v>
      </c>
      <c r="G65" s="16" t="s">
        <v>359</v>
      </c>
      <c r="H65" s="232" t="s">
        <v>311</v>
      </c>
      <c r="I65" s="10">
        <v>1</v>
      </c>
      <c r="J65" s="10" t="s">
        <v>44</v>
      </c>
      <c r="K65" s="10"/>
      <c r="L65" s="132">
        <v>2021011000088</v>
      </c>
      <c r="M65" s="109">
        <v>6500000</v>
      </c>
      <c r="N65" s="412" t="s">
        <v>91</v>
      </c>
      <c r="O65" s="127">
        <v>45681</v>
      </c>
      <c r="P65" s="412">
        <v>7</v>
      </c>
      <c r="Q65" s="69">
        <v>11</v>
      </c>
      <c r="R65" s="109">
        <v>0</v>
      </c>
      <c r="S65" s="109">
        <f t="shared" si="9"/>
        <v>73016666.666666672</v>
      </c>
      <c r="T65" s="109">
        <v>0</v>
      </c>
      <c r="U65" s="336">
        <f t="shared" si="5"/>
        <v>73016666.666666672</v>
      </c>
      <c r="V65" s="83">
        <f t="shared" si="6"/>
        <v>0</v>
      </c>
    </row>
    <row r="66" spans="1:22" ht="15" hidden="1" customHeight="1">
      <c r="A66" s="11" t="s">
        <v>308</v>
      </c>
      <c r="B66" s="164" t="s">
        <v>357</v>
      </c>
      <c r="C66" s="9"/>
      <c r="D66" s="9"/>
      <c r="E66" s="86" t="s">
        <v>2932</v>
      </c>
      <c r="F66" s="9" t="s">
        <v>114</v>
      </c>
      <c r="G66" s="10" t="s">
        <v>362</v>
      </c>
      <c r="H66" s="232" t="s">
        <v>311</v>
      </c>
      <c r="I66" s="10">
        <v>1</v>
      </c>
      <c r="J66" s="10" t="s">
        <v>44</v>
      </c>
      <c r="K66" s="10"/>
      <c r="L66" s="132">
        <v>2021011000088</v>
      </c>
      <c r="M66" s="109">
        <v>6500000</v>
      </c>
      <c r="N66" s="412" t="s">
        <v>67</v>
      </c>
      <c r="O66" s="127">
        <v>45695</v>
      </c>
      <c r="P66" s="413">
        <v>24</v>
      </c>
      <c r="Q66" s="69">
        <v>10</v>
      </c>
      <c r="R66" s="109">
        <v>0</v>
      </c>
      <c r="S66" s="109">
        <f t="shared" si="9"/>
        <v>70200000</v>
      </c>
      <c r="T66" s="109">
        <v>0</v>
      </c>
      <c r="U66" s="336">
        <f t="shared" si="5"/>
        <v>70200000</v>
      </c>
      <c r="V66" s="83">
        <f t="shared" si="6"/>
        <v>0</v>
      </c>
    </row>
    <row r="67" spans="1:22" ht="15" hidden="1" customHeight="1">
      <c r="A67" s="11" t="s">
        <v>308</v>
      </c>
      <c r="B67" s="9"/>
      <c r="C67" s="9"/>
      <c r="D67" s="9"/>
      <c r="E67" s="86" t="s">
        <v>2932</v>
      </c>
      <c r="F67" s="9" t="s">
        <v>114</v>
      </c>
      <c r="G67" s="10" t="s">
        <v>365</v>
      </c>
      <c r="H67" s="232" t="s">
        <v>311</v>
      </c>
      <c r="I67" s="10">
        <v>1</v>
      </c>
      <c r="J67" s="10" t="s">
        <v>44</v>
      </c>
      <c r="K67" s="10"/>
      <c r="L67" s="132">
        <v>2021011000088</v>
      </c>
      <c r="M67" s="109">
        <v>6500000</v>
      </c>
      <c r="N67" s="412" t="s">
        <v>106</v>
      </c>
      <c r="O67" s="127">
        <v>45702</v>
      </c>
      <c r="P67" s="412">
        <v>17</v>
      </c>
      <c r="Q67" s="69">
        <v>10</v>
      </c>
      <c r="R67" s="109">
        <v>0</v>
      </c>
      <c r="S67" s="109">
        <f t="shared" si="9"/>
        <v>68683333.333333328</v>
      </c>
      <c r="T67" s="109">
        <v>0</v>
      </c>
      <c r="U67" s="336">
        <f t="shared" si="5"/>
        <v>68683333.333333328</v>
      </c>
      <c r="V67" s="83">
        <f t="shared" si="6"/>
        <v>0</v>
      </c>
    </row>
    <row r="68" spans="1:22" ht="15" hidden="1" customHeight="1">
      <c r="A68" s="11" t="s">
        <v>369</v>
      </c>
      <c r="B68" s="9" t="s">
        <v>370</v>
      </c>
      <c r="C68" s="9">
        <v>1020730398</v>
      </c>
      <c r="D68" s="9"/>
      <c r="E68" s="9" t="s">
        <v>371</v>
      </c>
      <c r="F68" s="9" t="s">
        <v>372</v>
      </c>
      <c r="G68" s="16" t="s">
        <v>373</v>
      </c>
      <c r="H68" s="9" t="s">
        <v>374</v>
      </c>
      <c r="I68" s="10">
        <v>11</v>
      </c>
      <c r="J68" s="10" t="s">
        <v>44</v>
      </c>
      <c r="K68" s="10"/>
      <c r="L68" s="132">
        <v>2021011000088</v>
      </c>
      <c r="M68" s="109">
        <v>11000000</v>
      </c>
      <c r="N68" s="412" t="s">
        <v>122</v>
      </c>
      <c r="O68" s="127">
        <v>45674</v>
      </c>
      <c r="P68" s="412">
        <v>14</v>
      </c>
      <c r="Q68" s="69">
        <v>11</v>
      </c>
      <c r="R68" s="109">
        <v>0</v>
      </c>
      <c r="S68" s="109">
        <f t="shared" si="9"/>
        <v>126133333.33333333</v>
      </c>
      <c r="T68" s="109">
        <v>0</v>
      </c>
      <c r="U68" s="336">
        <f t="shared" ref="U68:U99" si="10">+((M68/30)*P68)+(M68*Q68)</f>
        <v>126133333.33333333</v>
      </c>
      <c r="V68" s="83">
        <f t="shared" ref="V68:V99" si="11">+R68+S68+T68-U68</f>
        <v>0</v>
      </c>
    </row>
    <row r="69" spans="1:22" ht="15" hidden="1" customHeight="1">
      <c r="A69" s="11" t="s">
        <v>369</v>
      </c>
      <c r="B69" s="9" t="s">
        <v>377</v>
      </c>
      <c r="C69" s="9">
        <v>53066612</v>
      </c>
      <c r="D69" s="9"/>
      <c r="E69" s="9" t="s">
        <v>366</v>
      </c>
      <c r="F69" s="9" t="s">
        <v>372</v>
      </c>
      <c r="G69" s="10" t="s">
        <v>378</v>
      </c>
      <c r="H69" s="9" t="s">
        <v>374</v>
      </c>
      <c r="I69" s="10">
        <v>11</v>
      </c>
      <c r="J69" s="10" t="s">
        <v>44</v>
      </c>
      <c r="K69" s="10"/>
      <c r="L69" s="132">
        <v>2021011000088</v>
      </c>
      <c r="M69" s="109">
        <v>12100000</v>
      </c>
      <c r="N69" s="412" t="s">
        <v>36</v>
      </c>
      <c r="O69" s="127">
        <v>45670</v>
      </c>
      <c r="P69" s="412">
        <v>18</v>
      </c>
      <c r="Q69" s="69">
        <v>11</v>
      </c>
      <c r="R69" s="109">
        <v>0</v>
      </c>
      <c r="S69" s="109">
        <f t="shared" si="9"/>
        <v>140360000</v>
      </c>
      <c r="T69" s="109">
        <v>0</v>
      </c>
      <c r="U69" s="336">
        <f t="shared" si="10"/>
        <v>140360000</v>
      </c>
      <c r="V69" s="83">
        <f t="shared" si="11"/>
        <v>0</v>
      </c>
    </row>
    <row r="70" spans="1:22" ht="15" customHeight="1">
      <c r="A70" s="11" t="s">
        <v>379</v>
      </c>
      <c r="B70" s="9"/>
      <c r="C70" s="9">
        <v>1088281738</v>
      </c>
      <c r="D70" s="9"/>
      <c r="E70" s="9" t="s">
        <v>380</v>
      </c>
      <c r="F70" s="9"/>
      <c r="G70" s="10" t="s">
        <v>381</v>
      </c>
      <c r="H70" s="9"/>
      <c r="I70" s="10">
        <v>16</v>
      </c>
      <c r="J70" s="10" t="s">
        <v>23</v>
      </c>
      <c r="K70" s="10"/>
      <c r="L70" s="132">
        <v>2022011000071</v>
      </c>
      <c r="M70" s="109">
        <v>11000000</v>
      </c>
      <c r="N70" s="412" t="s">
        <v>36</v>
      </c>
      <c r="O70" s="127">
        <v>45670</v>
      </c>
      <c r="P70" s="412">
        <v>18</v>
      </c>
      <c r="Q70" s="69">
        <v>11</v>
      </c>
      <c r="R70" s="109">
        <f t="shared" ref="R70:R80" si="12">+((M70/30)*P70)+(Q70*M70)</f>
        <v>127600000</v>
      </c>
      <c r="S70" s="109">
        <v>0</v>
      </c>
      <c r="T70" s="109">
        <v>0</v>
      </c>
      <c r="U70" s="336">
        <f t="shared" si="10"/>
        <v>127600000</v>
      </c>
      <c r="V70" s="83">
        <f t="shared" si="11"/>
        <v>0</v>
      </c>
    </row>
    <row r="71" spans="1:22" ht="15" customHeight="1">
      <c r="A71" s="11" t="s">
        <v>379</v>
      </c>
      <c r="B71" s="9"/>
      <c r="C71" s="9">
        <v>1019116246</v>
      </c>
      <c r="D71" s="9"/>
      <c r="E71" s="9" t="s">
        <v>382</v>
      </c>
      <c r="F71" s="3"/>
      <c r="G71" s="16" t="s">
        <v>383</v>
      </c>
      <c r="H71" s="100"/>
      <c r="I71" s="10">
        <v>16</v>
      </c>
      <c r="J71" s="10" t="s">
        <v>23</v>
      </c>
      <c r="K71" s="10"/>
      <c r="L71" s="132">
        <v>2022011000071</v>
      </c>
      <c r="M71" s="109">
        <v>11000000</v>
      </c>
      <c r="N71" s="412" t="s">
        <v>36</v>
      </c>
      <c r="O71" s="127">
        <v>45670</v>
      </c>
      <c r="P71" s="412">
        <v>18</v>
      </c>
      <c r="Q71" s="69">
        <v>11</v>
      </c>
      <c r="R71" s="109">
        <f t="shared" si="12"/>
        <v>127600000</v>
      </c>
      <c r="S71" s="109">
        <v>0</v>
      </c>
      <c r="T71" s="109">
        <v>0</v>
      </c>
      <c r="U71" s="336">
        <f t="shared" si="10"/>
        <v>127600000</v>
      </c>
      <c r="V71" s="83">
        <f t="shared" si="11"/>
        <v>0</v>
      </c>
    </row>
    <row r="72" spans="1:22" ht="15" hidden="1" customHeight="1">
      <c r="A72" s="11" t="s">
        <v>23</v>
      </c>
      <c r="B72" s="9" t="s">
        <v>387</v>
      </c>
      <c r="C72" s="9">
        <v>52847770</v>
      </c>
      <c r="D72" s="9"/>
      <c r="E72" s="9" t="s">
        <v>384</v>
      </c>
      <c r="F72" s="9" t="s">
        <v>114</v>
      </c>
      <c r="G72" s="10" t="s">
        <v>388</v>
      </c>
      <c r="H72" s="168" t="s">
        <v>389</v>
      </c>
      <c r="I72" s="10">
        <v>5</v>
      </c>
      <c r="J72" s="10" t="s">
        <v>23</v>
      </c>
      <c r="K72" s="10"/>
      <c r="L72" s="132">
        <v>2022011000071</v>
      </c>
      <c r="M72" s="416">
        <v>12100000</v>
      </c>
      <c r="N72" s="412" t="s">
        <v>36</v>
      </c>
      <c r="O72" s="127">
        <v>45670</v>
      </c>
      <c r="P72" s="412">
        <v>18</v>
      </c>
      <c r="Q72" s="69">
        <v>11</v>
      </c>
      <c r="R72" s="109">
        <f t="shared" si="12"/>
        <v>140360000</v>
      </c>
      <c r="S72" s="109">
        <v>0</v>
      </c>
      <c r="T72" s="109">
        <v>0</v>
      </c>
      <c r="U72" s="336">
        <f t="shared" si="10"/>
        <v>140360000</v>
      </c>
      <c r="V72" s="83">
        <f t="shared" si="11"/>
        <v>0</v>
      </c>
    </row>
    <row r="73" spans="1:22" ht="15" hidden="1" customHeight="1">
      <c r="A73" s="11" t="s">
        <v>23</v>
      </c>
      <c r="B73" s="9" t="s">
        <v>392</v>
      </c>
      <c r="C73" s="9">
        <v>1019054090</v>
      </c>
      <c r="D73" s="9"/>
      <c r="E73" s="9" t="s">
        <v>393</v>
      </c>
      <c r="F73" s="9" t="s">
        <v>114</v>
      </c>
      <c r="G73" s="10" t="s">
        <v>394</v>
      </c>
      <c r="H73" s="144" t="s">
        <v>389</v>
      </c>
      <c r="I73" s="10">
        <v>5</v>
      </c>
      <c r="J73" s="10" t="s">
        <v>23</v>
      </c>
      <c r="K73" s="10"/>
      <c r="L73" s="132">
        <v>2022011000071</v>
      </c>
      <c r="M73" s="109">
        <v>10000000</v>
      </c>
      <c r="N73" s="412" t="s">
        <v>67</v>
      </c>
      <c r="O73" s="127">
        <v>45695</v>
      </c>
      <c r="P73" s="413">
        <v>24</v>
      </c>
      <c r="Q73" s="69">
        <v>10</v>
      </c>
      <c r="R73" s="109">
        <f t="shared" si="12"/>
        <v>108000000</v>
      </c>
      <c r="S73" s="109">
        <v>0</v>
      </c>
      <c r="T73" s="109">
        <v>0</v>
      </c>
      <c r="U73" s="336">
        <f t="shared" si="10"/>
        <v>108000000</v>
      </c>
      <c r="V73" s="83">
        <f t="shared" si="11"/>
        <v>0</v>
      </c>
    </row>
    <row r="74" spans="1:22" ht="15" hidden="1" customHeight="1">
      <c r="A74" s="11" t="s">
        <v>23</v>
      </c>
      <c r="B74" s="9" t="s">
        <v>397</v>
      </c>
      <c r="C74" s="9">
        <v>52516189</v>
      </c>
      <c r="D74" s="9"/>
      <c r="E74" s="9" t="s">
        <v>398</v>
      </c>
      <c r="F74" s="3" t="s">
        <v>114</v>
      </c>
      <c r="G74" s="16" t="s">
        <v>399</v>
      </c>
      <c r="H74" s="144" t="s">
        <v>389</v>
      </c>
      <c r="I74" s="10">
        <v>5</v>
      </c>
      <c r="J74" s="10" t="s">
        <v>23</v>
      </c>
      <c r="K74" s="10"/>
      <c r="L74" s="132">
        <v>2022011000071</v>
      </c>
      <c r="M74" s="109">
        <v>10000000</v>
      </c>
      <c r="N74" s="412" t="s">
        <v>91</v>
      </c>
      <c r="O74" s="127">
        <v>45681</v>
      </c>
      <c r="P74" s="412">
        <v>7</v>
      </c>
      <c r="Q74" s="69">
        <v>11</v>
      </c>
      <c r="R74" s="109">
        <f t="shared" si="12"/>
        <v>112333333.33333333</v>
      </c>
      <c r="S74" s="109">
        <v>0</v>
      </c>
      <c r="T74" s="109">
        <v>0</v>
      </c>
      <c r="U74" s="336">
        <f t="shared" si="10"/>
        <v>112333333.33333333</v>
      </c>
      <c r="V74" s="83">
        <f t="shared" si="11"/>
        <v>0</v>
      </c>
    </row>
    <row r="75" spans="1:22" ht="15" hidden="1" customHeight="1">
      <c r="A75" s="11" t="s">
        <v>23</v>
      </c>
      <c r="B75" s="9" t="s">
        <v>402</v>
      </c>
      <c r="C75" s="9">
        <v>52438078</v>
      </c>
      <c r="D75" s="9"/>
      <c r="E75" s="9" t="s">
        <v>403</v>
      </c>
      <c r="F75" s="9" t="s">
        <v>114</v>
      </c>
      <c r="G75" s="10" t="s">
        <v>404</v>
      </c>
      <c r="H75" s="144" t="s">
        <v>389</v>
      </c>
      <c r="I75" s="10">
        <v>5</v>
      </c>
      <c r="J75" s="10" t="s">
        <v>23</v>
      </c>
      <c r="K75" s="10"/>
      <c r="L75" s="132">
        <v>2022011000071</v>
      </c>
      <c r="M75" s="109">
        <v>10100000</v>
      </c>
      <c r="N75" s="412" t="s">
        <v>106</v>
      </c>
      <c r="O75" s="127">
        <v>45702</v>
      </c>
      <c r="P75" s="412">
        <v>17</v>
      </c>
      <c r="Q75" s="69">
        <v>10</v>
      </c>
      <c r="R75" s="109">
        <f t="shared" si="12"/>
        <v>106723333.33333333</v>
      </c>
      <c r="S75" s="109">
        <v>0</v>
      </c>
      <c r="T75" s="109">
        <v>0</v>
      </c>
      <c r="U75" s="336">
        <f t="shared" si="10"/>
        <v>106723333.33333333</v>
      </c>
      <c r="V75" s="83">
        <f t="shared" si="11"/>
        <v>0</v>
      </c>
    </row>
    <row r="76" spans="1:22" ht="15" hidden="1" customHeight="1">
      <c r="A76" s="11" t="s">
        <v>591</v>
      </c>
      <c r="B76" s="9" t="s">
        <v>284</v>
      </c>
      <c r="C76" s="9"/>
      <c r="D76" s="9"/>
      <c r="E76" s="9" t="s">
        <v>2933</v>
      </c>
      <c r="F76" s="100" t="s">
        <v>114</v>
      </c>
      <c r="G76" s="10" t="s">
        <v>408</v>
      </c>
      <c r="H76" s="144" t="s">
        <v>389</v>
      </c>
      <c r="I76" s="10">
        <v>5</v>
      </c>
      <c r="J76" s="10" t="s">
        <v>23</v>
      </c>
      <c r="K76" s="10"/>
      <c r="L76" s="130">
        <v>202300000000302</v>
      </c>
      <c r="M76" s="109">
        <v>10000000</v>
      </c>
      <c r="N76" s="412" t="s">
        <v>67</v>
      </c>
      <c r="O76" s="127">
        <v>45695</v>
      </c>
      <c r="P76" s="413">
        <v>24</v>
      </c>
      <c r="Q76" s="69">
        <v>10</v>
      </c>
      <c r="R76" s="109">
        <f t="shared" si="12"/>
        <v>108000000</v>
      </c>
      <c r="S76" s="109">
        <v>0</v>
      </c>
      <c r="T76" s="109">
        <v>0</v>
      </c>
      <c r="U76" s="336">
        <f t="shared" si="10"/>
        <v>108000000</v>
      </c>
      <c r="V76" s="83">
        <f t="shared" si="11"/>
        <v>0</v>
      </c>
    </row>
    <row r="77" spans="1:22" ht="15" hidden="1" customHeight="1">
      <c r="A77" s="11" t="s">
        <v>2934</v>
      </c>
      <c r="B77" s="9" t="s">
        <v>412</v>
      </c>
      <c r="C77" s="9">
        <v>4611345</v>
      </c>
      <c r="D77" s="9"/>
      <c r="E77" s="9" t="s">
        <v>413</v>
      </c>
      <c r="F77" s="9"/>
      <c r="G77" s="16" t="s">
        <v>414</v>
      </c>
      <c r="H77" s="144" t="s">
        <v>415</v>
      </c>
      <c r="I77" s="10" t="s">
        <v>62</v>
      </c>
      <c r="J77" s="10" t="s">
        <v>23</v>
      </c>
      <c r="K77" s="10"/>
      <c r="L77" s="132">
        <v>2022011000071</v>
      </c>
      <c r="M77" s="109">
        <v>11000000</v>
      </c>
      <c r="N77" s="412" t="s">
        <v>139</v>
      </c>
      <c r="O77" s="127">
        <v>45709</v>
      </c>
      <c r="P77" s="412">
        <v>10</v>
      </c>
      <c r="Q77" s="69">
        <v>10</v>
      </c>
      <c r="R77" s="109">
        <f t="shared" si="12"/>
        <v>113666666.66666667</v>
      </c>
      <c r="S77" s="109">
        <v>0</v>
      </c>
      <c r="T77" s="109">
        <v>0</v>
      </c>
      <c r="U77" s="336">
        <f t="shared" si="10"/>
        <v>113666666.66666667</v>
      </c>
      <c r="V77" s="83">
        <f t="shared" si="11"/>
        <v>0</v>
      </c>
    </row>
    <row r="78" spans="1:22" ht="15" hidden="1" customHeight="1">
      <c r="A78" s="11" t="s">
        <v>1669</v>
      </c>
      <c r="B78" s="9"/>
      <c r="C78" s="9"/>
      <c r="D78" s="9"/>
      <c r="E78" s="9" t="s">
        <v>418</v>
      </c>
      <c r="F78" s="9" t="s">
        <v>114</v>
      </c>
      <c r="G78" s="10" t="s">
        <v>419</v>
      </c>
      <c r="H78" s="142" t="s">
        <v>420</v>
      </c>
      <c r="I78" s="10">
        <v>6</v>
      </c>
      <c r="J78" s="10" t="s">
        <v>23</v>
      </c>
      <c r="K78" s="10"/>
      <c r="L78" s="132">
        <v>2022011000071</v>
      </c>
      <c r="M78" s="109">
        <v>13100000</v>
      </c>
      <c r="N78" s="412" t="s">
        <v>139</v>
      </c>
      <c r="O78" s="417">
        <v>45709</v>
      </c>
      <c r="P78" s="412">
        <v>0</v>
      </c>
      <c r="Q78" s="69">
        <v>4</v>
      </c>
      <c r="R78" s="109">
        <f t="shared" si="12"/>
        <v>52400000</v>
      </c>
      <c r="S78" s="109">
        <v>0</v>
      </c>
      <c r="T78" s="109">
        <v>0</v>
      </c>
      <c r="U78" s="336">
        <f t="shared" si="10"/>
        <v>52400000</v>
      </c>
      <c r="V78" s="83">
        <f t="shared" si="11"/>
        <v>0</v>
      </c>
    </row>
    <row r="79" spans="1:22" ht="15" hidden="1" customHeight="1">
      <c r="A79" s="11" t="s">
        <v>1669</v>
      </c>
      <c r="B79" s="9"/>
      <c r="C79" s="9"/>
      <c r="D79" s="9"/>
      <c r="E79" s="9" t="s">
        <v>418</v>
      </c>
      <c r="F79" s="9" t="s">
        <v>114</v>
      </c>
      <c r="G79" s="10" t="s">
        <v>423</v>
      </c>
      <c r="H79" s="142" t="s">
        <v>420</v>
      </c>
      <c r="I79" s="10">
        <v>6</v>
      </c>
      <c r="J79" s="10" t="s">
        <v>23</v>
      </c>
      <c r="K79" s="10"/>
      <c r="L79" s="132">
        <v>2022011000071</v>
      </c>
      <c r="M79" s="109">
        <v>13100000</v>
      </c>
      <c r="N79" s="412" t="s">
        <v>139</v>
      </c>
      <c r="O79" s="417">
        <v>45709</v>
      </c>
      <c r="P79" s="412">
        <v>0</v>
      </c>
      <c r="Q79" s="69">
        <v>4</v>
      </c>
      <c r="R79" s="109">
        <f t="shared" si="12"/>
        <v>52400000</v>
      </c>
      <c r="S79" s="109">
        <v>0</v>
      </c>
      <c r="T79" s="109">
        <v>0</v>
      </c>
      <c r="U79" s="336">
        <f t="shared" si="10"/>
        <v>52400000</v>
      </c>
      <c r="V79" s="83">
        <f t="shared" si="11"/>
        <v>0</v>
      </c>
    </row>
    <row r="80" spans="1:22" ht="15" hidden="1" customHeight="1">
      <c r="A80" s="11" t="s">
        <v>1669</v>
      </c>
      <c r="B80" s="9"/>
      <c r="C80" s="9"/>
      <c r="D80" s="9"/>
      <c r="E80" s="9" t="s">
        <v>418</v>
      </c>
      <c r="F80" s="3" t="s">
        <v>114</v>
      </c>
      <c r="G80" s="16" t="s">
        <v>426</v>
      </c>
      <c r="H80" s="142" t="s">
        <v>420</v>
      </c>
      <c r="I80" s="10">
        <v>6</v>
      </c>
      <c r="J80" s="10" t="s">
        <v>23</v>
      </c>
      <c r="K80" s="10"/>
      <c r="L80" s="132">
        <v>2022011000071</v>
      </c>
      <c r="M80" s="109">
        <v>13100000</v>
      </c>
      <c r="N80" s="412" t="s">
        <v>139</v>
      </c>
      <c r="O80" s="417">
        <v>45709</v>
      </c>
      <c r="P80" s="412">
        <v>0</v>
      </c>
      <c r="Q80" s="69">
        <v>4</v>
      </c>
      <c r="R80" s="109">
        <f t="shared" si="12"/>
        <v>52400000</v>
      </c>
      <c r="S80" s="109">
        <v>0</v>
      </c>
      <c r="T80" s="109">
        <v>0</v>
      </c>
      <c r="U80" s="336">
        <f t="shared" si="10"/>
        <v>52400000</v>
      </c>
      <c r="V80" s="83">
        <f t="shared" si="11"/>
        <v>0</v>
      </c>
    </row>
    <row r="81" spans="1:22" ht="15" hidden="1" customHeight="1">
      <c r="A81" s="11" t="s">
        <v>430</v>
      </c>
      <c r="B81" s="9" t="s">
        <v>431</v>
      </c>
      <c r="C81" s="9">
        <v>1144025017</v>
      </c>
      <c r="D81" s="9"/>
      <c r="E81" s="9" t="s">
        <v>432</v>
      </c>
      <c r="F81" s="9" t="s">
        <v>372</v>
      </c>
      <c r="G81" s="10" t="s">
        <v>433</v>
      </c>
      <c r="H81" s="144" t="s">
        <v>281</v>
      </c>
      <c r="I81" s="10">
        <v>14</v>
      </c>
      <c r="J81" s="10" t="s">
        <v>44</v>
      </c>
      <c r="K81" s="10" t="s">
        <v>114</v>
      </c>
      <c r="L81" s="132">
        <v>2021011000088</v>
      </c>
      <c r="M81" s="109">
        <v>12100000</v>
      </c>
      <c r="N81" s="412" t="s">
        <v>36</v>
      </c>
      <c r="O81" s="127">
        <v>45670</v>
      </c>
      <c r="P81" s="412">
        <v>18</v>
      </c>
      <c r="Q81" s="69">
        <v>11</v>
      </c>
      <c r="R81" s="109">
        <v>0</v>
      </c>
      <c r="S81" s="109">
        <f>+((M81/30)*P81)+(M81*Q81)</f>
        <v>140360000</v>
      </c>
      <c r="T81" s="109">
        <v>0</v>
      </c>
      <c r="U81" s="336">
        <f t="shared" si="10"/>
        <v>140360000</v>
      </c>
      <c r="V81" s="83">
        <f t="shared" si="11"/>
        <v>0</v>
      </c>
    </row>
    <row r="82" spans="1:22" ht="15" hidden="1" customHeight="1">
      <c r="A82" s="11" t="s">
        <v>430</v>
      </c>
      <c r="B82" s="9" t="s">
        <v>436</v>
      </c>
      <c r="C82" s="9">
        <v>40327871</v>
      </c>
      <c r="D82" s="9"/>
      <c r="E82" s="86" t="s">
        <v>2935</v>
      </c>
      <c r="F82" s="9" t="s">
        <v>372</v>
      </c>
      <c r="G82" s="10" t="s">
        <v>438</v>
      </c>
      <c r="H82" s="144" t="s">
        <v>281</v>
      </c>
      <c r="I82" s="10">
        <v>14</v>
      </c>
      <c r="J82" s="10" t="s">
        <v>44</v>
      </c>
      <c r="K82" s="10" t="s">
        <v>114</v>
      </c>
      <c r="L82" s="132">
        <v>2021011000088</v>
      </c>
      <c r="M82" s="109">
        <v>6500000</v>
      </c>
      <c r="N82" s="412" t="s">
        <v>91</v>
      </c>
      <c r="O82" s="127">
        <v>45681</v>
      </c>
      <c r="P82" s="412">
        <v>7</v>
      </c>
      <c r="Q82" s="69">
        <v>11</v>
      </c>
      <c r="R82" s="109">
        <v>0</v>
      </c>
      <c r="S82" s="109">
        <f>+((M82/30)*P82)+(M82*Q82)</f>
        <v>73016666.666666672</v>
      </c>
      <c r="T82" s="109">
        <v>0</v>
      </c>
      <c r="U82" s="336">
        <f t="shared" si="10"/>
        <v>73016666.666666672</v>
      </c>
      <c r="V82" s="83">
        <f t="shared" si="11"/>
        <v>0</v>
      </c>
    </row>
    <row r="83" spans="1:22" ht="15" hidden="1" customHeight="1">
      <c r="A83" s="11" t="s">
        <v>430</v>
      </c>
      <c r="B83" s="9" t="s">
        <v>441</v>
      </c>
      <c r="C83" s="9">
        <v>80224776</v>
      </c>
      <c r="D83" s="9"/>
      <c r="E83" s="9" t="s">
        <v>442</v>
      </c>
      <c r="F83" s="9" t="s">
        <v>372</v>
      </c>
      <c r="G83" s="16" t="s">
        <v>443</v>
      </c>
      <c r="H83" s="144" t="s">
        <v>281</v>
      </c>
      <c r="I83" s="10">
        <v>14</v>
      </c>
      <c r="J83" s="10" t="s">
        <v>44</v>
      </c>
      <c r="K83" s="10" t="s">
        <v>114</v>
      </c>
      <c r="L83" s="132">
        <v>2021011000088</v>
      </c>
      <c r="M83" s="109">
        <v>9000000</v>
      </c>
      <c r="N83" s="412" t="s">
        <v>122</v>
      </c>
      <c r="O83" s="127">
        <v>45674</v>
      </c>
      <c r="P83" s="412">
        <v>14</v>
      </c>
      <c r="Q83" s="69">
        <v>11</v>
      </c>
      <c r="R83" s="109">
        <v>0</v>
      </c>
      <c r="S83" s="109">
        <f>+((M83/30)*P83)+(M83*Q83)</f>
        <v>103200000</v>
      </c>
      <c r="T83" s="109">
        <v>0</v>
      </c>
      <c r="U83" s="336">
        <f t="shared" si="10"/>
        <v>103200000</v>
      </c>
      <c r="V83" s="83">
        <f t="shared" si="11"/>
        <v>0</v>
      </c>
    </row>
    <row r="84" spans="1:22" ht="15" hidden="1" customHeight="1">
      <c r="A84" s="11" t="s">
        <v>430</v>
      </c>
      <c r="B84" s="164" t="s">
        <v>441</v>
      </c>
      <c r="C84" s="9"/>
      <c r="D84" s="9"/>
      <c r="E84" s="9" t="s">
        <v>446</v>
      </c>
      <c r="F84" s="9" t="s">
        <v>372</v>
      </c>
      <c r="G84" s="10" t="s">
        <v>447</v>
      </c>
      <c r="H84" s="144" t="s">
        <v>281</v>
      </c>
      <c r="I84" s="10">
        <v>14</v>
      </c>
      <c r="J84" s="10" t="s">
        <v>44</v>
      </c>
      <c r="K84" s="10" t="s">
        <v>114</v>
      </c>
      <c r="L84" s="132">
        <v>2021011000088</v>
      </c>
      <c r="M84" s="109">
        <v>6500000</v>
      </c>
      <c r="N84" s="412" t="s">
        <v>67</v>
      </c>
      <c r="O84" s="127">
        <v>45695</v>
      </c>
      <c r="P84" s="413">
        <v>24</v>
      </c>
      <c r="Q84" s="69">
        <v>10</v>
      </c>
      <c r="R84" s="109">
        <v>0</v>
      </c>
      <c r="S84" s="109">
        <f>+((M84/30)*P84)+(M84*Q84)</f>
        <v>70200000</v>
      </c>
      <c r="T84" s="109">
        <v>0</v>
      </c>
      <c r="U84" s="336">
        <f t="shared" si="10"/>
        <v>70200000</v>
      </c>
      <c r="V84" s="83">
        <f t="shared" si="11"/>
        <v>0</v>
      </c>
    </row>
    <row r="85" spans="1:22" ht="15" hidden="1" customHeight="1">
      <c r="A85" s="11" t="s">
        <v>430</v>
      </c>
      <c r="B85" s="164" t="s">
        <v>450</v>
      </c>
      <c r="C85" s="9"/>
      <c r="D85" s="9"/>
      <c r="E85" s="9" t="s">
        <v>451</v>
      </c>
      <c r="F85" s="9" t="s">
        <v>372</v>
      </c>
      <c r="G85" s="10" t="s">
        <v>452</v>
      </c>
      <c r="H85" s="144" t="s">
        <v>281</v>
      </c>
      <c r="I85" s="10">
        <v>14</v>
      </c>
      <c r="J85" s="10" t="s">
        <v>44</v>
      </c>
      <c r="K85" s="10" t="s">
        <v>114</v>
      </c>
      <c r="L85" s="132">
        <v>2021011000088</v>
      </c>
      <c r="M85" s="109">
        <v>4100000</v>
      </c>
      <c r="N85" s="412" t="s">
        <v>139</v>
      </c>
      <c r="O85" s="127">
        <v>45709</v>
      </c>
      <c r="P85" s="412">
        <v>10</v>
      </c>
      <c r="Q85" s="69">
        <v>10</v>
      </c>
      <c r="R85" s="109">
        <v>0</v>
      </c>
      <c r="S85" s="109">
        <f>+((M85/30)*P85)+(M85*Q85)</f>
        <v>42366666.666666664</v>
      </c>
      <c r="T85" s="109">
        <v>0</v>
      </c>
      <c r="U85" s="336">
        <f t="shared" si="10"/>
        <v>42366666.666666664</v>
      </c>
      <c r="V85" s="83">
        <f t="shared" si="11"/>
        <v>0</v>
      </c>
    </row>
    <row r="86" spans="1:22" ht="15" hidden="1" customHeight="1">
      <c r="A86" s="11" t="s">
        <v>456</v>
      </c>
      <c r="B86" s="9" t="s">
        <v>457</v>
      </c>
      <c r="C86" s="9">
        <v>32190797</v>
      </c>
      <c r="D86" s="9"/>
      <c r="E86" s="9" t="s">
        <v>458</v>
      </c>
      <c r="F86" s="3" t="s">
        <v>372</v>
      </c>
      <c r="G86" s="16" t="s">
        <v>459</v>
      </c>
      <c r="H86" s="144" t="s">
        <v>460</v>
      </c>
      <c r="I86" s="10">
        <v>13</v>
      </c>
      <c r="J86" s="10" t="s">
        <v>35</v>
      </c>
      <c r="K86" s="10"/>
      <c r="L86" s="130">
        <v>202300000000302</v>
      </c>
      <c r="M86" s="416">
        <v>12100000</v>
      </c>
      <c r="N86" s="412" t="s">
        <v>122</v>
      </c>
      <c r="O86" s="127">
        <v>45674</v>
      </c>
      <c r="P86" s="412">
        <v>14</v>
      </c>
      <c r="Q86" s="69">
        <v>11</v>
      </c>
      <c r="R86" s="109">
        <v>0</v>
      </c>
      <c r="S86" s="109">
        <v>0</v>
      </c>
      <c r="T86" s="109">
        <f t="shared" ref="T86:T111" si="13">+((M86/30)*P86)+(M86*Q86)</f>
        <v>138746666.66666666</v>
      </c>
      <c r="U86" s="336">
        <f t="shared" si="10"/>
        <v>138746666.66666666</v>
      </c>
      <c r="V86" s="83">
        <f t="shared" si="11"/>
        <v>0</v>
      </c>
    </row>
    <row r="87" spans="1:22" ht="15" hidden="1" customHeight="1">
      <c r="A87" s="11" t="s">
        <v>456</v>
      </c>
      <c r="B87" s="9" t="s">
        <v>463</v>
      </c>
      <c r="C87" s="9">
        <v>52985049</v>
      </c>
      <c r="D87" s="9"/>
      <c r="E87" s="9" t="s">
        <v>464</v>
      </c>
      <c r="F87" s="9" t="s">
        <v>372</v>
      </c>
      <c r="G87" s="10" t="s">
        <v>465</v>
      </c>
      <c r="H87" s="144" t="s">
        <v>460</v>
      </c>
      <c r="I87" s="10">
        <v>13</v>
      </c>
      <c r="J87" s="10" t="s">
        <v>35</v>
      </c>
      <c r="K87" s="10"/>
      <c r="L87" s="130">
        <v>202300000000302</v>
      </c>
      <c r="M87" s="109">
        <v>12100000</v>
      </c>
      <c r="N87" s="412" t="s">
        <v>36</v>
      </c>
      <c r="O87" s="127">
        <v>45670</v>
      </c>
      <c r="P87" s="412">
        <v>18</v>
      </c>
      <c r="Q87" s="69">
        <v>11</v>
      </c>
      <c r="R87" s="109">
        <v>0</v>
      </c>
      <c r="S87" s="109">
        <v>0</v>
      </c>
      <c r="T87" s="109">
        <f t="shared" si="13"/>
        <v>140360000</v>
      </c>
      <c r="U87" s="336">
        <f t="shared" si="10"/>
        <v>140360000</v>
      </c>
      <c r="V87" s="83">
        <f t="shared" si="11"/>
        <v>0</v>
      </c>
    </row>
    <row r="88" spans="1:22" ht="15" hidden="1" customHeight="1">
      <c r="A88" s="11" t="s">
        <v>456</v>
      </c>
      <c r="B88" s="9" t="s">
        <v>468</v>
      </c>
      <c r="C88" s="9">
        <v>52557167</v>
      </c>
      <c r="D88" s="9"/>
      <c r="E88" s="9" t="s">
        <v>469</v>
      </c>
      <c r="F88" s="9" t="s">
        <v>372</v>
      </c>
      <c r="G88" s="10" t="s">
        <v>470</v>
      </c>
      <c r="H88" s="144" t="s">
        <v>460</v>
      </c>
      <c r="I88" s="10">
        <v>13</v>
      </c>
      <c r="J88" s="10" t="s">
        <v>35</v>
      </c>
      <c r="K88" s="10"/>
      <c r="L88" s="130">
        <v>202300000000302</v>
      </c>
      <c r="M88" s="109">
        <v>11000000</v>
      </c>
      <c r="N88" s="412" t="s">
        <v>122</v>
      </c>
      <c r="O88" s="127">
        <v>45674</v>
      </c>
      <c r="P88" s="412">
        <v>14</v>
      </c>
      <c r="Q88" s="69">
        <v>11</v>
      </c>
      <c r="R88" s="109">
        <v>0</v>
      </c>
      <c r="S88" s="109">
        <v>0</v>
      </c>
      <c r="T88" s="109">
        <f t="shared" si="13"/>
        <v>126133333.33333333</v>
      </c>
      <c r="U88" s="336">
        <f t="shared" si="10"/>
        <v>126133333.33333333</v>
      </c>
      <c r="V88" s="83">
        <f t="shared" si="11"/>
        <v>0</v>
      </c>
    </row>
    <row r="89" spans="1:22" ht="15" hidden="1" customHeight="1">
      <c r="A89" s="11" t="s">
        <v>456</v>
      </c>
      <c r="B89" s="9" t="s">
        <v>468</v>
      </c>
      <c r="C89" s="3">
        <v>1144029708</v>
      </c>
      <c r="D89" s="3"/>
      <c r="E89" s="9" t="s">
        <v>647</v>
      </c>
      <c r="F89" s="9" t="s">
        <v>372</v>
      </c>
      <c r="G89" s="16" t="s">
        <v>475</v>
      </c>
      <c r="H89" s="144" t="s">
        <v>460</v>
      </c>
      <c r="I89" s="10">
        <v>13</v>
      </c>
      <c r="J89" s="10" t="s">
        <v>35</v>
      </c>
      <c r="K89" s="10"/>
      <c r="L89" s="130">
        <v>202300000000302</v>
      </c>
      <c r="M89" s="109">
        <v>11000000</v>
      </c>
      <c r="N89" s="412" t="s">
        <v>139</v>
      </c>
      <c r="O89" s="127">
        <v>45709</v>
      </c>
      <c r="P89" s="412">
        <v>10</v>
      </c>
      <c r="Q89" s="69">
        <v>10</v>
      </c>
      <c r="R89" s="109">
        <v>0</v>
      </c>
      <c r="S89" s="109">
        <v>0</v>
      </c>
      <c r="T89" s="109">
        <f t="shared" si="13"/>
        <v>113666666.66666667</v>
      </c>
      <c r="U89" s="336">
        <f t="shared" si="10"/>
        <v>113666666.66666667</v>
      </c>
      <c r="V89" s="83">
        <f t="shared" si="11"/>
        <v>0</v>
      </c>
    </row>
    <row r="90" spans="1:22" ht="15" hidden="1" customHeight="1">
      <c r="A90" s="11" t="s">
        <v>456</v>
      </c>
      <c r="B90" s="9" t="s">
        <v>478</v>
      </c>
      <c r="C90" s="3">
        <v>41756554</v>
      </c>
      <c r="D90" s="3"/>
      <c r="E90" s="9" t="s">
        <v>479</v>
      </c>
      <c r="F90" s="9" t="s">
        <v>372</v>
      </c>
      <c r="G90" s="10" t="s">
        <v>480</v>
      </c>
      <c r="H90" s="144" t="s">
        <v>460</v>
      </c>
      <c r="I90" s="10">
        <v>13</v>
      </c>
      <c r="J90" s="10" t="s">
        <v>35</v>
      </c>
      <c r="K90" s="10"/>
      <c r="L90" s="130">
        <v>202300000000302</v>
      </c>
      <c r="M90" s="109">
        <v>7100000</v>
      </c>
      <c r="N90" s="412" t="s">
        <v>106</v>
      </c>
      <c r="O90" s="127">
        <v>45702</v>
      </c>
      <c r="P90" s="412">
        <v>17</v>
      </c>
      <c r="Q90" s="69">
        <v>10</v>
      </c>
      <c r="R90" s="109">
        <v>0</v>
      </c>
      <c r="S90" s="109">
        <v>0</v>
      </c>
      <c r="T90" s="109">
        <f t="shared" si="13"/>
        <v>75023333.333333328</v>
      </c>
      <c r="U90" s="336">
        <f t="shared" si="10"/>
        <v>75023333.333333328</v>
      </c>
      <c r="V90" s="83">
        <f t="shared" si="11"/>
        <v>0</v>
      </c>
    </row>
    <row r="91" spans="1:22" ht="15" hidden="1" customHeight="1">
      <c r="A91" s="11" t="s">
        <v>456</v>
      </c>
      <c r="B91" s="9" t="s">
        <v>483</v>
      </c>
      <c r="C91" s="3">
        <v>74380539</v>
      </c>
      <c r="D91" s="3"/>
      <c r="E91" s="9" t="s">
        <v>484</v>
      </c>
      <c r="F91" s="9" t="s">
        <v>372</v>
      </c>
      <c r="G91" s="10" t="s">
        <v>485</v>
      </c>
      <c r="H91" s="144" t="s">
        <v>460</v>
      </c>
      <c r="I91" s="10">
        <v>13</v>
      </c>
      <c r="J91" s="10" t="s">
        <v>35</v>
      </c>
      <c r="K91" s="10"/>
      <c r="L91" s="130">
        <v>202300000000302</v>
      </c>
      <c r="M91" s="109">
        <v>10000000</v>
      </c>
      <c r="N91" s="412" t="s">
        <v>67</v>
      </c>
      <c r="O91" s="127">
        <v>45695</v>
      </c>
      <c r="P91" s="413">
        <v>24</v>
      </c>
      <c r="Q91" s="69">
        <v>10</v>
      </c>
      <c r="R91" s="109">
        <v>0</v>
      </c>
      <c r="S91" s="109">
        <v>0</v>
      </c>
      <c r="T91" s="109">
        <f t="shared" si="13"/>
        <v>108000000</v>
      </c>
      <c r="U91" s="336">
        <f t="shared" si="10"/>
        <v>108000000</v>
      </c>
      <c r="V91" s="83">
        <f t="shared" si="11"/>
        <v>0</v>
      </c>
    </row>
    <row r="92" spans="1:22" ht="15" hidden="1" customHeight="1">
      <c r="A92" s="11" t="s">
        <v>489</v>
      </c>
      <c r="B92" s="9" t="s">
        <v>490</v>
      </c>
      <c r="C92" s="3">
        <v>1022339708</v>
      </c>
      <c r="D92" s="3"/>
      <c r="E92" s="9" t="s">
        <v>491</v>
      </c>
      <c r="F92" s="9"/>
      <c r="G92" s="16" t="s">
        <v>492</v>
      </c>
      <c r="H92" s="142" t="s">
        <v>493</v>
      </c>
      <c r="I92" s="10">
        <v>12</v>
      </c>
      <c r="J92" s="10" t="s">
        <v>35</v>
      </c>
      <c r="K92" s="133"/>
      <c r="L92" s="130">
        <v>202300000000302</v>
      </c>
      <c r="M92" s="418">
        <v>10000000</v>
      </c>
      <c r="N92" s="412" t="s">
        <v>122</v>
      </c>
      <c r="O92" s="127">
        <v>45674</v>
      </c>
      <c r="P92" s="412">
        <v>14</v>
      </c>
      <c r="Q92" s="69">
        <v>11</v>
      </c>
      <c r="R92" s="109">
        <v>0</v>
      </c>
      <c r="S92" s="109">
        <v>0</v>
      </c>
      <c r="T92" s="109">
        <f t="shared" si="13"/>
        <v>114666666.66666667</v>
      </c>
      <c r="U92" s="336">
        <f t="shared" si="10"/>
        <v>114666666.66666667</v>
      </c>
      <c r="V92" s="83">
        <f t="shared" si="11"/>
        <v>0</v>
      </c>
    </row>
    <row r="93" spans="1:22" ht="15" hidden="1" customHeight="1">
      <c r="A93" s="11" t="s">
        <v>489</v>
      </c>
      <c r="B93" s="9"/>
      <c r="C93" s="3">
        <v>1032471045</v>
      </c>
      <c r="D93" s="3"/>
      <c r="E93" s="9" t="s">
        <v>486</v>
      </c>
      <c r="F93" s="9"/>
      <c r="G93" s="10" t="s">
        <v>496</v>
      </c>
      <c r="H93" s="142" t="s">
        <v>493</v>
      </c>
      <c r="I93" s="10">
        <v>12</v>
      </c>
      <c r="J93" s="10" t="s">
        <v>35</v>
      </c>
      <c r="K93" s="10"/>
      <c r="L93" s="130">
        <v>202300000000302</v>
      </c>
      <c r="M93" s="419">
        <v>15000000</v>
      </c>
      <c r="N93" s="412" t="s">
        <v>36</v>
      </c>
      <c r="O93" s="127">
        <v>45670</v>
      </c>
      <c r="P93" s="412">
        <v>18</v>
      </c>
      <c r="Q93" s="69">
        <v>11</v>
      </c>
      <c r="R93" s="109">
        <v>0</v>
      </c>
      <c r="S93" s="109">
        <v>0</v>
      </c>
      <c r="T93" s="109">
        <f t="shared" si="13"/>
        <v>174000000</v>
      </c>
      <c r="U93" s="336">
        <f t="shared" si="10"/>
        <v>174000000</v>
      </c>
      <c r="V93" s="83">
        <f t="shared" si="11"/>
        <v>0</v>
      </c>
    </row>
    <row r="94" spans="1:22" ht="15" hidden="1" customHeight="1">
      <c r="A94" s="11" t="s">
        <v>489</v>
      </c>
      <c r="B94" s="3"/>
      <c r="C94" s="9">
        <v>80797035</v>
      </c>
      <c r="D94" s="9"/>
      <c r="E94" s="9" t="s">
        <v>499</v>
      </c>
      <c r="F94" s="9"/>
      <c r="G94" s="10" t="s">
        <v>500</v>
      </c>
      <c r="H94" s="142" t="s">
        <v>493</v>
      </c>
      <c r="I94" s="10">
        <v>12</v>
      </c>
      <c r="J94" s="10" t="s">
        <v>35</v>
      </c>
      <c r="K94" s="133"/>
      <c r="L94" s="130">
        <v>202300000000302</v>
      </c>
      <c r="M94" s="419">
        <v>9000000</v>
      </c>
      <c r="N94" s="412" t="s">
        <v>67</v>
      </c>
      <c r="O94" s="127">
        <v>45695</v>
      </c>
      <c r="P94" s="413">
        <v>24</v>
      </c>
      <c r="Q94" s="69">
        <v>10</v>
      </c>
      <c r="R94" s="109">
        <v>0</v>
      </c>
      <c r="S94" s="109">
        <v>0</v>
      </c>
      <c r="T94" s="109">
        <f t="shared" si="13"/>
        <v>97200000</v>
      </c>
      <c r="U94" s="336">
        <f t="shared" si="10"/>
        <v>97200000</v>
      </c>
      <c r="V94" s="83">
        <f t="shared" si="11"/>
        <v>0</v>
      </c>
    </row>
    <row r="95" spans="1:22" ht="15" hidden="1" customHeight="1">
      <c r="A95" s="11" t="s">
        <v>489</v>
      </c>
      <c r="B95" s="9" t="s">
        <v>503</v>
      </c>
      <c r="C95" s="3">
        <v>1007639771</v>
      </c>
      <c r="D95" s="3"/>
      <c r="E95" s="9" t="s">
        <v>504</v>
      </c>
      <c r="F95" s="9"/>
      <c r="G95" s="16" t="s">
        <v>505</v>
      </c>
      <c r="H95" s="142" t="s">
        <v>493</v>
      </c>
      <c r="I95" s="10">
        <v>12</v>
      </c>
      <c r="J95" s="10" t="s">
        <v>35</v>
      </c>
      <c r="K95" s="133"/>
      <c r="L95" s="130">
        <v>202300000000302</v>
      </c>
      <c r="M95" s="419">
        <v>4100000</v>
      </c>
      <c r="N95" s="412" t="s">
        <v>91</v>
      </c>
      <c r="O95" s="127">
        <v>45681</v>
      </c>
      <c r="P95" s="412">
        <v>7</v>
      </c>
      <c r="Q95" s="69">
        <v>11</v>
      </c>
      <c r="R95" s="109">
        <v>0</v>
      </c>
      <c r="S95" s="109">
        <v>0</v>
      </c>
      <c r="T95" s="109">
        <f t="shared" si="13"/>
        <v>46056666.666666664</v>
      </c>
      <c r="U95" s="336">
        <f t="shared" si="10"/>
        <v>46056666.666666664</v>
      </c>
      <c r="V95" s="83">
        <f t="shared" si="11"/>
        <v>0</v>
      </c>
    </row>
    <row r="96" spans="1:22" ht="15" hidden="1" customHeight="1">
      <c r="A96" s="11" t="s">
        <v>489</v>
      </c>
      <c r="B96" s="3" t="s">
        <v>508</v>
      </c>
      <c r="C96" s="9"/>
      <c r="D96" s="9"/>
      <c r="E96" s="9" t="s">
        <v>509</v>
      </c>
      <c r="F96" s="112"/>
      <c r="G96" s="10" t="s">
        <v>510</v>
      </c>
      <c r="H96" s="142" t="s">
        <v>493</v>
      </c>
      <c r="I96" s="10">
        <v>12</v>
      </c>
      <c r="J96" s="10" t="s">
        <v>35</v>
      </c>
      <c r="K96" s="141"/>
      <c r="L96" s="130">
        <v>202300000000302</v>
      </c>
      <c r="M96" s="419">
        <v>9000000</v>
      </c>
      <c r="N96" s="412" t="s">
        <v>106</v>
      </c>
      <c r="O96" s="127">
        <v>45702</v>
      </c>
      <c r="P96" s="412">
        <v>17</v>
      </c>
      <c r="Q96" s="69">
        <v>10</v>
      </c>
      <c r="R96" s="420">
        <v>0</v>
      </c>
      <c r="S96" s="109">
        <v>0</v>
      </c>
      <c r="T96" s="420">
        <f t="shared" si="13"/>
        <v>95100000</v>
      </c>
      <c r="U96" s="336">
        <f t="shared" si="10"/>
        <v>95100000</v>
      </c>
      <c r="V96" s="83">
        <f t="shared" si="11"/>
        <v>0</v>
      </c>
    </row>
    <row r="97" spans="1:22" ht="15" hidden="1" customHeight="1">
      <c r="A97" s="11" t="s">
        <v>489</v>
      </c>
      <c r="B97" s="9" t="s">
        <v>508</v>
      </c>
      <c r="C97" s="9">
        <v>1010203246</v>
      </c>
      <c r="D97" s="9"/>
      <c r="E97" s="9" t="s">
        <v>513</v>
      </c>
      <c r="F97" s="9"/>
      <c r="G97" s="10" t="s">
        <v>514</v>
      </c>
      <c r="H97" s="142" t="s">
        <v>493</v>
      </c>
      <c r="I97" s="10">
        <v>12</v>
      </c>
      <c r="J97" s="10" t="s">
        <v>35</v>
      </c>
      <c r="K97" s="10"/>
      <c r="L97" s="130">
        <v>202300000000302</v>
      </c>
      <c r="M97" s="419">
        <v>7800000</v>
      </c>
      <c r="N97" s="412" t="s">
        <v>122</v>
      </c>
      <c r="O97" s="127">
        <v>45674</v>
      </c>
      <c r="P97" s="412">
        <v>14</v>
      </c>
      <c r="Q97" s="69">
        <v>11</v>
      </c>
      <c r="R97" s="420">
        <v>0</v>
      </c>
      <c r="S97" s="420">
        <v>0</v>
      </c>
      <c r="T97" s="109">
        <f t="shared" si="13"/>
        <v>89440000</v>
      </c>
      <c r="U97" s="336">
        <f t="shared" si="10"/>
        <v>89440000</v>
      </c>
      <c r="V97" s="83">
        <f t="shared" si="11"/>
        <v>0</v>
      </c>
    </row>
    <row r="98" spans="1:22" ht="15" hidden="1" customHeight="1">
      <c r="A98" s="11" t="s">
        <v>489</v>
      </c>
      <c r="B98" s="9" t="s">
        <v>508</v>
      </c>
      <c r="C98" s="3"/>
      <c r="D98" s="3"/>
      <c r="E98" s="9" t="s">
        <v>517</v>
      </c>
      <c r="F98" s="9"/>
      <c r="G98" s="16" t="s">
        <v>518</v>
      </c>
      <c r="H98" s="142" t="s">
        <v>493</v>
      </c>
      <c r="I98" s="10">
        <v>12</v>
      </c>
      <c r="J98" s="10" t="s">
        <v>35</v>
      </c>
      <c r="K98" s="133"/>
      <c r="L98" s="130">
        <v>202300000000302</v>
      </c>
      <c r="M98" s="419">
        <v>7800000</v>
      </c>
      <c r="N98" s="412" t="s">
        <v>139</v>
      </c>
      <c r="O98" s="127">
        <v>45709</v>
      </c>
      <c r="P98" s="412">
        <v>10</v>
      </c>
      <c r="Q98" s="69">
        <v>10</v>
      </c>
      <c r="R98" s="109">
        <v>0</v>
      </c>
      <c r="S98" s="109">
        <v>0</v>
      </c>
      <c r="T98" s="109">
        <f t="shared" si="13"/>
        <v>80600000</v>
      </c>
      <c r="U98" s="336">
        <f t="shared" si="10"/>
        <v>80600000</v>
      </c>
      <c r="V98" s="83">
        <f t="shared" si="11"/>
        <v>0</v>
      </c>
    </row>
    <row r="99" spans="1:22" ht="15" hidden="1" customHeight="1">
      <c r="A99" s="11" t="s">
        <v>526</v>
      </c>
      <c r="B99" s="9" t="s">
        <v>521</v>
      </c>
      <c r="C99" s="9">
        <v>3070655</v>
      </c>
      <c r="D99" s="9"/>
      <c r="E99" s="9" t="s">
        <v>519</v>
      </c>
      <c r="F99" s="9"/>
      <c r="G99" s="10" t="s">
        <v>522</v>
      </c>
      <c r="H99" s="144" t="s">
        <v>523</v>
      </c>
      <c r="I99" s="10">
        <v>15</v>
      </c>
      <c r="J99" s="10" t="s">
        <v>35</v>
      </c>
      <c r="K99" s="10"/>
      <c r="L99" s="130">
        <v>202300000000302</v>
      </c>
      <c r="M99" s="109">
        <v>11000000</v>
      </c>
      <c r="N99" s="412" t="s">
        <v>36</v>
      </c>
      <c r="O99" s="127">
        <v>45670</v>
      </c>
      <c r="P99" s="412">
        <v>18</v>
      </c>
      <c r="Q99" s="69">
        <v>11</v>
      </c>
      <c r="R99" s="109">
        <v>0</v>
      </c>
      <c r="S99" s="109">
        <v>0</v>
      </c>
      <c r="T99" s="109">
        <f t="shared" si="13"/>
        <v>127600000</v>
      </c>
      <c r="U99" s="336">
        <f t="shared" si="10"/>
        <v>127600000</v>
      </c>
      <c r="V99" s="83">
        <f t="shared" si="11"/>
        <v>0</v>
      </c>
    </row>
    <row r="100" spans="1:22" ht="15" hidden="1" customHeight="1">
      <c r="A100" s="11" t="s">
        <v>526</v>
      </c>
      <c r="B100" s="9" t="s">
        <v>527</v>
      </c>
      <c r="C100" s="9">
        <v>51854333</v>
      </c>
      <c r="D100" s="9"/>
      <c r="E100" s="9" t="s">
        <v>528</v>
      </c>
      <c r="F100" s="9"/>
      <c r="G100" s="10" t="s">
        <v>529</v>
      </c>
      <c r="H100" s="144" t="s">
        <v>523</v>
      </c>
      <c r="I100" s="10">
        <v>15</v>
      </c>
      <c r="J100" s="10" t="s">
        <v>35</v>
      </c>
      <c r="K100" s="10"/>
      <c r="L100" s="130">
        <v>202300000000302</v>
      </c>
      <c r="M100" s="109">
        <v>11000000</v>
      </c>
      <c r="N100" s="412" t="s">
        <v>122</v>
      </c>
      <c r="O100" s="127">
        <v>45674</v>
      </c>
      <c r="P100" s="412">
        <v>14</v>
      </c>
      <c r="Q100" s="69">
        <v>11</v>
      </c>
      <c r="R100" s="109">
        <v>0</v>
      </c>
      <c r="S100" s="109">
        <v>0</v>
      </c>
      <c r="T100" s="109">
        <f t="shared" si="13"/>
        <v>126133333.33333333</v>
      </c>
      <c r="U100" s="336">
        <f t="shared" ref="U100:U120" si="14">+((M100/30)*P100)+(M100*Q100)</f>
        <v>126133333.33333333</v>
      </c>
      <c r="V100" s="83">
        <f t="shared" ref="V100:V120" si="15">+R100+S100+T100-U100</f>
        <v>0</v>
      </c>
    </row>
    <row r="101" spans="1:22" ht="15" hidden="1" customHeight="1">
      <c r="A101" s="11" t="s">
        <v>526</v>
      </c>
      <c r="B101" s="3" t="s">
        <v>532</v>
      </c>
      <c r="C101" s="9">
        <v>1032446806</v>
      </c>
      <c r="D101" s="9"/>
      <c r="E101" s="9" t="s">
        <v>533</v>
      </c>
      <c r="F101" s="9"/>
      <c r="G101" s="10" t="s">
        <v>534</v>
      </c>
      <c r="H101" s="168" t="s">
        <v>523</v>
      </c>
      <c r="I101" s="10">
        <v>15</v>
      </c>
      <c r="J101" s="10" t="s">
        <v>35</v>
      </c>
      <c r="K101" s="10"/>
      <c r="L101" s="130">
        <v>202300000000302</v>
      </c>
      <c r="M101" s="109">
        <v>9000000</v>
      </c>
      <c r="N101" s="412" t="s">
        <v>67</v>
      </c>
      <c r="O101" s="127">
        <v>45695</v>
      </c>
      <c r="P101" s="413">
        <v>24</v>
      </c>
      <c r="Q101" s="69">
        <v>10</v>
      </c>
      <c r="R101" s="109">
        <v>0</v>
      </c>
      <c r="S101" s="109">
        <v>0</v>
      </c>
      <c r="T101" s="109">
        <f t="shared" si="13"/>
        <v>97200000</v>
      </c>
      <c r="U101" s="336">
        <f t="shared" si="14"/>
        <v>97200000</v>
      </c>
      <c r="V101" s="83">
        <f t="shared" si="15"/>
        <v>0</v>
      </c>
    </row>
    <row r="102" spans="1:22" ht="15" hidden="1" customHeight="1">
      <c r="A102" s="11" t="s">
        <v>526</v>
      </c>
      <c r="B102" s="3" t="s">
        <v>537</v>
      </c>
      <c r="C102" s="9">
        <v>1003534522</v>
      </c>
      <c r="D102" s="9"/>
      <c r="E102" s="9" t="s">
        <v>538</v>
      </c>
      <c r="F102" s="9"/>
      <c r="G102" s="141" t="s">
        <v>539</v>
      </c>
      <c r="H102" s="168" t="s">
        <v>523</v>
      </c>
      <c r="I102" s="10">
        <v>15</v>
      </c>
      <c r="J102" s="10" t="s">
        <v>35</v>
      </c>
      <c r="K102" s="10"/>
      <c r="L102" s="130">
        <v>202300000000302</v>
      </c>
      <c r="M102" s="109">
        <v>5750000</v>
      </c>
      <c r="N102" s="412" t="s">
        <v>122</v>
      </c>
      <c r="O102" s="127">
        <v>45674</v>
      </c>
      <c r="P102" s="412">
        <v>14</v>
      </c>
      <c r="Q102" s="69">
        <v>11</v>
      </c>
      <c r="R102" s="109">
        <v>0</v>
      </c>
      <c r="S102" s="109">
        <v>0</v>
      </c>
      <c r="T102" s="109">
        <f t="shared" si="13"/>
        <v>65933333.333333336</v>
      </c>
      <c r="U102" s="336">
        <f t="shared" si="14"/>
        <v>65933333.333333336</v>
      </c>
      <c r="V102" s="83">
        <f t="shared" si="15"/>
        <v>0</v>
      </c>
    </row>
    <row r="103" spans="1:22" ht="15" hidden="1" customHeight="1">
      <c r="A103" s="11" t="s">
        <v>526</v>
      </c>
      <c r="B103" s="9" t="s">
        <v>542</v>
      </c>
      <c r="C103" s="3">
        <v>1012393288</v>
      </c>
      <c r="D103" s="3"/>
      <c r="E103" s="9" t="s">
        <v>543</v>
      </c>
      <c r="F103" s="9"/>
      <c r="G103" s="156" t="s">
        <v>544</v>
      </c>
      <c r="H103" s="144" t="s">
        <v>523</v>
      </c>
      <c r="I103" s="10">
        <v>15</v>
      </c>
      <c r="J103" s="10" t="s">
        <v>35</v>
      </c>
      <c r="K103" s="10"/>
      <c r="L103" s="130">
        <v>202300000000302</v>
      </c>
      <c r="M103" s="109">
        <v>6200000</v>
      </c>
      <c r="N103" s="412" t="s">
        <v>91</v>
      </c>
      <c r="O103" s="127">
        <v>45681</v>
      </c>
      <c r="P103" s="412">
        <v>7</v>
      </c>
      <c r="Q103" s="69">
        <v>11</v>
      </c>
      <c r="R103" s="109">
        <v>0</v>
      </c>
      <c r="S103" s="109">
        <v>0</v>
      </c>
      <c r="T103" s="109">
        <f t="shared" si="13"/>
        <v>69646666.666666672</v>
      </c>
      <c r="U103" s="336">
        <f t="shared" si="14"/>
        <v>69646666.666666672</v>
      </c>
      <c r="V103" s="83">
        <f t="shared" si="15"/>
        <v>0</v>
      </c>
    </row>
    <row r="104" spans="1:22" ht="15" hidden="1" customHeight="1">
      <c r="A104" s="11" t="s">
        <v>526</v>
      </c>
      <c r="B104" s="9" t="s">
        <v>542</v>
      </c>
      <c r="C104" s="9">
        <v>1010138559</v>
      </c>
      <c r="D104" s="9"/>
      <c r="E104" s="9" t="s">
        <v>547</v>
      </c>
      <c r="F104" s="110"/>
      <c r="G104" s="141" t="s">
        <v>548</v>
      </c>
      <c r="H104" s="168" t="s">
        <v>523</v>
      </c>
      <c r="I104" s="10">
        <v>15</v>
      </c>
      <c r="J104" s="10" t="s">
        <v>35</v>
      </c>
      <c r="K104" s="10"/>
      <c r="L104" s="130">
        <v>202300000000302</v>
      </c>
      <c r="M104" s="109">
        <v>4100000</v>
      </c>
      <c r="N104" s="412" t="s">
        <v>67</v>
      </c>
      <c r="O104" s="127">
        <v>45695</v>
      </c>
      <c r="P104" s="413">
        <v>24</v>
      </c>
      <c r="Q104" s="69">
        <v>10</v>
      </c>
      <c r="R104" s="109">
        <v>0</v>
      </c>
      <c r="S104" s="109">
        <v>0</v>
      </c>
      <c r="T104" s="109">
        <f t="shared" si="13"/>
        <v>44280000</v>
      </c>
      <c r="U104" s="336">
        <f t="shared" si="14"/>
        <v>44280000</v>
      </c>
      <c r="V104" s="83">
        <f t="shared" si="15"/>
        <v>0</v>
      </c>
    </row>
    <row r="105" spans="1:22" ht="15" hidden="1" customHeight="1">
      <c r="A105" s="11" t="s">
        <v>526</v>
      </c>
      <c r="B105" s="3" t="s">
        <v>551</v>
      </c>
      <c r="C105" s="9">
        <v>1032489584</v>
      </c>
      <c r="D105" s="9"/>
      <c r="E105" s="9" t="s">
        <v>552</v>
      </c>
      <c r="F105" s="9"/>
      <c r="G105" s="141" t="s">
        <v>553</v>
      </c>
      <c r="H105" s="144" t="s">
        <v>523</v>
      </c>
      <c r="I105" s="10">
        <v>15</v>
      </c>
      <c r="J105" s="10" t="s">
        <v>35</v>
      </c>
      <c r="K105" s="10"/>
      <c r="L105" s="130">
        <v>202300000000302</v>
      </c>
      <c r="M105" s="109">
        <v>5750000</v>
      </c>
      <c r="N105" s="412" t="s">
        <v>106</v>
      </c>
      <c r="O105" s="127">
        <v>45702</v>
      </c>
      <c r="P105" s="412">
        <v>17</v>
      </c>
      <c r="Q105" s="69">
        <v>10</v>
      </c>
      <c r="R105" s="109">
        <v>0</v>
      </c>
      <c r="S105" s="420">
        <v>0</v>
      </c>
      <c r="T105" s="109">
        <f t="shared" si="13"/>
        <v>60758333.333333336</v>
      </c>
      <c r="U105" s="336">
        <f t="shared" si="14"/>
        <v>60758333.333333336</v>
      </c>
      <c r="V105" s="83">
        <f t="shared" si="15"/>
        <v>0</v>
      </c>
    </row>
    <row r="106" spans="1:22" ht="15" hidden="1" customHeight="1">
      <c r="A106" s="11" t="s">
        <v>526</v>
      </c>
      <c r="B106" s="9" t="s">
        <v>556</v>
      </c>
      <c r="C106" s="9">
        <v>1010210026</v>
      </c>
      <c r="D106" s="9"/>
      <c r="E106" s="9" t="s">
        <v>557</v>
      </c>
      <c r="F106" s="9"/>
      <c r="G106" s="156" t="s">
        <v>558</v>
      </c>
      <c r="H106" s="144" t="s">
        <v>523</v>
      </c>
      <c r="I106" s="10">
        <v>15</v>
      </c>
      <c r="J106" s="10" t="s">
        <v>35</v>
      </c>
      <c r="K106" s="10"/>
      <c r="L106" s="130">
        <v>202300000000302</v>
      </c>
      <c r="M106" s="109">
        <v>5750000</v>
      </c>
      <c r="N106" s="412" t="s">
        <v>139</v>
      </c>
      <c r="O106" s="127">
        <v>45709</v>
      </c>
      <c r="P106" s="412">
        <v>10</v>
      </c>
      <c r="Q106" s="69">
        <v>10</v>
      </c>
      <c r="R106" s="109">
        <v>0</v>
      </c>
      <c r="S106" s="109">
        <v>0</v>
      </c>
      <c r="T106" s="109">
        <f t="shared" si="13"/>
        <v>59416666.666666664</v>
      </c>
      <c r="U106" s="336">
        <f t="shared" si="14"/>
        <v>59416666.666666664</v>
      </c>
      <c r="V106" s="83">
        <f t="shared" si="15"/>
        <v>0</v>
      </c>
    </row>
    <row r="107" spans="1:22" ht="15" hidden="1" customHeight="1">
      <c r="A107" s="11" t="s">
        <v>526</v>
      </c>
      <c r="B107" s="9"/>
      <c r="C107" s="9"/>
      <c r="D107" s="9"/>
      <c r="E107" s="9" t="s">
        <v>562</v>
      </c>
      <c r="F107" s="9"/>
      <c r="G107" s="141" t="s">
        <v>563</v>
      </c>
      <c r="H107" s="144" t="s">
        <v>523</v>
      </c>
      <c r="I107" s="10">
        <v>15</v>
      </c>
      <c r="J107" s="10" t="s">
        <v>35</v>
      </c>
      <c r="K107" s="10"/>
      <c r="L107" s="130">
        <v>202300000000302</v>
      </c>
      <c r="M107" s="109">
        <v>6500000</v>
      </c>
      <c r="N107" s="412" t="s">
        <v>139</v>
      </c>
      <c r="O107" s="127">
        <v>45709</v>
      </c>
      <c r="P107" s="412">
        <v>10</v>
      </c>
      <c r="Q107" s="69">
        <v>10</v>
      </c>
      <c r="R107" s="109">
        <v>0</v>
      </c>
      <c r="S107" s="109">
        <v>0</v>
      </c>
      <c r="T107" s="109">
        <f t="shared" si="13"/>
        <v>67166666.666666672</v>
      </c>
      <c r="U107" s="336">
        <f t="shared" si="14"/>
        <v>67166666.666666672</v>
      </c>
      <c r="V107" s="83">
        <f t="shared" si="15"/>
        <v>0</v>
      </c>
    </row>
    <row r="108" spans="1:22" ht="15" hidden="1" customHeight="1">
      <c r="A108" s="11" t="s">
        <v>526</v>
      </c>
      <c r="B108" s="164" t="s">
        <v>566</v>
      </c>
      <c r="C108" s="3"/>
      <c r="D108" s="3"/>
      <c r="E108" s="9" t="s">
        <v>2936</v>
      </c>
      <c r="F108" s="9"/>
      <c r="G108" s="141" t="s">
        <v>568</v>
      </c>
      <c r="H108" s="144" t="s">
        <v>523</v>
      </c>
      <c r="I108" s="10">
        <v>15</v>
      </c>
      <c r="J108" s="10" t="s">
        <v>35</v>
      </c>
      <c r="K108" s="10"/>
      <c r="L108" s="130">
        <v>202300000000302</v>
      </c>
      <c r="M108" s="109">
        <v>10000000</v>
      </c>
      <c r="N108" s="412" t="s">
        <v>91</v>
      </c>
      <c r="O108" s="127">
        <v>45681</v>
      </c>
      <c r="P108" s="412">
        <v>7</v>
      </c>
      <c r="Q108" s="69">
        <v>11</v>
      </c>
      <c r="R108" s="109">
        <v>0</v>
      </c>
      <c r="S108" s="109">
        <v>0</v>
      </c>
      <c r="T108" s="109">
        <f t="shared" si="13"/>
        <v>112333333.33333333</v>
      </c>
      <c r="U108" s="336">
        <f t="shared" si="14"/>
        <v>112333333.33333333</v>
      </c>
      <c r="V108" s="83">
        <f t="shared" si="15"/>
        <v>0</v>
      </c>
    </row>
    <row r="109" spans="1:22" ht="15" hidden="1" customHeight="1">
      <c r="A109" s="11" t="s">
        <v>526</v>
      </c>
      <c r="B109" s="3"/>
      <c r="C109" s="9"/>
      <c r="D109" s="9"/>
      <c r="E109" s="9" t="s">
        <v>571</v>
      </c>
      <c r="F109" s="9"/>
      <c r="G109" s="155" t="s">
        <v>572</v>
      </c>
      <c r="H109" s="144" t="s">
        <v>523</v>
      </c>
      <c r="I109" s="10">
        <v>15</v>
      </c>
      <c r="J109" s="10" t="s">
        <v>35</v>
      </c>
      <c r="K109" s="10"/>
      <c r="L109" s="130">
        <v>202300000000302</v>
      </c>
      <c r="M109" s="109">
        <v>10000000</v>
      </c>
      <c r="N109" s="412" t="s">
        <v>139</v>
      </c>
      <c r="O109" s="127">
        <v>45709</v>
      </c>
      <c r="P109" s="412">
        <v>10</v>
      </c>
      <c r="Q109" s="69">
        <v>10</v>
      </c>
      <c r="R109" s="420">
        <v>0</v>
      </c>
      <c r="S109" s="109">
        <v>0</v>
      </c>
      <c r="T109" s="420">
        <f t="shared" si="13"/>
        <v>103333333.33333333</v>
      </c>
      <c r="U109" s="336">
        <f t="shared" si="14"/>
        <v>103333333.33333333</v>
      </c>
      <c r="V109" s="83">
        <f t="shared" si="15"/>
        <v>0</v>
      </c>
    </row>
    <row r="110" spans="1:22" ht="15" hidden="1" customHeight="1">
      <c r="A110" s="11" t="s">
        <v>526</v>
      </c>
      <c r="C110" s="9"/>
      <c r="D110" s="9"/>
      <c r="E110" s="9" t="s">
        <v>575</v>
      </c>
      <c r="F110" s="9"/>
      <c r="G110" s="10" t="s">
        <v>576</v>
      </c>
      <c r="H110" s="144" t="s">
        <v>523</v>
      </c>
      <c r="I110" s="10">
        <v>15</v>
      </c>
      <c r="J110" s="10" t="s">
        <v>35</v>
      </c>
      <c r="K110" s="10"/>
      <c r="L110" s="130">
        <v>202300000000302</v>
      </c>
      <c r="M110" s="109">
        <v>4100000</v>
      </c>
      <c r="N110" s="412" t="s">
        <v>67</v>
      </c>
      <c r="O110" s="127">
        <v>45695</v>
      </c>
      <c r="P110" s="413">
        <v>24</v>
      </c>
      <c r="Q110" s="69">
        <v>10</v>
      </c>
      <c r="R110" s="109">
        <v>0</v>
      </c>
      <c r="S110" s="109">
        <v>0</v>
      </c>
      <c r="T110" s="109">
        <f t="shared" si="13"/>
        <v>44280000</v>
      </c>
      <c r="U110" s="336">
        <f t="shared" si="14"/>
        <v>44280000</v>
      </c>
      <c r="V110" s="83">
        <f t="shared" si="15"/>
        <v>0</v>
      </c>
    </row>
    <row r="111" spans="1:22" ht="15" hidden="1" customHeight="1">
      <c r="A111" s="11" t="s">
        <v>526</v>
      </c>
      <c r="B111" s="164" t="s">
        <v>579</v>
      </c>
      <c r="C111" s="9"/>
      <c r="D111" s="9"/>
      <c r="E111" s="9" t="s">
        <v>580</v>
      </c>
      <c r="F111" s="3"/>
      <c r="G111" s="16" t="s">
        <v>581</v>
      </c>
      <c r="H111" s="144" t="s">
        <v>523</v>
      </c>
      <c r="I111" s="10">
        <v>15</v>
      </c>
      <c r="J111" s="10" t="s">
        <v>35</v>
      </c>
      <c r="K111" s="10"/>
      <c r="L111" s="130">
        <v>202300000000302</v>
      </c>
      <c r="M111" s="109">
        <v>4500000</v>
      </c>
      <c r="N111" s="412" t="s">
        <v>106</v>
      </c>
      <c r="O111" s="127">
        <v>45702</v>
      </c>
      <c r="P111" s="412">
        <v>17</v>
      </c>
      <c r="Q111" s="69">
        <v>10</v>
      </c>
      <c r="R111" s="109">
        <v>0</v>
      </c>
      <c r="S111" s="109">
        <v>0</v>
      </c>
      <c r="T111" s="109">
        <f t="shared" si="13"/>
        <v>47550000</v>
      </c>
      <c r="U111" s="336">
        <f t="shared" si="14"/>
        <v>47550000</v>
      </c>
      <c r="V111" s="83">
        <f t="shared" si="15"/>
        <v>0</v>
      </c>
    </row>
    <row r="112" spans="1:22" ht="15" hidden="1" customHeight="1">
      <c r="A112" s="11" t="s">
        <v>584</v>
      </c>
      <c r="B112" s="9"/>
      <c r="C112" s="3"/>
      <c r="D112" s="3"/>
      <c r="E112" s="151" t="s">
        <v>2937</v>
      </c>
      <c r="F112" s="9"/>
      <c r="G112" s="10" t="s">
        <v>586</v>
      </c>
      <c r="H112" s="144" t="s">
        <v>587</v>
      </c>
      <c r="I112" s="10"/>
      <c r="J112" s="10" t="s">
        <v>23</v>
      </c>
      <c r="K112" s="10"/>
      <c r="L112" s="132">
        <v>2022011000071</v>
      </c>
      <c r="M112" s="109">
        <v>7000000</v>
      </c>
      <c r="N112" s="412" t="s">
        <v>91</v>
      </c>
      <c r="O112" s="127">
        <v>45681</v>
      </c>
      <c r="P112" s="412">
        <v>7</v>
      </c>
      <c r="Q112" s="69">
        <v>11</v>
      </c>
      <c r="R112" s="109">
        <f>+((M112/30)*P112)+(Q112*M112)</f>
        <v>78633333.333333328</v>
      </c>
      <c r="S112" s="109">
        <v>0</v>
      </c>
      <c r="T112" s="109">
        <v>0</v>
      </c>
      <c r="U112" s="336">
        <f t="shared" si="14"/>
        <v>78633333.333333328</v>
      </c>
      <c r="V112" s="83">
        <f t="shared" si="15"/>
        <v>0</v>
      </c>
    </row>
    <row r="113" spans="1:22" ht="15" hidden="1" customHeight="1">
      <c r="A113" s="11" t="s">
        <v>591</v>
      </c>
      <c r="B113" s="3" t="s">
        <v>284</v>
      </c>
      <c r="C113" s="9">
        <v>1022936396</v>
      </c>
      <c r="D113" s="9"/>
      <c r="E113" s="9" t="s">
        <v>592</v>
      </c>
      <c r="F113" s="150">
        <v>45593</v>
      </c>
      <c r="G113" s="10" t="s">
        <v>593</v>
      </c>
      <c r="H113" s="144" t="s">
        <v>281</v>
      </c>
      <c r="I113" s="10">
        <v>30</v>
      </c>
      <c r="J113" s="10" t="s">
        <v>44</v>
      </c>
      <c r="K113" s="10" t="s">
        <v>114</v>
      </c>
      <c r="L113" s="132">
        <v>2021011000088</v>
      </c>
      <c r="M113" s="109">
        <v>11000000</v>
      </c>
      <c r="N113" s="412" t="s">
        <v>106</v>
      </c>
      <c r="O113" s="127">
        <v>45702</v>
      </c>
      <c r="P113" s="412">
        <v>17</v>
      </c>
      <c r="Q113" s="69">
        <v>10</v>
      </c>
      <c r="R113" s="421">
        <v>0</v>
      </c>
      <c r="S113" s="421">
        <f>+((M113/30)*P113)+(M113*Q113)</f>
        <v>116233333.33333333</v>
      </c>
      <c r="T113" s="109">
        <v>0</v>
      </c>
      <c r="U113" s="336">
        <f t="shared" si="14"/>
        <v>116233333.33333333</v>
      </c>
      <c r="V113" s="83">
        <f t="shared" si="15"/>
        <v>0</v>
      </c>
    </row>
    <row r="114" spans="1:22" ht="15" hidden="1" customHeight="1">
      <c r="A114" s="11" t="s">
        <v>591</v>
      </c>
      <c r="B114" s="3"/>
      <c r="C114" s="9">
        <v>1000062073</v>
      </c>
      <c r="D114" s="9"/>
      <c r="E114" s="9" t="s">
        <v>588</v>
      </c>
      <c r="F114" s="165">
        <v>45593</v>
      </c>
      <c r="G114" s="16" t="s">
        <v>595</v>
      </c>
      <c r="H114" s="144" t="s">
        <v>596</v>
      </c>
      <c r="I114" s="10" t="s">
        <v>62</v>
      </c>
      <c r="J114" s="10" t="s">
        <v>44</v>
      </c>
      <c r="K114" s="10" t="s">
        <v>114</v>
      </c>
      <c r="L114" s="132">
        <v>2021011000088</v>
      </c>
      <c r="M114" s="109">
        <v>5700000</v>
      </c>
      <c r="N114" s="412" t="s">
        <v>36</v>
      </c>
      <c r="O114" s="127">
        <v>45670</v>
      </c>
      <c r="P114" s="412">
        <v>18</v>
      </c>
      <c r="Q114" s="69">
        <v>11</v>
      </c>
      <c r="R114" s="109">
        <v>0</v>
      </c>
      <c r="S114" s="109">
        <f>+((M114/30)*P114)+(M114*Q114)</f>
        <v>66120000</v>
      </c>
      <c r="T114" s="109">
        <v>0</v>
      </c>
      <c r="U114" s="336">
        <f t="shared" si="14"/>
        <v>66120000</v>
      </c>
      <c r="V114" s="83">
        <f t="shared" si="15"/>
        <v>0</v>
      </c>
    </row>
    <row r="115" spans="1:22" ht="15" hidden="1" customHeight="1">
      <c r="A115" s="11" t="s">
        <v>591</v>
      </c>
      <c r="B115" s="9" t="s">
        <v>357</v>
      </c>
      <c r="C115" s="9"/>
      <c r="D115" s="9"/>
      <c r="E115" s="110" t="s">
        <v>600</v>
      </c>
      <c r="F115" s="150">
        <v>45593</v>
      </c>
      <c r="G115" s="10" t="s">
        <v>601</v>
      </c>
      <c r="H115" s="144" t="s">
        <v>281</v>
      </c>
      <c r="I115" s="10">
        <v>30</v>
      </c>
      <c r="J115" s="10" t="s">
        <v>44</v>
      </c>
      <c r="K115" s="10" t="s">
        <v>114</v>
      </c>
      <c r="L115" s="132">
        <v>2021011000088</v>
      </c>
      <c r="M115" s="109">
        <v>9000000</v>
      </c>
      <c r="N115" s="412" t="s">
        <v>67</v>
      </c>
      <c r="O115" s="127">
        <v>45695</v>
      </c>
      <c r="P115" s="413">
        <v>24</v>
      </c>
      <c r="Q115" s="69">
        <v>10</v>
      </c>
      <c r="R115" s="109">
        <v>0</v>
      </c>
      <c r="S115" s="109">
        <f>+((M115/30)*P115)+(M115*Q115)</f>
        <v>97200000</v>
      </c>
      <c r="T115" s="109">
        <v>0</v>
      </c>
      <c r="U115" s="336">
        <f t="shared" si="14"/>
        <v>97200000</v>
      </c>
      <c r="V115" s="83">
        <f t="shared" si="15"/>
        <v>0</v>
      </c>
    </row>
    <row r="116" spans="1:22" ht="15" hidden="1" customHeight="1">
      <c r="A116" s="11" t="s">
        <v>605</v>
      </c>
      <c r="B116" s="9"/>
      <c r="C116" s="9"/>
      <c r="D116" s="9"/>
      <c r="E116" s="9" t="s">
        <v>673</v>
      </c>
      <c r="F116" s="9" t="s">
        <v>114</v>
      </c>
      <c r="G116" s="10" t="s">
        <v>607</v>
      </c>
      <c r="H116" s="144" t="s">
        <v>608</v>
      </c>
      <c r="I116" s="10">
        <v>22</v>
      </c>
      <c r="J116" s="10" t="s">
        <v>35</v>
      </c>
      <c r="K116" s="10"/>
      <c r="L116" s="130">
        <v>202300000000302</v>
      </c>
      <c r="M116" s="109">
        <v>8000000</v>
      </c>
      <c r="N116" s="412" t="s">
        <v>139</v>
      </c>
      <c r="O116" s="127">
        <v>45709</v>
      </c>
      <c r="P116" s="412">
        <v>10</v>
      </c>
      <c r="Q116" s="69">
        <v>10</v>
      </c>
      <c r="R116" s="109">
        <v>0</v>
      </c>
      <c r="S116" s="109">
        <v>0</v>
      </c>
      <c r="T116" s="109">
        <f>+((M116/30)*P116)+(M116*Q116)</f>
        <v>82666666.666666672</v>
      </c>
      <c r="U116" s="336">
        <f t="shared" si="14"/>
        <v>82666666.666666672</v>
      </c>
      <c r="V116" s="83">
        <f t="shared" si="15"/>
        <v>0</v>
      </c>
    </row>
    <row r="117" spans="1:22" ht="15" hidden="1" customHeight="1">
      <c r="A117" s="11" t="s">
        <v>605</v>
      </c>
      <c r="B117" s="9"/>
      <c r="C117" s="9"/>
      <c r="D117" s="9"/>
      <c r="E117" s="110" t="s">
        <v>675</v>
      </c>
      <c r="F117" s="3" t="s">
        <v>114</v>
      </c>
      <c r="G117" s="16" t="s">
        <v>612</v>
      </c>
      <c r="H117" s="144" t="s">
        <v>608</v>
      </c>
      <c r="I117" s="10">
        <v>22</v>
      </c>
      <c r="J117" s="10" t="s">
        <v>35</v>
      </c>
      <c r="K117" s="10"/>
      <c r="L117" s="130">
        <v>202300000000302</v>
      </c>
      <c r="M117" s="109">
        <v>8000000</v>
      </c>
      <c r="N117" s="412" t="s">
        <v>139</v>
      </c>
      <c r="O117" s="127">
        <v>45709</v>
      </c>
      <c r="P117" s="412">
        <v>10</v>
      </c>
      <c r="Q117" s="69">
        <v>10</v>
      </c>
      <c r="R117" s="109">
        <v>0</v>
      </c>
      <c r="S117" s="109">
        <v>0</v>
      </c>
      <c r="T117" s="109">
        <f>+((M117/30)*P117)+(M117*Q117)</f>
        <v>82666666.666666672</v>
      </c>
      <c r="U117" s="336">
        <f t="shared" si="14"/>
        <v>82666666.666666672</v>
      </c>
      <c r="V117" s="83">
        <f t="shared" si="15"/>
        <v>0</v>
      </c>
    </row>
    <row r="118" spans="1:22" ht="15" hidden="1" customHeight="1">
      <c r="A118" s="11" t="s">
        <v>616</v>
      </c>
      <c r="B118" s="9" t="s">
        <v>617</v>
      </c>
      <c r="C118" s="9">
        <v>1015424078</v>
      </c>
      <c r="D118" s="9"/>
      <c r="E118" s="9" t="s">
        <v>618</v>
      </c>
      <c r="F118" s="3"/>
      <c r="G118" s="10" t="s">
        <v>619</v>
      </c>
      <c r="H118" s="146" t="s">
        <v>620</v>
      </c>
      <c r="I118" s="10">
        <v>17</v>
      </c>
      <c r="J118" s="10" t="s">
        <v>35</v>
      </c>
      <c r="K118" s="10"/>
      <c r="L118" s="130">
        <v>202300000000302</v>
      </c>
      <c r="M118" s="109">
        <v>8000000</v>
      </c>
      <c r="N118" s="412" t="s">
        <v>91</v>
      </c>
      <c r="O118" s="127">
        <v>45681</v>
      </c>
      <c r="P118" s="412">
        <v>7</v>
      </c>
      <c r="Q118" s="69">
        <v>11</v>
      </c>
      <c r="R118" s="109">
        <v>0</v>
      </c>
      <c r="S118" s="109">
        <v>0</v>
      </c>
      <c r="T118" s="109">
        <f>+((M118/30)*P118)+(M118*Q118)</f>
        <v>89866666.666666672</v>
      </c>
      <c r="U118" s="336">
        <f t="shared" si="14"/>
        <v>89866666.666666672</v>
      </c>
      <c r="V118" s="83">
        <f t="shared" si="15"/>
        <v>0</v>
      </c>
    </row>
    <row r="119" spans="1:22" ht="15" hidden="1" customHeight="1">
      <c r="A119" s="11" t="s">
        <v>616</v>
      </c>
      <c r="B119" s="9" t="s">
        <v>623</v>
      </c>
      <c r="C119" s="9">
        <v>1130615090</v>
      </c>
      <c r="D119" s="9"/>
      <c r="E119" s="9" t="s">
        <v>624</v>
      </c>
      <c r="F119" s="3"/>
      <c r="G119" s="10" t="s">
        <v>625</v>
      </c>
      <c r="H119" s="146" t="s">
        <v>626</v>
      </c>
      <c r="I119" s="10" t="s">
        <v>62</v>
      </c>
      <c r="J119" s="10" t="s">
        <v>35</v>
      </c>
      <c r="K119" s="10"/>
      <c r="L119" s="130">
        <v>202300000000302</v>
      </c>
      <c r="M119" s="109">
        <v>11000000</v>
      </c>
      <c r="N119" s="412" t="s">
        <v>106</v>
      </c>
      <c r="O119" s="127">
        <v>45702</v>
      </c>
      <c r="P119" s="412">
        <v>17</v>
      </c>
      <c r="Q119" s="69">
        <v>10</v>
      </c>
      <c r="R119" s="109">
        <v>0</v>
      </c>
      <c r="S119" s="109">
        <v>0</v>
      </c>
      <c r="T119" s="109">
        <f>+((M119/30)*P119)+(M119*Q119)</f>
        <v>116233333.33333333</v>
      </c>
      <c r="U119" s="336">
        <f t="shared" si="14"/>
        <v>116233333.33333333</v>
      </c>
      <c r="V119" s="83">
        <f t="shared" si="15"/>
        <v>0</v>
      </c>
    </row>
    <row r="120" spans="1:22" ht="15" hidden="1" customHeight="1">
      <c r="A120" s="11" t="s">
        <v>616</v>
      </c>
      <c r="B120" s="9" t="s">
        <v>629</v>
      </c>
      <c r="C120" s="9">
        <v>1045050387</v>
      </c>
      <c r="D120" s="9"/>
      <c r="E120" s="9" t="s">
        <v>630</v>
      </c>
      <c r="F120" s="3"/>
      <c r="G120" s="16" t="s">
        <v>631</v>
      </c>
      <c r="H120" s="146" t="s">
        <v>620</v>
      </c>
      <c r="I120" s="111">
        <v>17</v>
      </c>
      <c r="J120" s="111" t="s">
        <v>35</v>
      </c>
      <c r="K120" s="111"/>
      <c r="L120" s="130">
        <v>202300000000302</v>
      </c>
      <c r="M120" s="109">
        <v>4300000</v>
      </c>
      <c r="N120" s="412" t="s">
        <v>139</v>
      </c>
      <c r="O120" s="127">
        <v>45709</v>
      </c>
      <c r="P120" s="412">
        <v>10</v>
      </c>
      <c r="Q120" s="69">
        <v>10</v>
      </c>
      <c r="R120" s="109"/>
      <c r="S120" s="109"/>
      <c r="T120" s="109">
        <f>+((M120/30)*P120)+(M120*Q120)</f>
        <v>44433333.333333336</v>
      </c>
      <c r="U120" s="336">
        <f t="shared" si="14"/>
        <v>44433333.333333336</v>
      </c>
      <c r="V120" s="83">
        <f t="shared" si="15"/>
        <v>0</v>
      </c>
    </row>
    <row r="121" spans="1:22" ht="123.75" hidden="1" customHeight="1">
      <c r="A121" s="28"/>
      <c r="B121" s="28"/>
      <c r="C121" s="28"/>
      <c r="D121" s="28"/>
      <c r="E121" s="29"/>
      <c r="F121" s="29"/>
      <c r="G121" s="101"/>
      <c r="H121" s="29"/>
      <c r="I121" s="101"/>
      <c r="J121" s="101"/>
      <c r="K121" s="101"/>
      <c r="L121" s="101"/>
      <c r="M121" s="28"/>
      <c r="N121" s="31"/>
      <c r="O121" s="149"/>
      <c r="P121" s="31"/>
      <c r="Q121" s="342"/>
      <c r="R121" s="422">
        <f>SUM(R4:R120)</f>
        <v>1683426666.6666665</v>
      </c>
      <c r="S121" s="422">
        <f>SUM(S4:S120)</f>
        <v>3810883333.333334</v>
      </c>
      <c r="T121" s="422">
        <f>SUM(T4:T120)</f>
        <v>5455161666.666666</v>
      </c>
      <c r="U121" s="336"/>
      <c r="V121" s="83"/>
    </row>
    <row r="122" spans="1:22" ht="45.75" customHeight="1">
      <c r="A122" s="3"/>
      <c r="B122" s="3"/>
      <c r="C122" s="3"/>
      <c r="D122" s="3"/>
      <c r="E122" s="13"/>
      <c r="F122" s="13"/>
      <c r="G122" s="116"/>
      <c r="H122" s="13"/>
      <c r="I122" s="116"/>
      <c r="J122" s="116"/>
      <c r="K122" s="116"/>
      <c r="L122" s="116"/>
      <c r="M122" s="421"/>
      <c r="N122" s="423"/>
      <c r="O122" s="424"/>
      <c r="P122" s="423"/>
      <c r="Q122" s="3"/>
      <c r="R122" s="421"/>
      <c r="S122" s="421"/>
      <c r="T122" s="421"/>
    </row>
    <row r="123" spans="1:22" ht="15" customHeight="1">
      <c r="A123" s="174" t="s">
        <v>7</v>
      </c>
      <c r="B123" s="3"/>
      <c r="C123" s="3"/>
      <c r="D123" s="174" t="s">
        <v>2938</v>
      </c>
      <c r="E123" s="174" t="s">
        <v>2939</v>
      </c>
      <c r="F123" s="13"/>
      <c r="G123" s="174" t="s">
        <v>2940</v>
      </c>
      <c r="H123" s="13"/>
      <c r="I123" s="116"/>
      <c r="J123" s="116"/>
      <c r="K123" s="116"/>
      <c r="L123" s="116"/>
      <c r="M123" s="421"/>
      <c r="N123" s="423"/>
      <c r="O123" s="424"/>
      <c r="P123" s="423"/>
      <c r="Q123" s="3"/>
      <c r="R123" s="3"/>
      <c r="S123" s="3"/>
      <c r="T123" s="3"/>
      <c r="V123" s="83"/>
    </row>
    <row r="124" spans="1:22" ht="14.4">
      <c r="A124" s="1174" t="s">
        <v>31</v>
      </c>
      <c r="B124" s="3"/>
      <c r="C124" s="3"/>
      <c r="D124" s="1175">
        <v>7</v>
      </c>
      <c r="E124" s="175" t="s">
        <v>2941</v>
      </c>
      <c r="F124" s="13"/>
      <c r="G124" s="1164" t="s">
        <v>2942</v>
      </c>
      <c r="H124" s="13"/>
      <c r="I124" s="116"/>
      <c r="J124" s="116"/>
      <c r="K124" s="116"/>
      <c r="L124" s="116"/>
      <c r="M124" s="421"/>
      <c r="N124" s="423"/>
      <c r="O124" s="424"/>
      <c r="P124" s="423"/>
      <c r="Q124" s="3"/>
      <c r="R124" s="3"/>
      <c r="S124" s="3"/>
      <c r="T124" s="153"/>
    </row>
    <row r="125" spans="1:22" ht="14.4">
      <c r="A125" s="1165"/>
      <c r="B125" s="3"/>
      <c r="C125" s="3"/>
      <c r="D125" s="1176"/>
      <c r="E125" s="176" t="s">
        <v>2943</v>
      </c>
      <c r="F125" s="13"/>
      <c r="G125" s="1165"/>
      <c r="H125" s="13"/>
      <c r="I125" s="117"/>
      <c r="J125" s="116"/>
      <c r="K125" s="116"/>
      <c r="L125" s="116"/>
      <c r="M125" s="421"/>
      <c r="N125" s="423"/>
      <c r="O125" s="424"/>
      <c r="P125" s="423"/>
      <c r="Q125" s="3"/>
      <c r="R125" s="3"/>
      <c r="S125" s="3"/>
      <c r="T125" s="153"/>
    </row>
    <row r="126" spans="1:22" ht="15" customHeight="1">
      <c r="A126" s="1165"/>
      <c r="B126" s="3"/>
      <c r="C126" s="3"/>
      <c r="D126" s="1176"/>
      <c r="E126" s="176" t="s">
        <v>2944</v>
      </c>
      <c r="F126" s="13"/>
      <c r="G126" s="1165"/>
      <c r="H126" s="13"/>
      <c r="I126" s="116"/>
      <c r="J126" s="116"/>
      <c r="K126" s="116"/>
      <c r="L126" s="116"/>
      <c r="M126" s="423"/>
      <c r="N126" s="423"/>
      <c r="O126" s="424"/>
      <c r="P126" s="423"/>
      <c r="Q126" s="3"/>
      <c r="R126" s="3"/>
      <c r="S126" s="3"/>
      <c r="T126" s="3"/>
    </row>
    <row r="127" spans="1:22" ht="15" customHeight="1">
      <c r="A127" s="1165"/>
      <c r="B127" s="3"/>
      <c r="C127" s="3"/>
      <c r="D127" s="1176"/>
      <c r="E127" s="176" t="s">
        <v>2945</v>
      </c>
      <c r="F127" s="13"/>
      <c r="G127" s="1165"/>
      <c r="H127" s="13"/>
      <c r="I127" s="117"/>
      <c r="J127" s="116"/>
      <c r="K127" s="116"/>
      <c r="L127" s="116"/>
      <c r="M127" s="421"/>
      <c r="N127" s="153"/>
      <c r="O127" s="424"/>
      <c r="P127" s="423"/>
      <c r="Q127" s="3"/>
      <c r="R127" s="3"/>
      <c r="S127" s="3"/>
      <c r="T127" s="3"/>
    </row>
    <row r="128" spans="1:22" ht="15" customHeight="1">
      <c r="A128" s="1165"/>
      <c r="B128" s="3"/>
      <c r="C128" s="3"/>
      <c r="D128" s="1176"/>
      <c r="E128" s="176" t="s">
        <v>2946</v>
      </c>
      <c r="F128" s="13"/>
      <c r="G128" s="1165"/>
      <c r="H128" s="13"/>
      <c r="I128" s="117"/>
      <c r="J128" s="116"/>
      <c r="K128" s="116"/>
      <c r="L128" s="116"/>
      <c r="M128" s="421"/>
      <c r="N128" s="423"/>
      <c r="O128" s="424"/>
      <c r="P128" s="423"/>
      <c r="Q128" s="3"/>
      <c r="R128" s="3"/>
      <c r="S128" s="3"/>
      <c r="T128" s="3"/>
    </row>
    <row r="129" spans="1:24" ht="15" customHeight="1">
      <c r="A129" s="1166"/>
      <c r="B129" s="3"/>
      <c r="C129" s="3"/>
      <c r="D129" s="1177"/>
      <c r="E129" s="345" t="s">
        <v>2947</v>
      </c>
      <c r="F129" s="13"/>
      <c r="G129" s="1166"/>
      <c r="H129" s="13"/>
      <c r="I129" s="117"/>
      <c r="J129" s="116"/>
      <c r="K129" s="116"/>
      <c r="L129" s="116"/>
      <c r="M129" s="421"/>
      <c r="N129" s="423"/>
      <c r="O129" s="424"/>
      <c r="P129" s="423"/>
      <c r="Q129" s="3"/>
      <c r="R129" s="3"/>
      <c r="S129" s="3"/>
      <c r="T129" s="3"/>
    </row>
    <row r="130" spans="1:24" ht="15" customHeight="1">
      <c r="A130" s="1166"/>
      <c r="B130" s="3"/>
      <c r="C130" s="3"/>
      <c r="D130" s="1177"/>
      <c r="E130" s="185">
        <v>7</v>
      </c>
      <c r="F130" s="13"/>
      <c r="G130" s="1166"/>
      <c r="H130" s="13"/>
      <c r="I130" s="116"/>
      <c r="J130" s="116"/>
      <c r="K130" s="116"/>
      <c r="L130" s="116"/>
      <c r="M130" s="421"/>
      <c r="N130" s="423"/>
      <c r="O130" s="425"/>
      <c r="P130" s="426"/>
      <c r="Q130" s="3"/>
      <c r="R130" s="3"/>
      <c r="S130" s="3"/>
      <c r="T130" s="3"/>
    </row>
    <row r="131" spans="1:24" ht="15" customHeight="1">
      <c r="A131" s="1174" t="s">
        <v>73</v>
      </c>
      <c r="B131" s="3"/>
      <c r="C131" s="3"/>
      <c r="D131" s="1156">
        <v>9</v>
      </c>
      <c r="E131" s="175" t="s">
        <v>2948</v>
      </c>
      <c r="F131" s="13"/>
      <c r="G131" s="1160" t="s">
        <v>2949</v>
      </c>
      <c r="H131" s="13"/>
      <c r="I131" s="116"/>
      <c r="J131" s="116"/>
      <c r="K131" s="116"/>
      <c r="L131" s="116"/>
      <c r="M131" s="421" t="s">
        <v>2950</v>
      </c>
      <c r="N131" s="1170" t="s">
        <v>2951</v>
      </c>
      <c r="O131" s="1171"/>
      <c r="P131" s="1171"/>
      <c r="Q131" s="1171"/>
      <c r="R131" s="1171"/>
      <c r="S131" s="1171"/>
      <c r="T131" s="1171"/>
      <c r="U131" s="1171"/>
      <c r="V131" s="1171"/>
      <c r="W131" s="1170"/>
      <c r="X131" s="1170"/>
    </row>
    <row r="132" spans="1:24" ht="15" customHeight="1">
      <c r="A132" s="1178"/>
      <c r="B132" s="3"/>
      <c r="C132" s="3"/>
      <c r="D132" s="1159"/>
      <c r="E132" s="176" t="s">
        <v>2952</v>
      </c>
      <c r="F132" s="13"/>
      <c r="G132" s="1179"/>
      <c r="H132" s="13"/>
      <c r="I132" s="116"/>
      <c r="J132" s="116"/>
      <c r="K132" s="116"/>
      <c r="L132" s="116"/>
      <c r="M132" s="429" t="s">
        <v>2953</v>
      </c>
      <c r="N132" s="427"/>
      <c r="O132" s="428"/>
      <c r="P132" s="428"/>
      <c r="Q132" s="428"/>
      <c r="R132" s="428"/>
      <c r="S132" s="428"/>
      <c r="T132" s="428"/>
      <c r="U132" s="428"/>
      <c r="V132" s="428"/>
      <c r="W132" s="427"/>
      <c r="X132" s="427"/>
    </row>
    <row r="133" spans="1:24" ht="15" customHeight="1">
      <c r="A133" s="1178"/>
      <c r="B133" s="3"/>
      <c r="C133" s="3"/>
      <c r="D133" s="1159"/>
      <c r="E133" s="178" t="s">
        <v>2954</v>
      </c>
      <c r="F133" s="13"/>
      <c r="G133" s="1179"/>
      <c r="H133" s="13"/>
      <c r="I133" s="116"/>
      <c r="J133" s="116"/>
      <c r="K133" s="116"/>
      <c r="L133" s="116"/>
      <c r="M133" s="421"/>
      <c r="N133" s="427"/>
      <c r="O133" s="428"/>
      <c r="P133" s="428"/>
      <c r="Q133" s="428"/>
      <c r="R133" s="428"/>
      <c r="S133" s="428"/>
      <c r="T133" s="428"/>
      <c r="U133" s="428"/>
      <c r="V133" s="428"/>
      <c r="W133" s="427"/>
      <c r="X133" s="427"/>
    </row>
    <row r="134" spans="1:24" ht="15" customHeight="1">
      <c r="A134" s="1165"/>
      <c r="B134" s="3"/>
      <c r="C134" s="3"/>
      <c r="D134" s="1159"/>
      <c r="E134" s="176" t="s">
        <v>2955</v>
      </c>
      <c r="F134" s="13"/>
      <c r="G134" s="1158"/>
      <c r="H134" s="13"/>
      <c r="I134" s="116"/>
      <c r="J134" s="116"/>
      <c r="K134" s="116"/>
      <c r="L134" s="116"/>
      <c r="N134" s="423"/>
      <c r="O134" s="424"/>
      <c r="P134" s="423"/>
      <c r="Q134" s="3"/>
      <c r="R134" s="3"/>
      <c r="S134" s="3"/>
      <c r="T134" s="3"/>
    </row>
    <row r="135" spans="1:24" ht="15" customHeight="1">
      <c r="A135" s="1165"/>
      <c r="B135" s="3"/>
      <c r="C135" s="3"/>
      <c r="D135" s="1159"/>
      <c r="E135" s="177" t="s">
        <v>2956</v>
      </c>
      <c r="F135" s="13"/>
      <c r="G135" s="1158"/>
      <c r="H135" s="13"/>
      <c r="I135" s="116"/>
      <c r="J135" s="116"/>
      <c r="K135" s="116"/>
      <c r="L135" s="116"/>
      <c r="M135" s="421" t="s">
        <v>2957</v>
      </c>
      <c r="N135" s="423"/>
      <c r="O135" s="424"/>
      <c r="P135" s="423"/>
      <c r="Q135" s="3"/>
      <c r="R135" s="3"/>
      <c r="S135" s="3"/>
      <c r="T135" s="3"/>
    </row>
    <row r="136" spans="1:24" ht="15" customHeight="1">
      <c r="A136" s="1165"/>
      <c r="B136" s="3"/>
      <c r="C136" s="3"/>
      <c r="D136" s="1159"/>
      <c r="E136" s="344" t="s">
        <v>2958</v>
      </c>
      <c r="F136" s="13"/>
      <c r="G136" s="1158"/>
      <c r="H136" s="13"/>
      <c r="I136" s="116"/>
      <c r="J136" s="116"/>
      <c r="K136" s="116"/>
      <c r="L136" s="116"/>
      <c r="M136" s="421" t="s">
        <v>2959</v>
      </c>
      <c r="N136" s="423"/>
      <c r="O136" s="424"/>
      <c r="P136" s="423"/>
      <c r="Q136" s="3"/>
      <c r="R136" s="3"/>
      <c r="S136" s="3"/>
      <c r="T136" s="3"/>
    </row>
    <row r="137" spans="1:24" ht="15" customHeight="1">
      <c r="A137" s="1165"/>
      <c r="B137" s="3"/>
      <c r="C137" s="3"/>
      <c r="D137" s="1159"/>
      <c r="E137" s="176" t="s">
        <v>2960</v>
      </c>
      <c r="F137" s="13"/>
      <c r="G137" s="1158"/>
      <c r="H137" s="13"/>
      <c r="I137" s="116"/>
      <c r="J137" s="116"/>
      <c r="K137" s="116"/>
      <c r="L137" s="116"/>
      <c r="M137" s="421"/>
      <c r="N137" s="423"/>
      <c r="O137" s="424"/>
      <c r="P137" s="423"/>
      <c r="Q137" s="3"/>
      <c r="R137" s="3"/>
      <c r="S137" s="3"/>
      <c r="T137" s="3"/>
    </row>
    <row r="138" spans="1:24" ht="15" customHeight="1">
      <c r="A138" s="1166"/>
      <c r="B138" s="3"/>
      <c r="C138" s="3"/>
      <c r="D138" s="1157"/>
      <c r="E138" t="s">
        <v>2961</v>
      </c>
      <c r="F138" s="13"/>
      <c r="G138" s="1158"/>
      <c r="H138" s="13"/>
      <c r="I138" s="116"/>
      <c r="J138" s="116"/>
      <c r="K138" s="116"/>
      <c r="L138" s="116"/>
      <c r="M138" s="421"/>
      <c r="N138" s="423"/>
      <c r="O138" s="424"/>
      <c r="P138" s="423"/>
      <c r="Q138" s="3"/>
      <c r="R138" s="3"/>
      <c r="S138" s="3"/>
      <c r="T138" s="3"/>
    </row>
    <row r="139" spans="1:24" ht="15" customHeight="1">
      <c r="A139" s="1154" t="s">
        <v>35</v>
      </c>
      <c r="B139" s="3"/>
      <c r="C139" s="3"/>
      <c r="D139" s="1154">
        <v>10</v>
      </c>
      <c r="E139" s="180" t="s">
        <v>2962</v>
      </c>
      <c r="F139" s="13"/>
      <c r="G139" s="1154" t="s">
        <v>2949</v>
      </c>
      <c r="H139" s="13"/>
      <c r="I139" s="116"/>
      <c r="J139" s="116"/>
      <c r="K139" s="116"/>
      <c r="L139" s="116"/>
      <c r="M139" s="421"/>
      <c r="N139" s="423"/>
      <c r="O139" s="424"/>
      <c r="P139" s="423"/>
      <c r="Q139" s="3"/>
      <c r="R139" s="3"/>
      <c r="S139" s="3"/>
      <c r="T139" s="3"/>
    </row>
    <row r="140" spans="1:24" ht="15" customHeight="1">
      <c r="A140" s="1158"/>
      <c r="B140" s="3"/>
      <c r="C140" s="3"/>
      <c r="D140" s="1158"/>
      <c r="E140" s="181" t="s">
        <v>2963</v>
      </c>
      <c r="F140" s="13"/>
      <c r="G140" s="1158"/>
      <c r="H140" s="13"/>
      <c r="I140" s="116"/>
      <c r="J140" s="116"/>
      <c r="K140" s="116"/>
      <c r="L140" s="116"/>
      <c r="M140" s="421"/>
      <c r="N140" s="423"/>
      <c r="O140" s="424"/>
      <c r="P140" s="423"/>
      <c r="Q140" s="3"/>
      <c r="R140" s="3"/>
      <c r="S140" s="3"/>
      <c r="T140" s="3"/>
    </row>
    <row r="141" spans="1:24" ht="15" customHeight="1">
      <c r="A141" s="1158"/>
      <c r="B141" s="3"/>
      <c r="C141" s="3"/>
      <c r="D141" s="1158"/>
      <c r="E141" s="182" t="s">
        <v>2964</v>
      </c>
      <c r="F141" s="13"/>
      <c r="G141" s="1158"/>
      <c r="H141" s="13"/>
      <c r="I141" s="116"/>
      <c r="J141" s="116"/>
      <c r="K141" s="116"/>
      <c r="L141" s="116"/>
      <c r="M141" s="421"/>
      <c r="N141" s="423"/>
      <c r="O141" s="424"/>
      <c r="P141" s="423"/>
      <c r="Q141" s="3"/>
      <c r="R141" s="3"/>
      <c r="S141" s="3"/>
      <c r="T141" s="3"/>
    </row>
    <row r="142" spans="1:24" ht="15" customHeight="1">
      <c r="A142" s="1158"/>
      <c r="B142" s="3"/>
      <c r="C142" s="3"/>
      <c r="D142" s="1158"/>
      <c r="E142" s="343" t="s">
        <v>2965</v>
      </c>
      <c r="F142" s="13"/>
      <c r="G142" s="1158"/>
      <c r="H142" s="13"/>
      <c r="I142" s="116"/>
      <c r="J142" s="116"/>
      <c r="K142" s="116"/>
      <c r="L142" s="116"/>
      <c r="M142" s="421"/>
      <c r="N142" s="423"/>
      <c r="O142" s="424"/>
      <c r="P142" s="423"/>
      <c r="Q142" s="3"/>
      <c r="R142" s="3"/>
      <c r="S142" s="3"/>
      <c r="T142" s="3"/>
    </row>
    <row r="143" spans="1:24" ht="15" customHeight="1">
      <c r="A143" s="1158"/>
      <c r="B143" s="3"/>
      <c r="C143" s="3"/>
      <c r="D143" s="1158"/>
      <c r="E143" s="343" t="s">
        <v>2966</v>
      </c>
      <c r="F143" s="13"/>
      <c r="G143" s="1158"/>
      <c r="H143" s="13"/>
      <c r="I143" s="116"/>
      <c r="J143" s="116"/>
      <c r="K143" s="116"/>
      <c r="L143" s="116"/>
      <c r="M143" s="421"/>
      <c r="N143" s="423"/>
      <c r="O143" s="424"/>
      <c r="P143" s="423"/>
      <c r="Q143" s="3"/>
      <c r="R143" s="3"/>
      <c r="S143" s="3"/>
      <c r="T143" s="3"/>
    </row>
    <row r="144" spans="1:24" ht="15" customHeight="1">
      <c r="A144" s="1158"/>
      <c r="B144" s="3"/>
      <c r="C144" s="3"/>
      <c r="D144" s="1158"/>
      <c r="E144" s="343" t="s">
        <v>2967</v>
      </c>
      <c r="F144" s="13"/>
      <c r="G144" s="1158"/>
      <c r="H144" s="13"/>
      <c r="I144" s="116"/>
      <c r="J144" s="116"/>
      <c r="K144" s="116"/>
      <c r="L144" s="116"/>
      <c r="M144" s="421"/>
      <c r="N144" s="423"/>
      <c r="O144" s="424"/>
      <c r="P144" s="423"/>
      <c r="Q144" s="3"/>
      <c r="R144" s="3"/>
      <c r="S144" s="3"/>
      <c r="T144" s="3"/>
    </row>
    <row r="145" spans="1:20" ht="15" customHeight="1">
      <c r="A145" s="1158"/>
      <c r="B145" s="3"/>
      <c r="C145" s="3"/>
      <c r="D145" s="1158"/>
      <c r="E145" s="182" t="s">
        <v>2968</v>
      </c>
      <c r="F145" s="13"/>
      <c r="G145" s="1158"/>
      <c r="H145" s="13"/>
      <c r="I145" s="116"/>
      <c r="J145" s="116"/>
      <c r="K145" s="116"/>
      <c r="L145" s="116"/>
      <c r="M145" s="421"/>
      <c r="N145" s="423"/>
      <c r="O145" s="424"/>
      <c r="P145" s="423"/>
      <c r="Q145" s="3"/>
      <c r="R145" s="3"/>
      <c r="S145" s="3"/>
      <c r="T145" s="3"/>
    </row>
    <row r="146" spans="1:20" ht="15" customHeight="1">
      <c r="A146" s="1158"/>
      <c r="B146" s="3"/>
      <c r="C146" s="3"/>
      <c r="D146" s="1158"/>
      <c r="E146" s="343" t="s">
        <v>2969</v>
      </c>
      <c r="F146" s="13"/>
      <c r="G146" s="1158"/>
      <c r="H146" s="13"/>
      <c r="I146" s="116"/>
      <c r="J146" s="116"/>
      <c r="K146" s="116"/>
      <c r="L146" s="116"/>
      <c r="M146" s="421"/>
      <c r="N146" s="423"/>
      <c r="O146" s="424"/>
      <c r="P146" s="423"/>
      <c r="Q146" s="3"/>
      <c r="R146" s="3"/>
      <c r="S146" s="3"/>
      <c r="T146" s="3"/>
    </row>
    <row r="147" spans="1:20" ht="15" customHeight="1">
      <c r="A147" s="1158"/>
      <c r="B147" s="3"/>
      <c r="C147" s="3"/>
      <c r="D147" s="1158"/>
      <c r="E147" s="346" t="s">
        <v>2970</v>
      </c>
      <c r="F147" s="13"/>
      <c r="G147" s="1158"/>
      <c r="H147" s="13"/>
      <c r="I147" s="116"/>
      <c r="J147" s="116"/>
      <c r="K147" s="116"/>
      <c r="L147" s="116"/>
      <c r="M147" s="421"/>
      <c r="N147" s="423"/>
      <c r="O147" s="424"/>
      <c r="P147" s="423"/>
      <c r="Q147" s="3"/>
      <c r="R147" s="3"/>
      <c r="S147" s="3"/>
      <c r="T147" s="3"/>
    </row>
    <row r="148" spans="1:20" ht="15" customHeight="1">
      <c r="A148" s="1155"/>
      <c r="B148" s="3"/>
      <c r="C148" s="3"/>
      <c r="D148" s="1155"/>
      <c r="E148" s="176" t="s">
        <v>2971</v>
      </c>
      <c r="F148" s="13"/>
      <c r="G148" s="1155"/>
      <c r="H148" s="13"/>
      <c r="I148" s="116"/>
      <c r="J148" s="116"/>
      <c r="K148" s="116"/>
      <c r="L148" s="116"/>
      <c r="M148" s="421"/>
      <c r="N148" s="423"/>
      <c r="O148" s="424"/>
      <c r="P148" s="423"/>
      <c r="Q148" s="3"/>
      <c r="R148" s="3"/>
      <c r="S148" s="3"/>
      <c r="T148" s="3"/>
    </row>
    <row r="149" spans="1:20" ht="15" customHeight="1">
      <c r="A149" s="1154" t="s">
        <v>165</v>
      </c>
      <c r="B149" s="3"/>
      <c r="C149" s="3"/>
      <c r="D149" s="1162">
        <v>13</v>
      </c>
      <c r="E149" s="175" t="s">
        <v>2972</v>
      </c>
      <c r="F149" s="13"/>
      <c r="G149" s="1160" t="s">
        <v>2973</v>
      </c>
      <c r="H149" s="13"/>
      <c r="I149" s="116"/>
      <c r="J149" s="116"/>
      <c r="K149" s="116"/>
      <c r="L149" s="116"/>
      <c r="M149" s="421"/>
      <c r="N149" s="423"/>
      <c r="O149" s="424"/>
      <c r="P149" s="423"/>
      <c r="Q149" s="3"/>
      <c r="R149" s="3"/>
      <c r="S149" s="3"/>
      <c r="T149" s="3"/>
    </row>
    <row r="150" spans="1:20" ht="15" customHeight="1">
      <c r="A150" s="1158"/>
      <c r="B150" s="3"/>
      <c r="C150" s="3"/>
      <c r="D150" s="1162"/>
      <c r="E150" s="176" t="s">
        <v>2974</v>
      </c>
      <c r="F150" s="13"/>
      <c r="G150" s="1158"/>
      <c r="H150" s="13"/>
      <c r="I150" s="116"/>
      <c r="J150" s="116"/>
      <c r="K150" s="116"/>
      <c r="L150" s="116"/>
      <c r="M150" s="421"/>
      <c r="N150" s="423"/>
      <c r="O150" s="424"/>
      <c r="P150" s="423"/>
      <c r="Q150" s="3"/>
      <c r="R150" s="3"/>
      <c r="S150" s="3"/>
      <c r="T150" s="3"/>
    </row>
    <row r="151" spans="1:20" ht="15" customHeight="1">
      <c r="A151" s="1158"/>
      <c r="B151" s="3"/>
      <c r="C151" s="3"/>
      <c r="D151" s="1162"/>
      <c r="E151" s="176" t="s">
        <v>2975</v>
      </c>
      <c r="F151" s="13"/>
      <c r="G151" s="1158"/>
      <c r="H151" s="13"/>
      <c r="I151" s="116"/>
      <c r="J151" s="116"/>
      <c r="K151" s="116"/>
      <c r="L151" s="116"/>
      <c r="M151" s="421"/>
      <c r="N151" s="423"/>
      <c r="O151" s="424"/>
      <c r="P151" s="423"/>
      <c r="Q151" s="3"/>
      <c r="R151" s="3"/>
      <c r="S151" s="3"/>
      <c r="T151" s="3"/>
    </row>
    <row r="152" spans="1:20" ht="15" customHeight="1">
      <c r="A152" s="1158"/>
      <c r="B152" s="3"/>
      <c r="C152" s="3"/>
      <c r="D152" s="1162"/>
      <c r="E152" s="176" t="s">
        <v>2976</v>
      </c>
      <c r="F152" s="13"/>
      <c r="G152" s="1158"/>
      <c r="H152" s="13"/>
      <c r="I152" s="116"/>
      <c r="J152" s="116"/>
      <c r="K152" s="116"/>
      <c r="L152" s="116"/>
      <c r="M152" s="421"/>
      <c r="N152" s="423"/>
      <c r="O152" s="424"/>
      <c r="P152" s="423"/>
      <c r="Q152" s="3"/>
      <c r="R152" s="3"/>
      <c r="S152" s="3"/>
      <c r="T152" s="3"/>
    </row>
    <row r="153" spans="1:20" ht="15" customHeight="1">
      <c r="A153" s="1158"/>
      <c r="B153" s="3"/>
      <c r="C153" s="3"/>
      <c r="D153" s="1162"/>
      <c r="E153" s="176" t="s">
        <v>2977</v>
      </c>
      <c r="F153" s="13"/>
      <c r="G153" s="1158"/>
      <c r="H153" s="13"/>
      <c r="I153" s="116"/>
      <c r="J153" s="116"/>
      <c r="K153" s="116"/>
      <c r="L153" s="116"/>
      <c r="M153" s="421"/>
      <c r="N153" s="423"/>
      <c r="O153" s="424"/>
      <c r="P153" s="423"/>
      <c r="Q153" s="3"/>
      <c r="R153" s="3"/>
      <c r="S153" s="3"/>
      <c r="T153" s="3"/>
    </row>
    <row r="154" spans="1:20" ht="15" customHeight="1">
      <c r="A154" s="1158"/>
      <c r="B154" s="3"/>
      <c r="C154" s="3"/>
      <c r="D154" s="1162"/>
      <c r="E154" s="347" t="s">
        <v>2978</v>
      </c>
      <c r="F154" s="13"/>
      <c r="G154" s="1158"/>
      <c r="H154" s="13"/>
      <c r="I154" s="116"/>
      <c r="J154" s="116"/>
      <c r="K154" s="116"/>
      <c r="L154" s="116"/>
      <c r="M154" s="421"/>
      <c r="N154" s="423"/>
      <c r="O154" s="424"/>
      <c r="P154" s="423"/>
      <c r="Q154" s="3"/>
      <c r="R154" s="3"/>
      <c r="S154" s="3"/>
      <c r="T154" s="3"/>
    </row>
    <row r="155" spans="1:20" ht="15" customHeight="1">
      <c r="A155" s="1158"/>
      <c r="B155" s="3"/>
      <c r="C155" s="3"/>
      <c r="D155" s="1162"/>
      <c r="E155" s="176" t="s">
        <v>2979</v>
      </c>
      <c r="F155" s="13"/>
      <c r="G155" s="1158"/>
      <c r="H155" s="13"/>
      <c r="I155" s="116"/>
      <c r="J155" s="116"/>
      <c r="K155" s="116"/>
      <c r="L155" s="116"/>
      <c r="M155" s="421"/>
      <c r="N155" s="423"/>
      <c r="O155" s="424"/>
      <c r="P155" s="423"/>
      <c r="Q155" s="3"/>
      <c r="R155" s="3"/>
      <c r="S155" s="3"/>
      <c r="T155" s="3"/>
    </row>
    <row r="156" spans="1:20" ht="15" customHeight="1">
      <c r="A156" s="1158"/>
      <c r="B156" s="3"/>
      <c r="C156" s="3"/>
      <c r="D156" s="1162"/>
      <c r="E156" s="184" t="s">
        <v>2980</v>
      </c>
      <c r="F156" s="13"/>
      <c r="G156" s="1158"/>
      <c r="H156" s="13"/>
      <c r="I156" s="116"/>
      <c r="J156" s="116"/>
      <c r="K156" s="116"/>
      <c r="L156" s="116"/>
      <c r="M156" s="421"/>
      <c r="N156" s="423"/>
      <c r="O156" s="424"/>
      <c r="P156" s="423"/>
      <c r="Q156" s="3"/>
      <c r="R156" s="3"/>
      <c r="S156" s="3"/>
      <c r="T156" s="3"/>
    </row>
    <row r="157" spans="1:20" ht="15" customHeight="1">
      <c r="A157" s="1158"/>
      <c r="B157" s="3"/>
      <c r="C157" s="3"/>
      <c r="D157" s="1162"/>
      <c r="E157" s="347" t="s">
        <v>2981</v>
      </c>
      <c r="F157" s="13"/>
      <c r="G157" s="1158"/>
      <c r="H157" s="13"/>
      <c r="I157" s="116"/>
      <c r="J157" s="116"/>
      <c r="K157" s="116"/>
      <c r="L157" s="116"/>
      <c r="M157" s="421"/>
      <c r="N157" s="428"/>
      <c r="O157" s="424"/>
      <c r="P157" s="423"/>
      <c r="Q157" s="3"/>
      <c r="R157" s="3"/>
      <c r="S157" s="3"/>
      <c r="T157" s="3"/>
    </row>
    <row r="158" spans="1:20" ht="15" customHeight="1">
      <c r="A158" s="1158"/>
      <c r="B158" s="3"/>
      <c r="C158" s="3"/>
      <c r="D158" s="1162"/>
      <c r="E158" s="347" t="s">
        <v>2982</v>
      </c>
      <c r="F158" s="13"/>
      <c r="G158" s="1158"/>
      <c r="H158" s="13"/>
      <c r="I158" s="116"/>
      <c r="J158" s="116"/>
      <c r="K158" s="116"/>
      <c r="L158" s="116"/>
      <c r="M158" s="421"/>
      <c r="N158" s="423"/>
      <c r="O158" s="424"/>
      <c r="P158" s="423"/>
      <c r="Q158" s="3"/>
      <c r="R158" s="3"/>
      <c r="S158" s="3"/>
      <c r="T158" s="3"/>
    </row>
    <row r="159" spans="1:20" ht="15" customHeight="1">
      <c r="A159" s="1158"/>
      <c r="B159" s="3"/>
      <c r="C159" s="3"/>
      <c r="D159" s="1162"/>
      <c r="E159" s="176" t="s">
        <v>2983</v>
      </c>
      <c r="F159" s="13"/>
      <c r="G159" s="1158"/>
      <c r="H159" s="13"/>
      <c r="I159" s="116"/>
      <c r="J159" s="116"/>
      <c r="K159" s="116"/>
      <c r="L159" s="116"/>
      <c r="M159" s="421"/>
      <c r="N159" s="423"/>
      <c r="O159" s="424"/>
      <c r="P159" s="423"/>
      <c r="Q159" s="3"/>
      <c r="R159" s="3"/>
      <c r="S159" s="3"/>
      <c r="T159" s="3"/>
    </row>
    <row r="160" spans="1:20" ht="15" customHeight="1">
      <c r="A160" s="1158"/>
      <c r="B160" s="3"/>
      <c r="C160" s="3"/>
      <c r="D160" s="1162"/>
      <c r="E160" s="348" t="s">
        <v>2984</v>
      </c>
      <c r="F160" s="13"/>
      <c r="G160" s="1158"/>
      <c r="H160" s="13"/>
      <c r="I160" s="116"/>
      <c r="J160" s="116"/>
      <c r="K160" s="116"/>
      <c r="L160" s="116"/>
      <c r="M160" s="421"/>
      <c r="N160" s="423"/>
      <c r="O160" s="424"/>
      <c r="P160" s="423"/>
      <c r="Q160" s="3"/>
      <c r="R160" s="3"/>
      <c r="S160" s="3"/>
      <c r="T160" s="3"/>
    </row>
    <row r="161" spans="1:20" ht="15" customHeight="1">
      <c r="A161" s="1158"/>
      <c r="B161" s="3"/>
      <c r="C161" s="3"/>
      <c r="D161" s="1162"/>
      <c r="E161" s="191" t="s">
        <v>2985</v>
      </c>
      <c r="F161" s="13"/>
      <c r="G161" s="1158"/>
      <c r="H161" s="13"/>
      <c r="I161" s="116"/>
      <c r="J161" s="116"/>
      <c r="K161" s="116"/>
      <c r="L161" s="116"/>
      <c r="M161" s="421"/>
      <c r="N161" s="423"/>
      <c r="O161" s="424"/>
      <c r="P161" s="423"/>
      <c r="Q161" s="3"/>
      <c r="R161" s="3"/>
      <c r="S161" s="3"/>
      <c r="T161" s="3"/>
    </row>
    <row r="162" spans="1:20" ht="15" customHeight="1">
      <c r="A162" s="1154" t="s">
        <v>225</v>
      </c>
      <c r="B162" s="3"/>
      <c r="C162" s="3"/>
      <c r="D162" s="1156">
        <v>7</v>
      </c>
      <c r="E162" s="349" t="s">
        <v>2986</v>
      </c>
      <c r="F162" s="13"/>
      <c r="G162" s="1154" t="s">
        <v>2949</v>
      </c>
      <c r="H162" s="13"/>
      <c r="I162" s="116"/>
      <c r="J162" s="116"/>
      <c r="K162" s="116"/>
      <c r="L162" s="116"/>
      <c r="M162" s="421"/>
      <c r="N162" s="423"/>
      <c r="O162" s="424"/>
      <c r="P162" s="423"/>
      <c r="Q162" s="3"/>
      <c r="R162" s="3"/>
      <c r="S162" s="3"/>
      <c r="T162" s="3"/>
    </row>
    <row r="163" spans="1:20" ht="15" customHeight="1">
      <c r="A163" s="1158"/>
      <c r="B163" s="3"/>
      <c r="C163" s="3"/>
      <c r="D163" s="1159"/>
      <c r="E163" s="347" t="s">
        <v>2987</v>
      </c>
      <c r="F163" s="13"/>
      <c r="G163" s="1158"/>
      <c r="H163" s="13"/>
      <c r="I163" s="116"/>
      <c r="J163" s="116"/>
      <c r="K163" s="116"/>
      <c r="L163" s="116"/>
      <c r="M163" s="421"/>
      <c r="N163" s="423"/>
      <c r="O163" s="424"/>
      <c r="P163" s="423"/>
      <c r="Q163" s="3"/>
      <c r="R163" s="3"/>
      <c r="S163" s="3"/>
      <c r="T163" s="3"/>
    </row>
    <row r="164" spans="1:20" ht="15" customHeight="1">
      <c r="A164" s="1158"/>
      <c r="B164" s="3"/>
      <c r="C164" s="3"/>
      <c r="D164" s="1159"/>
      <c r="E164" s="350" t="s">
        <v>2988</v>
      </c>
      <c r="F164" s="13"/>
      <c r="G164" s="1158"/>
      <c r="H164" s="13"/>
      <c r="I164" s="116"/>
      <c r="J164" s="116"/>
      <c r="K164" s="116"/>
      <c r="L164" s="116"/>
      <c r="M164" s="421"/>
      <c r="N164" s="423"/>
      <c r="O164" s="424"/>
      <c r="P164" s="423"/>
      <c r="Q164" s="3"/>
      <c r="R164" s="3"/>
      <c r="S164" s="3"/>
      <c r="T164" s="3"/>
    </row>
    <row r="165" spans="1:20" ht="15" customHeight="1">
      <c r="A165" s="1158"/>
      <c r="B165" s="3"/>
      <c r="C165" s="3"/>
      <c r="D165" s="1159"/>
      <c r="E165" s="347" t="s">
        <v>2976</v>
      </c>
      <c r="F165" s="13"/>
      <c r="G165" s="1158"/>
      <c r="H165" s="13"/>
      <c r="I165" s="116"/>
      <c r="J165" s="116"/>
      <c r="K165" s="116"/>
      <c r="L165" s="116"/>
      <c r="M165" s="421"/>
      <c r="N165" s="423"/>
      <c r="O165" s="424"/>
      <c r="P165" s="423"/>
      <c r="Q165" s="3"/>
      <c r="R165" s="3"/>
      <c r="S165" s="3"/>
      <c r="T165" s="3"/>
    </row>
    <row r="166" spans="1:20" ht="15" customHeight="1">
      <c r="A166" s="1158"/>
      <c r="B166" s="3"/>
      <c r="C166" s="3"/>
      <c r="D166" s="1159"/>
      <c r="E166" s="347" t="s">
        <v>2989</v>
      </c>
      <c r="F166" s="13"/>
      <c r="G166" s="1158"/>
      <c r="H166" s="13"/>
      <c r="I166" s="116"/>
      <c r="J166" s="116"/>
      <c r="K166" s="116"/>
      <c r="L166" s="116"/>
      <c r="M166" s="421"/>
      <c r="N166" s="423"/>
      <c r="O166" s="424"/>
      <c r="P166" s="423"/>
      <c r="Q166" s="3"/>
      <c r="R166" s="3"/>
      <c r="S166" s="3"/>
      <c r="T166" s="3"/>
    </row>
    <row r="167" spans="1:20" ht="15" customHeight="1">
      <c r="A167" s="1158"/>
      <c r="B167" s="3"/>
      <c r="C167" s="3"/>
      <c r="D167" s="1159"/>
      <c r="E167" s="184" t="s">
        <v>2990</v>
      </c>
      <c r="F167" s="13"/>
      <c r="G167" s="1158"/>
      <c r="H167" s="13"/>
      <c r="I167" s="116"/>
      <c r="J167" s="116"/>
      <c r="K167" s="116"/>
      <c r="L167" s="116"/>
      <c r="M167" s="421"/>
      <c r="N167" s="423"/>
      <c r="O167" s="424"/>
      <c r="P167" s="423"/>
      <c r="Q167" s="3"/>
      <c r="R167" s="3"/>
      <c r="S167" s="3"/>
      <c r="T167" s="3"/>
    </row>
    <row r="168" spans="1:20" ht="15" customHeight="1">
      <c r="A168" s="1158"/>
      <c r="B168" s="3"/>
      <c r="C168" s="3"/>
      <c r="D168" s="1159"/>
      <c r="E168" s="345" t="s">
        <v>2991</v>
      </c>
      <c r="F168" s="13"/>
      <c r="G168" s="1158"/>
      <c r="H168" s="13"/>
      <c r="I168" s="116"/>
      <c r="J168" s="116"/>
      <c r="K168" s="116"/>
      <c r="L168" s="116"/>
      <c r="M168" s="421"/>
      <c r="N168" s="423"/>
      <c r="O168" s="424"/>
      <c r="P168" s="423"/>
      <c r="Q168" s="3"/>
      <c r="R168" s="3"/>
      <c r="S168" s="3"/>
      <c r="T168" s="3"/>
    </row>
    <row r="169" spans="1:20" ht="15" customHeight="1">
      <c r="A169" s="1154" t="s">
        <v>262</v>
      </c>
      <c r="B169" s="3"/>
      <c r="C169" s="3"/>
      <c r="D169" s="1156">
        <v>3</v>
      </c>
      <c r="E169" s="175" t="s">
        <v>2992</v>
      </c>
      <c r="F169" s="13"/>
      <c r="G169" s="1154" t="s">
        <v>2949</v>
      </c>
      <c r="H169" s="13"/>
      <c r="I169" s="116"/>
      <c r="J169" s="116"/>
      <c r="K169" s="116"/>
      <c r="L169" s="116"/>
      <c r="M169" s="421"/>
      <c r="N169" s="423"/>
      <c r="O169" s="424"/>
      <c r="P169" s="423"/>
      <c r="Q169" s="3"/>
      <c r="R169" s="3"/>
      <c r="S169" s="3"/>
      <c r="T169" s="3"/>
    </row>
    <row r="170" spans="1:20" ht="15" customHeight="1">
      <c r="A170" s="1158"/>
      <c r="B170" s="3"/>
      <c r="C170" s="3"/>
      <c r="D170" s="1159"/>
      <c r="E170" s="347" t="s">
        <v>2993</v>
      </c>
      <c r="F170" s="13"/>
      <c r="G170" s="1158"/>
      <c r="H170" s="13"/>
      <c r="I170" s="116"/>
      <c r="J170" s="116"/>
      <c r="K170" s="116"/>
      <c r="L170" s="116"/>
      <c r="M170" s="421"/>
      <c r="N170" s="423"/>
      <c r="O170" s="424"/>
      <c r="P170" s="423"/>
      <c r="Q170" s="3"/>
      <c r="R170" s="3"/>
      <c r="S170" s="3"/>
      <c r="T170" s="3"/>
    </row>
    <row r="171" spans="1:20" ht="15" customHeight="1">
      <c r="A171" s="1158"/>
      <c r="B171" s="3"/>
      <c r="C171" s="3"/>
      <c r="D171" s="1159"/>
      <c r="E171" s="345" t="s">
        <v>2994</v>
      </c>
      <c r="F171" s="13"/>
      <c r="G171" s="1158"/>
      <c r="H171" s="13"/>
      <c r="I171" s="116"/>
      <c r="J171" s="116"/>
      <c r="K171" s="116"/>
      <c r="L171" s="116"/>
      <c r="M171" s="421"/>
      <c r="N171" s="423"/>
      <c r="O171" s="424"/>
      <c r="P171" s="423"/>
      <c r="Q171" s="3"/>
      <c r="R171" s="3"/>
      <c r="S171" s="3"/>
      <c r="T171" s="3"/>
    </row>
    <row r="172" spans="1:20" ht="15" customHeight="1">
      <c r="A172" s="1154" t="s">
        <v>369</v>
      </c>
      <c r="B172" s="3"/>
      <c r="C172" s="3"/>
      <c r="D172" s="1156">
        <v>2</v>
      </c>
      <c r="E172" s="175" t="s">
        <v>2995</v>
      </c>
      <c r="F172" s="13"/>
      <c r="G172" s="1154" t="s">
        <v>2949</v>
      </c>
      <c r="H172" s="13"/>
      <c r="I172" s="116"/>
      <c r="J172" s="116"/>
      <c r="K172" s="116"/>
      <c r="L172" s="116"/>
      <c r="M172" s="421"/>
      <c r="N172" s="423"/>
      <c r="O172" s="424"/>
      <c r="P172" s="423"/>
      <c r="Q172" s="3"/>
      <c r="R172" s="3"/>
      <c r="S172" s="3"/>
      <c r="T172" s="3"/>
    </row>
    <row r="173" spans="1:20" ht="15" customHeight="1">
      <c r="A173" s="1158"/>
      <c r="B173" s="3"/>
      <c r="C173" s="3"/>
      <c r="D173" s="1159"/>
      <c r="E173" s="177" t="s">
        <v>2996</v>
      </c>
      <c r="F173" s="13"/>
      <c r="G173" s="1158"/>
      <c r="H173" s="13"/>
      <c r="I173" s="116"/>
      <c r="J173" s="116"/>
      <c r="K173" s="116"/>
      <c r="L173" s="116"/>
      <c r="M173" s="421"/>
      <c r="N173" s="423"/>
      <c r="O173" s="424"/>
      <c r="P173" s="423"/>
      <c r="Q173" s="3"/>
      <c r="R173" s="3"/>
      <c r="S173" s="3"/>
      <c r="T173" s="3"/>
    </row>
    <row r="174" spans="1:20" ht="15" customHeight="1">
      <c r="A174" s="1154" t="s">
        <v>308</v>
      </c>
      <c r="B174" s="3"/>
      <c r="C174" s="3"/>
      <c r="D174" s="1156">
        <v>12</v>
      </c>
      <c r="E174" s="175" t="s">
        <v>2997</v>
      </c>
      <c r="F174" s="13"/>
      <c r="G174" s="1154" t="s">
        <v>2949</v>
      </c>
      <c r="H174" s="13"/>
      <c r="I174" s="116"/>
      <c r="J174" s="116"/>
      <c r="K174" s="116"/>
      <c r="L174" s="116"/>
      <c r="M174" s="421"/>
      <c r="N174" s="3"/>
      <c r="O174" s="424"/>
      <c r="P174" s="423"/>
      <c r="Q174" s="3"/>
      <c r="R174" s="3"/>
      <c r="S174" s="3"/>
      <c r="T174" s="3"/>
    </row>
    <row r="175" spans="1:20" ht="15" customHeight="1">
      <c r="A175" s="1158"/>
      <c r="B175" s="3"/>
      <c r="C175" s="3"/>
      <c r="D175" s="1159"/>
      <c r="E175" s="363" t="s">
        <v>2998</v>
      </c>
      <c r="F175" s="13"/>
      <c r="G175" s="1158"/>
      <c r="H175" s="13"/>
      <c r="I175" s="116"/>
      <c r="J175" s="116"/>
      <c r="K175" s="116"/>
      <c r="L175" s="116"/>
      <c r="M175" s="421"/>
      <c r="N175" s="3"/>
      <c r="O175" s="424"/>
      <c r="P175" s="423"/>
      <c r="Q175" s="3"/>
      <c r="R175" s="3"/>
      <c r="S175" s="3"/>
      <c r="T175" s="3"/>
    </row>
    <row r="176" spans="1:20" ht="15" customHeight="1">
      <c r="A176" s="1158"/>
      <c r="B176" s="3"/>
      <c r="C176" s="3"/>
      <c r="D176" s="1159"/>
      <c r="E176" s="176" t="s">
        <v>2999</v>
      </c>
      <c r="F176" s="13"/>
      <c r="G176" s="1158"/>
      <c r="H176" s="13"/>
      <c r="I176" s="116"/>
      <c r="J176" s="116"/>
      <c r="K176" s="116"/>
      <c r="L176" s="116"/>
      <c r="M176" s="421"/>
      <c r="N176" s="3"/>
      <c r="O176" s="424"/>
      <c r="P176" s="423"/>
      <c r="Q176" s="3"/>
      <c r="R176" s="3"/>
      <c r="S176" s="3"/>
      <c r="T176" s="3"/>
    </row>
    <row r="177" spans="1:20" ht="15" customHeight="1">
      <c r="A177" s="1158"/>
      <c r="B177" s="3"/>
      <c r="C177" s="3"/>
      <c r="D177" s="1159"/>
      <c r="E177" s="347" t="s">
        <v>3000</v>
      </c>
      <c r="F177" s="13"/>
      <c r="G177" s="1158"/>
      <c r="H177" s="13"/>
      <c r="I177" s="116"/>
      <c r="J177" s="116"/>
      <c r="K177" s="116"/>
      <c r="L177" s="116"/>
      <c r="M177" s="421"/>
      <c r="N177" s="3"/>
      <c r="O177" s="424"/>
      <c r="P177" s="423"/>
      <c r="Q177" s="3"/>
      <c r="R177" s="3"/>
      <c r="S177" s="3"/>
      <c r="T177" s="3"/>
    </row>
    <row r="178" spans="1:20" ht="15" customHeight="1">
      <c r="A178" s="1158"/>
      <c r="B178" s="3"/>
      <c r="C178" s="3"/>
      <c r="D178" s="1159"/>
      <c r="E178" s="176" t="s">
        <v>3001</v>
      </c>
      <c r="F178" s="13"/>
      <c r="G178" s="1158"/>
      <c r="H178" s="13"/>
      <c r="I178" s="116"/>
      <c r="J178" s="116"/>
      <c r="K178" s="116"/>
      <c r="L178" s="116"/>
      <c r="M178" s="421"/>
      <c r="N178" s="3"/>
      <c r="O178" s="424"/>
      <c r="P178" s="423"/>
      <c r="Q178" s="3"/>
      <c r="R178" s="3"/>
      <c r="S178" s="3"/>
      <c r="T178" s="3"/>
    </row>
    <row r="179" spans="1:20" ht="15" customHeight="1">
      <c r="A179" s="1158"/>
      <c r="B179" s="3"/>
      <c r="C179" s="3"/>
      <c r="D179" s="1159"/>
      <c r="E179" s="347" t="s">
        <v>3002</v>
      </c>
      <c r="F179" s="13"/>
      <c r="G179" s="1158"/>
      <c r="H179" s="13"/>
      <c r="I179" s="116"/>
      <c r="J179" s="116"/>
      <c r="K179" s="116"/>
      <c r="L179" s="116"/>
      <c r="M179" s="421"/>
      <c r="N179" s="3"/>
      <c r="O179" s="424"/>
      <c r="P179" s="423"/>
      <c r="Q179" s="3"/>
      <c r="R179" s="3"/>
      <c r="S179" s="3"/>
      <c r="T179" s="3"/>
    </row>
    <row r="180" spans="1:20" ht="15" customHeight="1">
      <c r="A180" s="1158"/>
      <c r="B180" s="3"/>
      <c r="C180" s="3"/>
      <c r="D180" s="1159"/>
      <c r="E180" s="176" t="s">
        <v>3003</v>
      </c>
      <c r="F180" s="13"/>
      <c r="G180" s="1158"/>
      <c r="H180" s="13"/>
      <c r="I180" s="116"/>
      <c r="J180" s="116"/>
      <c r="K180" s="116"/>
      <c r="L180" s="116"/>
      <c r="M180" s="421"/>
      <c r="N180" s="3"/>
      <c r="O180" s="424"/>
      <c r="P180" s="423"/>
      <c r="Q180" s="3"/>
      <c r="R180" s="3"/>
      <c r="S180" s="3"/>
      <c r="T180" s="3"/>
    </row>
    <row r="181" spans="1:20" ht="15" customHeight="1">
      <c r="A181" s="1158"/>
      <c r="B181" s="3"/>
      <c r="C181" s="3"/>
      <c r="D181" s="1159"/>
      <c r="E181" s="176" t="s">
        <v>3004</v>
      </c>
      <c r="F181" s="13"/>
      <c r="G181" s="1158"/>
      <c r="H181" s="13"/>
      <c r="I181" s="116"/>
      <c r="J181" s="116"/>
      <c r="K181" s="116"/>
      <c r="L181" s="116"/>
      <c r="M181" s="421"/>
      <c r="N181" s="3"/>
      <c r="O181" s="424"/>
      <c r="P181" s="423"/>
      <c r="Q181" s="3"/>
      <c r="R181" s="3"/>
      <c r="S181" s="3"/>
      <c r="T181" s="3"/>
    </row>
    <row r="182" spans="1:20" ht="15" customHeight="1">
      <c r="A182" s="1158"/>
      <c r="B182" s="3"/>
      <c r="C182" s="3"/>
      <c r="D182" s="1159"/>
      <c r="E182" s="177" t="s">
        <v>3005</v>
      </c>
      <c r="F182" s="13"/>
      <c r="G182" s="1158"/>
      <c r="H182" s="13"/>
      <c r="I182" s="116"/>
      <c r="J182" s="116"/>
      <c r="K182" s="116"/>
      <c r="L182" s="116"/>
      <c r="M182" s="421"/>
      <c r="N182" s="3"/>
      <c r="O182" s="424"/>
      <c r="P182" s="423"/>
      <c r="Q182" s="3"/>
      <c r="R182" s="3"/>
      <c r="S182" s="3"/>
      <c r="T182" s="3"/>
    </row>
    <row r="183" spans="1:20" ht="15" customHeight="1">
      <c r="A183" s="1158"/>
      <c r="B183" s="3"/>
      <c r="C183" s="3"/>
      <c r="D183" s="1159"/>
      <c r="E183" s="344" t="s">
        <v>3006</v>
      </c>
      <c r="F183" s="13"/>
      <c r="G183" s="1158"/>
      <c r="H183" s="13"/>
      <c r="I183" s="116"/>
      <c r="J183" s="116"/>
      <c r="K183" s="116"/>
      <c r="L183" s="116"/>
      <c r="M183" s="430" t="s">
        <v>3007</v>
      </c>
      <c r="N183" s="237"/>
      <c r="O183" s="424"/>
      <c r="P183" s="423"/>
      <c r="Q183" s="3"/>
      <c r="R183" s="3"/>
      <c r="S183" s="3"/>
      <c r="T183" s="3"/>
    </row>
    <row r="184" spans="1:20" ht="15" customHeight="1">
      <c r="A184" s="1158"/>
      <c r="B184" s="3"/>
      <c r="C184" s="3"/>
      <c r="D184" s="1159"/>
      <c r="E184" s="344" t="s">
        <v>3008</v>
      </c>
      <c r="F184" s="13"/>
      <c r="G184" s="1158"/>
      <c r="H184" s="13"/>
      <c r="I184" s="116"/>
      <c r="J184" s="116"/>
      <c r="K184" s="116"/>
      <c r="L184" s="116"/>
      <c r="M184" s="430" t="s">
        <v>358</v>
      </c>
      <c r="N184" s="3"/>
      <c r="O184" s="424"/>
      <c r="P184" s="423"/>
      <c r="Q184" s="3"/>
      <c r="R184" s="3"/>
      <c r="S184" s="3"/>
      <c r="T184" s="3"/>
    </row>
    <row r="185" spans="1:20" ht="15" customHeight="1">
      <c r="A185" s="1158"/>
      <c r="B185" s="3"/>
      <c r="C185" s="3"/>
      <c r="D185" s="1159"/>
      <c r="E185" s="348" t="s">
        <v>3009</v>
      </c>
      <c r="F185" s="13"/>
      <c r="G185" s="1158"/>
      <c r="H185" s="13"/>
      <c r="I185" s="116"/>
      <c r="J185" s="116"/>
      <c r="K185" s="116"/>
      <c r="L185" s="116"/>
      <c r="M185" s="430"/>
      <c r="N185" s="423"/>
      <c r="O185" s="424"/>
      <c r="P185" s="423"/>
      <c r="Q185" s="3"/>
      <c r="R185" s="3"/>
      <c r="S185" s="3"/>
      <c r="T185" s="3"/>
    </row>
    <row r="186" spans="1:20" ht="15" customHeight="1">
      <c r="A186" s="1155"/>
      <c r="B186" s="3"/>
      <c r="C186" s="3"/>
      <c r="D186" s="1157"/>
      <c r="E186" s="353" t="s">
        <v>3010</v>
      </c>
      <c r="F186" s="13"/>
      <c r="G186" s="334"/>
      <c r="H186" s="13"/>
      <c r="I186" s="116"/>
      <c r="J186" s="116"/>
      <c r="K186" s="116"/>
      <c r="L186" s="116"/>
      <c r="M186" s="430"/>
      <c r="N186" s="423"/>
      <c r="O186" s="424"/>
      <c r="P186" s="423"/>
      <c r="Q186" s="3"/>
      <c r="R186" s="3"/>
      <c r="S186" s="3"/>
      <c r="T186" s="3"/>
    </row>
    <row r="187" spans="1:20" ht="15" customHeight="1">
      <c r="A187" s="1154" t="s">
        <v>3011</v>
      </c>
      <c r="B187" s="3"/>
      <c r="C187" s="3"/>
      <c r="D187" s="1156">
        <v>3</v>
      </c>
      <c r="E187" s="175" t="s">
        <v>3012</v>
      </c>
      <c r="F187" s="13"/>
      <c r="G187" s="1154" t="s">
        <v>2949</v>
      </c>
      <c r="H187" s="13"/>
      <c r="I187" s="116"/>
      <c r="J187" s="116"/>
      <c r="K187" s="116"/>
      <c r="L187" s="116"/>
      <c r="M187" s="421"/>
      <c r="N187" s="423"/>
      <c r="O187" s="424"/>
      <c r="P187" s="423"/>
      <c r="Q187" s="3"/>
      <c r="R187" s="3"/>
      <c r="S187" s="3"/>
      <c r="T187" s="3"/>
    </row>
    <row r="188" spans="1:20" ht="15" customHeight="1">
      <c r="A188" s="1158"/>
      <c r="B188" s="3"/>
      <c r="C188" s="3"/>
      <c r="D188" s="1159"/>
      <c r="E188" s="177" t="s">
        <v>3013</v>
      </c>
      <c r="F188" s="13"/>
      <c r="G188" s="1158"/>
      <c r="H188" s="13"/>
      <c r="I188" s="116"/>
      <c r="J188" s="116"/>
      <c r="K188" s="116"/>
      <c r="L188" s="116"/>
      <c r="M188" s="421"/>
      <c r="N188" s="423"/>
      <c r="O188" s="424"/>
      <c r="P188" s="423"/>
      <c r="Q188" s="3"/>
      <c r="R188" s="3"/>
      <c r="S188" s="3"/>
      <c r="T188" s="3"/>
    </row>
    <row r="189" spans="1:20" ht="37.5" customHeight="1">
      <c r="A189" s="1158"/>
      <c r="B189" s="3"/>
      <c r="C189" s="3"/>
      <c r="D189" s="1159"/>
      <c r="E189" s="467" t="s">
        <v>3014</v>
      </c>
      <c r="F189" s="13"/>
      <c r="G189" s="1158"/>
      <c r="H189" s="13"/>
      <c r="I189" s="116"/>
      <c r="J189" s="116"/>
      <c r="K189" s="116"/>
      <c r="L189" s="116"/>
      <c r="M189" s="421"/>
      <c r="N189" s="423"/>
      <c r="O189" s="424"/>
      <c r="P189" s="423"/>
      <c r="Q189" s="3"/>
      <c r="R189" s="3"/>
      <c r="S189" s="3"/>
      <c r="T189" s="3"/>
    </row>
    <row r="190" spans="1:20" ht="15" customHeight="1">
      <c r="A190" s="1167" t="s">
        <v>23</v>
      </c>
      <c r="B190" s="3"/>
      <c r="C190" s="3"/>
      <c r="D190" s="1161">
        <v>5</v>
      </c>
      <c r="E190" s="404" t="s">
        <v>3015</v>
      </c>
      <c r="F190" s="13"/>
      <c r="G190" s="1154" t="s">
        <v>2949</v>
      </c>
      <c r="H190" s="13"/>
      <c r="I190" s="116"/>
      <c r="J190" s="116"/>
      <c r="K190" s="116"/>
      <c r="L190" s="116"/>
      <c r="M190" s="421"/>
      <c r="N190" s="3"/>
      <c r="O190" s="424"/>
      <c r="P190" s="423"/>
      <c r="Q190" s="3"/>
      <c r="R190" s="3"/>
      <c r="S190" s="3"/>
      <c r="T190" s="3"/>
    </row>
    <row r="191" spans="1:20" ht="15" customHeight="1">
      <c r="A191" s="1168"/>
      <c r="B191" s="3"/>
      <c r="C191" s="3"/>
      <c r="D191" s="1162"/>
      <c r="E191" s="404" t="s">
        <v>3016</v>
      </c>
      <c r="F191" s="13"/>
      <c r="G191" s="1158"/>
      <c r="H191" s="13"/>
      <c r="I191" s="116"/>
      <c r="J191" s="116"/>
      <c r="K191" s="116"/>
      <c r="L191" s="116"/>
      <c r="M191" s="421"/>
      <c r="N191" s="351" t="s">
        <v>413</v>
      </c>
      <c r="O191" s="424"/>
      <c r="P191" s="423"/>
      <c r="Q191" s="3"/>
      <c r="R191" s="3"/>
      <c r="S191" s="3"/>
      <c r="T191" s="3"/>
    </row>
    <row r="192" spans="1:20" ht="15" customHeight="1">
      <c r="A192" s="1168"/>
      <c r="B192" s="3"/>
      <c r="C192" s="3"/>
      <c r="D192" s="1162"/>
      <c r="E192" s="404" t="s">
        <v>3017</v>
      </c>
      <c r="F192" s="13"/>
      <c r="G192" s="1158"/>
      <c r="H192" s="13"/>
      <c r="I192" s="116"/>
      <c r="J192" s="116"/>
      <c r="K192" s="116"/>
      <c r="L192" s="116"/>
      <c r="M192" s="421"/>
      <c r="N192" s="3"/>
      <c r="O192" s="424"/>
      <c r="P192" s="423"/>
      <c r="Q192" s="3"/>
      <c r="R192" s="3"/>
      <c r="S192" s="3"/>
      <c r="T192" s="3"/>
    </row>
    <row r="193" spans="1:23" ht="15" customHeight="1">
      <c r="A193" s="1168"/>
      <c r="B193" s="3"/>
      <c r="C193" s="3"/>
      <c r="D193" s="1162"/>
      <c r="E193" s="404" t="s">
        <v>3018</v>
      </c>
      <c r="F193" s="13"/>
      <c r="G193" s="1158"/>
      <c r="H193" s="13"/>
      <c r="I193" s="116"/>
      <c r="J193" s="116"/>
      <c r="K193" s="116"/>
      <c r="L193" s="116"/>
      <c r="M193" s="421"/>
      <c r="N193" s="3"/>
      <c r="O193" s="424"/>
      <c r="P193" s="423"/>
      <c r="Q193" s="3"/>
      <c r="R193" s="3"/>
      <c r="S193" s="3"/>
      <c r="T193" s="3"/>
    </row>
    <row r="194" spans="1:23" ht="15" customHeight="1">
      <c r="A194" s="1168"/>
      <c r="B194" s="3"/>
      <c r="C194" s="3"/>
      <c r="D194" s="1162"/>
      <c r="E194" s="404" t="s">
        <v>3019</v>
      </c>
      <c r="F194" s="13"/>
      <c r="G194" s="1155"/>
      <c r="H194" s="13"/>
      <c r="I194" s="116"/>
      <c r="J194" s="116"/>
      <c r="K194" s="116"/>
      <c r="L194" s="116"/>
      <c r="M194" s="421"/>
      <c r="N194" s="3"/>
      <c r="O194" s="424"/>
      <c r="P194" s="423"/>
      <c r="Q194" s="3"/>
      <c r="R194" s="3"/>
      <c r="S194" s="3"/>
      <c r="T194" s="3"/>
    </row>
    <row r="195" spans="1:23" ht="15" customHeight="1">
      <c r="A195" s="1168"/>
      <c r="B195" s="3"/>
      <c r="C195" s="3"/>
      <c r="D195" s="1162"/>
      <c r="E195" s="404" t="s">
        <v>3020</v>
      </c>
      <c r="F195" s="13"/>
      <c r="G195" s="334"/>
      <c r="H195" s="13"/>
      <c r="I195" s="116"/>
      <c r="J195" s="116"/>
      <c r="K195" s="116"/>
      <c r="L195" s="116"/>
      <c r="M195" s="421"/>
      <c r="N195" s="3"/>
      <c r="O195" s="424"/>
      <c r="P195" s="423"/>
      <c r="Q195" s="3"/>
      <c r="R195" s="3"/>
      <c r="S195" s="3"/>
      <c r="T195" s="3"/>
    </row>
    <row r="196" spans="1:23" ht="15" customHeight="1">
      <c r="A196" s="1168"/>
      <c r="B196" s="3"/>
      <c r="C196" s="3"/>
      <c r="D196" s="1162"/>
      <c r="E196" s="404"/>
      <c r="F196" s="13"/>
      <c r="G196" s="334"/>
      <c r="H196" s="13"/>
      <c r="I196" s="116"/>
      <c r="J196" s="116"/>
      <c r="K196" s="116"/>
      <c r="L196" s="116"/>
      <c r="M196" s="421"/>
      <c r="N196" s="3"/>
      <c r="O196" s="424"/>
      <c r="P196" s="423"/>
      <c r="Q196" s="3"/>
      <c r="R196" s="3"/>
      <c r="S196" s="3"/>
      <c r="T196" s="3"/>
    </row>
    <row r="197" spans="1:23" ht="15" customHeight="1">
      <c r="A197" s="1169"/>
      <c r="B197" s="3"/>
      <c r="C197" s="3"/>
      <c r="D197" s="1163"/>
      <c r="E197" s="404"/>
      <c r="F197" s="13"/>
      <c r="G197" s="334"/>
      <c r="H197" s="13"/>
      <c r="I197" s="116"/>
      <c r="J197" s="116"/>
      <c r="K197" s="116"/>
      <c r="L197" s="116"/>
      <c r="M197" s="421"/>
      <c r="N197" s="3"/>
      <c r="O197" s="424"/>
      <c r="P197" s="423"/>
      <c r="Q197" s="3"/>
      <c r="R197" s="3"/>
      <c r="S197" s="3"/>
      <c r="T197" s="3"/>
    </row>
    <row r="198" spans="1:23" ht="15" customHeight="1">
      <c r="A198" s="1154" t="s">
        <v>3021</v>
      </c>
      <c r="B198" s="3"/>
      <c r="C198" s="3"/>
      <c r="D198" s="1161">
        <v>3</v>
      </c>
      <c r="E198" s="356" t="s">
        <v>3022</v>
      </c>
      <c r="F198" s="13"/>
      <c r="G198" s="1154" t="s">
        <v>2949</v>
      </c>
      <c r="H198" s="13"/>
      <c r="I198" s="116"/>
      <c r="J198" s="116"/>
      <c r="K198" s="116"/>
      <c r="L198" s="116"/>
      <c r="M198" s="421"/>
      <c r="N198" s="3"/>
      <c r="O198" s="424"/>
      <c r="P198" s="423"/>
      <c r="Q198" s="3"/>
      <c r="R198" s="3"/>
      <c r="S198" s="3"/>
      <c r="T198" s="3"/>
    </row>
    <row r="199" spans="1:23" ht="15" customHeight="1">
      <c r="A199" s="1158"/>
      <c r="B199" s="3"/>
      <c r="C199" s="3"/>
      <c r="D199" s="1162"/>
      <c r="E199" s="347" t="s">
        <v>3023</v>
      </c>
      <c r="F199" s="13"/>
      <c r="G199" s="1158"/>
      <c r="H199" s="13"/>
      <c r="I199" s="116"/>
      <c r="J199" s="116"/>
      <c r="K199" s="116"/>
      <c r="L199" s="116"/>
      <c r="M199" s="421"/>
      <c r="N199" s="3"/>
      <c r="O199" s="424"/>
      <c r="P199" s="423"/>
      <c r="Q199" s="3"/>
      <c r="R199" s="3"/>
      <c r="S199" s="3"/>
      <c r="T199" s="3"/>
    </row>
    <row r="200" spans="1:23" ht="15" customHeight="1">
      <c r="A200" s="1158"/>
      <c r="B200" s="3"/>
      <c r="C200" s="3"/>
      <c r="D200" s="1162"/>
      <c r="E200" s="345" t="s">
        <v>3024</v>
      </c>
      <c r="F200" s="13"/>
      <c r="G200" s="1158"/>
      <c r="H200" s="13"/>
      <c r="I200" s="116"/>
      <c r="J200" s="116"/>
      <c r="K200" s="116"/>
      <c r="L200" s="116"/>
      <c r="M200" s="421"/>
      <c r="N200" s="3"/>
      <c r="O200" s="424"/>
      <c r="P200" s="423"/>
      <c r="Q200" s="3"/>
      <c r="R200" s="3"/>
      <c r="S200" s="3"/>
      <c r="T200" s="3"/>
    </row>
    <row r="201" spans="1:23" ht="15" customHeight="1">
      <c r="A201" s="1154" t="s">
        <v>430</v>
      </c>
      <c r="B201" s="3"/>
      <c r="C201" s="3"/>
      <c r="D201" s="1156">
        <v>6</v>
      </c>
      <c r="E201" s="175" t="s">
        <v>3025</v>
      </c>
      <c r="F201" s="13"/>
      <c r="G201" s="1160" t="s">
        <v>3026</v>
      </c>
      <c r="H201" s="13"/>
      <c r="I201" s="116"/>
      <c r="J201" s="116"/>
      <c r="K201" s="116"/>
      <c r="L201" s="116"/>
      <c r="M201" s="421"/>
      <c r="N201" s="3"/>
      <c r="O201" s="424"/>
      <c r="P201" s="423"/>
      <c r="Q201" s="3"/>
      <c r="R201" s="3"/>
      <c r="S201" s="3"/>
      <c r="T201" s="3"/>
      <c r="W201" s="3"/>
    </row>
    <row r="202" spans="1:23" ht="15" customHeight="1">
      <c r="A202" s="1158"/>
      <c r="B202" s="3"/>
      <c r="C202" s="3"/>
      <c r="D202" s="1159"/>
      <c r="E202" s="176" t="s">
        <v>3027</v>
      </c>
      <c r="F202" s="13"/>
      <c r="G202" s="1158"/>
      <c r="H202" s="13"/>
      <c r="I202" s="116"/>
      <c r="J202" s="116"/>
      <c r="K202" s="116"/>
      <c r="L202" s="116"/>
      <c r="M202" s="421"/>
      <c r="N202" s="3"/>
      <c r="O202" s="424"/>
      <c r="P202" s="423"/>
      <c r="Q202" s="3"/>
      <c r="R202" s="3"/>
      <c r="S202" s="3"/>
      <c r="T202" s="3"/>
      <c r="W202" s="3"/>
    </row>
    <row r="203" spans="1:23" ht="15" customHeight="1">
      <c r="A203" s="1158"/>
      <c r="B203" s="3"/>
      <c r="C203" s="3"/>
      <c r="D203" s="1159"/>
      <c r="E203" s="347" t="s">
        <v>3028</v>
      </c>
      <c r="F203" s="13"/>
      <c r="G203" s="1158"/>
      <c r="H203" s="13"/>
      <c r="I203" s="116"/>
      <c r="J203" s="116"/>
      <c r="K203" s="116"/>
      <c r="L203" s="116"/>
      <c r="M203" s="421"/>
      <c r="N203" s="423"/>
      <c r="O203" s="424"/>
      <c r="P203" s="423"/>
      <c r="Q203" s="3"/>
      <c r="R203" s="3"/>
      <c r="S203" s="3"/>
      <c r="T203" s="3"/>
      <c r="W203" s="3"/>
    </row>
    <row r="204" spans="1:23" ht="15" customHeight="1">
      <c r="A204" s="1158"/>
      <c r="B204" s="3"/>
      <c r="C204" s="3"/>
      <c r="D204" s="1159"/>
      <c r="E204" s="347" t="s">
        <v>3029</v>
      </c>
      <c r="F204" s="13"/>
      <c r="G204" s="1158"/>
      <c r="H204" s="13"/>
      <c r="I204" s="116"/>
      <c r="J204" s="116"/>
      <c r="K204" s="116"/>
      <c r="L204" s="116"/>
      <c r="M204" s="421"/>
      <c r="N204" s="423"/>
      <c r="O204" s="424"/>
      <c r="P204" s="423"/>
      <c r="Q204" s="3"/>
      <c r="R204" s="3"/>
      <c r="S204" s="3"/>
      <c r="T204" s="3"/>
      <c r="W204" s="3"/>
    </row>
    <row r="205" spans="1:23" ht="15" customHeight="1">
      <c r="A205" s="1158"/>
      <c r="B205" s="3"/>
      <c r="C205" s="3"/>
      <c r="D205" s="1159"/>
      <c r="E205" s="348" t="s">
        <v>3030</v>
      </c>
      <c r="F205" s="13"/>
      <c r="G205" s="1158"/>
      <c r="H205" s="13"/>
      <c r="I205" s="116"/>
      <c r="J205" s="116"/>
      <c r="K205" s="116"/>
      <c r="L205" s="116"/>
      <c r="M205" s="421"/>
      <c r="N205" s="423"/>
      <c r="O205" s="424"/>
      <c r="P205" s="423"/>
      <c r="Q205" s="3"/>
      <c r="R205" s="3"/>
      <c r="S205" s="3"/>
      <c r="T205" s="3"/>
      <c r="W205" s="3"/>
    </row>
    <row r="206" spans="1:23" ht="15" customHeight="1">
      <c r="A206" s="1155"/>
      <c r="B206" s="3"/>
      <c r="C206" s="3"/>
      <c r="D206" s="1157"/>
      <c r="E206" s="353" t="s">
        <v>3031</v>
      </c>
      <c r="F206" s="13"/>
      <c r="G206" s="334"/>
      <c r="H206" s="13"/>
      <c r="I206" s="116"/>
      <c r="J206" s="116"/>
      <c r="K206" s="116"/>
      <c r="L206" s="116"/>
      <c r="M206" s="421"/>
      <c r="N206" s="423"/>
      <c r="O206" s="424"/>
      <c r="P206" s="423"/>
      <c r="Q206" s="3"/>
      <c r="R206" s="3"/>
      <c r="S206" s="3"/>
      <c r="T206" s="3"/>
      <c r="W206" s="3"/>
    </row>
    <row r="207" spans="1:23" ht="15" customHeight="1">
      <c r="A207" s="1154" t="s">
        <v>456</v>
      </c>
      <c r="B207" s="3"/>
      <c r="C207" s="3"/>
      <c r="D207" s="1156">
        <v>6</v>
      </c>
      <c r="E207" s="349" t="s">
        <v>3032</v>
      </c>
      <c r="F207" s="13"/>
      <c r="G207" s="1164" t="s">
        <v>2949</v>
      </c>
      <c r="H207" s="13"/>
      <c r="I207" s="116"/>
      <c r="J207" s="116"/>
      <c r="K207" s="116"/>
      <c r="L207" s="116"/>
      <c r="M207" s="421"/>
      <c r="N207" s="423"/>
      <c r="O207" s="424"/>
      <c r="P207" s="423"/>
      <c r="Q207" s="3"/>
      <c r="R207" s="3"/>
      <c r="S207" s="3"/>
      <c r="T207" s="3"/>
      <c r="W207" s="3"/>
    </row>
    <row r="208" spans="1:23" ht="15" customHeight="1">
      <c r="A208" s="1158"/>
      <c r="B208" s="3"/>
      <c r="C208" s="3"/>
      <c r="D208" s="1159"/>
      <c r="E208" s="347" t="s">
        <v>3033</v>
      </c>
      <c r="F208" s="13"/>
      <c r="G208" s="1165"/>
      <c r="H208" s="13"/>
      <c r="I208" s="116"/>
      <c r="J208" s="116"/>
      <c r="K208" s="116"/>
      <c r="L208" s="116"/>
      <c r="M208" s="421"/>
      <c r="N208" s="423"/>
      <c r="O208" s="424"/>
      <c r="P208" s="423"/>
      <c r="Q208" s="3"/>
      <c r="R208" s="3"/>
      <c r="S208" s="3"/>
      <c r="T208" s="3"/>
      <c r="W208" s="3"/>
    </row>
    <row r="209" spans="1:23" ht="15" customHeight="1">
      <c r="A209" s="1158"/>
      <c r="B209" s="3"/>
      <c r="C209" s="3"/>
      <c r="D209" s="1159"/>
      <c r="E209" s="347" t="s">
        <v>3034</v>
      </c>
      <c r="F209" s="13"/>
      <c r="G209" s="1165"/>
      <c r="H209" s="13"/>
      <c r="I209" s="116"/>
      <c r="J209" s="116"/>
      <c r="K209" s="116"/>
      <c r="L209" s="116"/>
      <c r="M209" s="421"/>
      <c r="N209" s="423"/>
      <c r="O209" s="424"/>
      <c r="P209" s="423"/>
      <c r="Q209" s="3"/>
      <c r="R209" s="3"/>
      <c r="S209" s="3"/>
      <c r="T209" s="3"/>
      <c r="W209" s="3"/>
    </row>
    <row r="210" spans="1:23" ht="15" customHeight="1">
      <c r="A210" s="1158"/>
      <c r="B210" s="3"/>
      <c r="C210" s="3"/>
      <c r="D210" s="1159"/>
      <c r="E210" s="347" t="s">
        <v>3035</v>
      </c>
      <c r="F210" s="13"/>
      <c r="G210" s="1165"/>
      <c r="H210" s="13"/>
      <c r="I210" s="116"/>
      <c r="J210" s="116"/>
      <c r="K210" s="116"/>
      <c r="L210" s="116"/>
      <c r="M210" s="431"/>
      <c r="N210" s="423"/>
      <c r="O210" s="424"/>
      <c r="P210" s="423"/>
      <c r="Q210" s="3"/>
      <c r="R210" s="3"/>
      <c r="S210" s="3"/>
      <c r="T210" s="3"/>
      <c r="W210" s="3"/>
    </row>
    <row r="211" spans="1:23" ht="15" customHeight="1">
      <c r="A211" s="1158"/>
      <c r="B211" s="3"/>
      <c r="C211" s="3"/>
      <c r="D211" s="1159"/>
      <c r="E211" s="347" t="s">
        <v>3036</v>
      </c>
      <c r="F211" s="13"/>
      <c r="G211" s="1165"/>
      <c r="H211" s="13"/>
      <c r="I211" s="116"/>
      <c r="J211" s="116"/>
      <c r="K211" s="116"/>
      <c r="L211" s="116"/>
      <c r="M211" s="421"/>
      <c r="N211" s="423"/>
      <c r="O211" s="424"/>
      <c r="P211" s="423"/>
      <c r="Q211" s="3"/>
      <c r="R211" s="3"/>
      <c r="S211" s="3"/>
      <c r="T211" s="3"/>
      <c r="W211" s="3"/>
    </row>
    <row r="212" spans="1:23" ht="15" customHeight="1">
      <c r="A212" s="1158"/>
      <c r="B212" s="3"/>
      <c r="C212" s="3"/>
      <c r="D212" s="1159"/>
      <c r="E212" s="347" t="s">
        <v>3037</v>
      </c>
      <c r="F212" s="13"/>
      <c r="G212" s="1166"/>
      <c r="H212" s="13"/>
      <c r="I212" s="116"/>
      <c r="J212" s="116"/>
      <c r="K212" s="116"/>
      <c r="L212" s="116"/>
      <c r="M212" s="421"/>
      <c r="N212" s="423"/>
      <c r="O212" s="424"/>
      <c r="P212" s="423"/>
      <c r="Q212" s="3"/>
      <c r="R212" s="3"/>
      <c r="S212" s="3"/>
      <c r="T212" s="3"/>
      <c r="W212" s="237"/>
    </row>
    <row r="213" spans="1:23" ht="15" customHeight="1">
      <c r="A213" s="1155"/>
      <c r="B213" s="3"/>
      <c r="C213" s="3"/>
      <c r="D213" s="1157"/>
      <c r="E213" s="352" t="s">
        <v>3038</v>
      </c>
      <c r="F213" s="13"/>
      <c r="G213" s="334"/>
      <c r="H213" s="13"/>
      <c r="I213" s="116"/>
      <c r="J213" s="116"/>
      <c r="K213" s="116"/>
      <c r="L213" s="116"/>
      <c r="M213" s="421"/>
      <c r="N213" s="423"/>
      <c r="O213" s="424"/>
      <c r="P213" s="423"/>
      <c r="Q213" s="3"/>
      <c r="R213" s="3"/>
      <c r="S213" s="3"/>
      <c r="T213" s="3"/>
      <c r="W213" s="237"/>
    </row>
    <row r="214" spans="1:23" ht="15" customHeight="1">
      <c r="A214" s="1154" t="s">
        <v>277</v>
      </c>
      <c r="B214" s="3"/>
      <c r="C214" s="3"/>
      <c r="D214" s="1156">
        <v>6</v>
      </c>
      <c r="E214" s="175" t="s">
        <v>3039</v>
      </c>
      <c r="F214" s="13"/>
      <c r="G214" s="1160" t="s">
        <v>3040</v>
      </c>
      <c r="H214" s="13"/>
      <c r="I214" s="116"/>
      <c r="J214" s="116"/>
      <c r="K214" s="116"/>
      <c r="L214" s="116"/>
      <c r="M214" s="421"/>
      <c r="N214" s="3"/>
      <c r="O214" s="424"/>
      <c r="P214" s="423"/>
      <c r="Q214" s="3"/>
      <c r="R214" s="3"/>
      <c r="S214" s="3"/>
      <c r="T214" s="3"/>
      <c r="W214" s="3"/>
    </row>
    <row r="215" spans="1:23" ht="15" customHeight="1">
      <c r="A215" s="1158"/>
      <c r="B215" s="3"/>
      <c r="C215" s="3"/>
      <c r="D215" s="1159"/>
      <c r="E215" s="357" t="s">
        <v>3041</v>
      </c>
      <c r="F215" s="13"/>
      <c r="G215" s="1158"/>
      <c r="H215" s="13"/>
      <c r="I215" s="116"/>
      <c r="J215" s="116"/>
      <c r="K215" s="116"/>
      <c r="L215" s="116"/>
      <c r="M215" s="421"/>
      <c r="N215" s="3"/>
      <c r="O215" s="424"/>
      <c r="P215" s="423"/>
      <c r="Q215" s="3"/>
      <c r="R215" s="3"/>
      <c r="S215" s="3"/>
      <c r="T215" s="3"/>
    </row>
    <row r="216" spans="1:23" ht="15" customHeight="1">
      <c r="A216" s="1158"/>
      <c r="B216" s="3"/>
      <c r="C216" s="3"/>
      <c r="D216" s="1159"/>
      <c r="E216" s="347" t="s">
        <v>3042</v>
      </c>
      <c r="F216" s="13"/>
      <c r="G216" s="1158"/>
      <c r="H216" s="13"/>
      <c r="I216" s="116"/>
      <c r="J216" s="116"/>
      <c r="K216" s="116"/>
      <c r="L216" s="116"/>
      <c r="M216" s="421"/>
      <c r="N216" s="3"/>
      <c r="O216" s="424"/>
      <c r="P216" s="423"/>
      <c r="Q216" s="3"/>
      <c r="R216" s="3"/>
      <c r="S216" s="3"/>
      <c r="T216" s="3"/>
    </row>
    <row r="217" spans="1:23" ht="15" customHeight="1">
      <c r="A217" s="1158"/>
      <c r="B217" s="3"/>
      <c r="C217" s="3"/>
      <c r="D217" s="1159"/>
      <c r="E217" s="347" t="s">
        <v>3043</v>
      </c>
      <c r="F217" s="13"/>
      <c r="G217" s="1158"/>
      <c r="H217" s="13"/>
      <c r="I217" s="116"/>
      <c r="J217" s="116"/>
      <c r="K217" s="116"/>
      <c r="L217" s="116"/>
      <c r="M217" s="421"/>
      <c r="N217" s="3"/>
      <c r="O217" s="424"/>
      <c r="P217" s="423"/>
      <c r="Q217" s="3"/>
      <c r="R217" s="3"/>
      <c r="S217" s="3"/>
      <c r="T217" s="3"/>
    </row>
    <row r="218" spans="1:23" ht="15" customHeight="1">
      <c r="A218" s="1158"/>
      <c r="B218" s="3"/>
      <c r="C218" s="3"/>
      <c r="D218" s="1159"/>
      <c r="E218" s="347" t="s">
        <v>3044</v>
      </c>
      <c r="F218" s="13"/>
      <c r="G218" s="1158"/>
      <c r="H218" s="13"/>
      <c r="I218" s="116"/>
      <c r="J218" s="116"/>
      <c r="K218" s="116"/>
      <c r="L218" s="116"/>
      <c r="M218" s="421"/>
      <c r="N218" s="3"/>
      <c r="O218" s="424"/>
      <c r="P218" s="423"/>
      <c r="Q218" s="3"/>
      <c r="R218" s="3"/>
      <c r="S218" s="3"/>
      <c r="T218" s="3"/>
    </row>
    <row r="219" spans="1:23" ht="15" customHeight="1">
      <c r="A219" s="1158"/>
      <c r="B219" s="3"/>
      <c r="C219" s="3"/>
      <c r="D219" s="1159"/>
      <c r="E219" s="354">
        <v>6</v>
      </c>
      <c r="F219" s="13"/>
      <c r="G219" s="1158"/>
      <c r="H219" s="13"/>
      <c r="I219" s="116"/>
      <c r="J219" s="116"/>
      <c r="K219" s="116"/>
      <c r="L219" s="116"/>
      <c r="M219" s="421"/>
      <c r="N219" s="423"/>
      <c r="O219" s="424"/>
      <c r="P219" s="423"/>
      <c r="Q219" s="3"/>
      <c r="R219" s="3"/>
      <c r="S219" s="3"/>
      <c r="T219" s="3"/>
    </row>
    <row r="220" spans="1:23" ht="15" customHeight="1">
      <c r="A220" s="1154" t="s">
        <v>489</v>
      </c>
      <c r="B220" s="3"/>
      <c r="C220" s="3"/>
      <c r="D220" s="1161">
        <v>7</v>
      </c>
      <c r="E220" s="175" t="s">
        <v>3045</v>
      </c>
      <c r="F220" s="13"/>
      <c r="G220" s="1154" t="s">
        <v>2949</v>
      </c>
      <c r="H220" s="13"/>
      <c r="I220" s="116"/>
      <c r="J220" s="116"/>
      <c r="K220" s="116"/>
      <c r="L220" s="116"/>
      <c r="M220" s="421"/>
      <c r="N220" s="423"/>
      <c r="O220" s="424"/>
      <c r="P220" s="423"/>
      <c r="Q220" s="3"/>
      <c r="R220" s="3"/>
      <c r="S220" s="3"/>
      <c r="T220" s="3"/>
      <c r="W220" s="3"/>
    </row>
    <row r="221" spans="1:23" ht="15" customHeight="1">
      <c r="A221" s="1158"/>
      <c r="B221" s="3"/>
      <c r="C221" s="3"/>
      <c r="D221" s="1162"/>
      <c r="E221" s="176" t="s">
        <v>3046</v>
      </c>
      <c r="F221" s="13"/>
      <c r="G221" s="1158"/>
      <c r="H221" s="13"/>
      <c r="I221" s="116"/>
      <c r="J221" s="116"/>
      <c r="K221" s="116"/>
      <c r="L221" s="116"/>
      <c r="M221" s="421"/>
      <c r="N221" s="423"/>
      <c r="O221" s="424"/>
      <c r="P221" s="423"/>
      <c r="Q221" s="3"/>
      <c r="R221" s="3"/>
      <c r="S221" s="3"/>
      <c r="T221" s="3"/>
      <c r="W221" s="3"/>
    </row>
    <row r="222" spans="1:23" ht="15" customHeight="1">
      <c r="A222" s="1158"/>
      <c r="B222" s="3"/>
      <c r="C222" s="3"/>
      <c r="D222" s="1162"/>
      <c r="E222" s="347" t="s">
        <v>3047</v>
      </c>
      <c r="F222" s="13"/>
      <c r="G222" s="1158"/>
      <c r="H222" s="13"/>
      <c r="I222" s="116"/>
      <c r="J222" s="116"/>
      <c r="K222" s="116"/>
      <c r="L222" s="116"/>
      <c r="M222" s="421"/>
      <c r="N222" s="423"/>
      <c r="O222" s="424"/>
      <c r="P222" s="423"/>
      <c r="Q222" s="3"/>
      <c r="R222" s="3"/>
      <c r="S222" s="3"/>
      <c r="T222" s="3"/>
      <c r="W222" s="3"/>
    </row>
    <row r="223" spans="1:23" ht="15" customHeight="1">
      <c r="A223" s="1158"/>
      <c r="B223" s="3"/>
      <c r="C223" s="3"/>
      <c r="D223" s="1162"/>
      <c r="E223" s="347" t="s">
        <v>3048</v>
      </c>
      <c r="F223" s="13"/>
      <c r="G223" s="1158"/>
      <c r="H223" s="13"/>
      <c r="I223" s="116"/>
      <c r="J223" s="116"/>
      <c r="K223" s="116"/>
      <c r="L223" s="116"/>
      <c r="M223" s="421"/>
      <c r="N223" s="423"/>
      <c r="O223" s="424"/>
      <c r="P223" s="423"/>
      <c r="Q223" s="3"/>
      <c r="R223" s="3"/>
      <c r="S223" s="3"/>
      <c r="T223" s="3"/>
      <c r="W223" s="3"/>
    </row>
    <row r="224" spans="1:23" ht="15" customHeight="1">
      <c r="A224" s="1158"/>
      <c r="B224" s="3"/>
      <c r="C224" s="3"/>
      <c r="D224" s="1162"/>
      <c r="E224" s="347" t="s">
        <v>3049</v>
      </c>
      <c r="F224" s="13"/>
      <c r="G224" s="1158"/>
      <c r="H224" s="13"/>
      <c r="I224" s="116"/>
      <c r="J224" s="116"/>
      <c r="K224" s="116"/>
      <c r="L224" s="116"/>
      <c r="M224" s="421"/>
      <c r="N224" s="423"/>
      <c r="O224" s="424"/>
      <c r="P224" s="423"/>
      <c r="Q224" s="3"/>
      <c r="R224" s="3"/>
      <c r="S224" s="3"/>
      <c r="T224" s="3"/>
      <c r="W224" s="3"/>
    </row>
    <row r="225" spans="1:23" ht="15" customHeight="1">
      <c r="A225" s="1158"/>
      <c r="B225" s="3"/>
      <c r="C225" s="3"/>
      <c r="D225" s="1162"/>
      <c r="E225" s="176" t="s">
        <v>3050</v>
      </c>
      <c r="F225" s="13"/>
      <c r="G225" s="1158"/>
      <c r="H225" s="13"/>
      <c r="I225" s="116"/>
      <c r="J225" s="116"/>
      <c r="K225" s="116"/>
      <c r="L225" s="116"/>
      <c r="M225" s="421"/>
      <c r="N225" s="423"/>
      <c r="O225" s="424"/>
      <c r="P225" s="423"/>
      <c r="Q225" s="3"/>
      <c r="R225" s="3"/>
      <c r="S225" s="3"/>
      <c r="T225" s="3"/>
      <c r="W225" s="3"/>
    </row>
    <row r="226" spans="1:23" ht="15" customHeight="1">
      <c r="A226" s="1155"/>
      <c r="B226" s="3"/>
      <c r="C226" s="3"/>
      <c r="D226" s="1163"/>
      <c r="E226" s="355" t="s">
        <v>3051</v>
      </c>
      <c r="F226" s="13"/>
      <c r="G226" s="1155"/>
      <c r="H226" s="13"/>
      <c r="I226" s="116"/>
      <c r="J226" s="116"/>
      <c r="K226" s="116"/>
      <c r="L226" s="116"/>
      <c r="M226" s="421"/>
      <c r="N226" s="423"/>
      <c r="O226" s="424"/>
      <c r="P226" s="423"/>
      <c r="Q226" s="3"/>
      <c r="R226" s="3"/>
      <c r="S226" s="3"/>
      <c r="T226" s="3"/>
      <c r="W226" s="3"/>
    </row>
    <row r="227" spans="1:23" ht="15" customHeight="1">
      <c r="A227" s="1158" t="s">
        <v>591</v>
      </c>
      <c r="B227" s="3"/>
      <c r="C227" s="3"/>
      <c r="D227" s="1159">
        <v>4</v>
      </c>
      <c r="E227" s="356" t="s">
        <v>3052</v>
      </c>
      <c r="F227" s="13"/>
      <c r="G227" s="1158" t="s">
        <v>2949</v>
      </c>
      <c r="H227" s="13"/>
      <c r="I227" s="116"/>
      <c r="J227" s="116"/>
      <c r="K227" s="116"/>
      <c r="L227" s="116"/>
      <c r="M227" s="421"/>
      <c r="N227" s="423"/>
      <c r="O227" s="424"/>
      <c r="P227" s="423"/>
      <c r="Q227" s="3"/>
      <c r="R227" s="3"/>
      <c r="S227" s="3"/>
      <c r="T227" s="3"/>
      <c r="W227" s="3"/>
    </row>
    <row r="228" spans="1:23" ht="15" customHeight="1">
      <c r="A228" s="1158"/>
      <c r="B228" s="3"/>
      <c r="C228" s="3"/>
      <c r="D228" s="1159"/>
      <c r="E228" s="357" t="s">
        <v>3053</v>
      </c>
      <c r="F228" s="13"/>
      <c r="G228" s="1158"/>
      <c r="H228" s="13"/>
      <c r="I228" s="116"/>
      <c r="J228" s="116"/>
      <c r="K228" s="116"/>
      <c r="L228" s="116"/>
      <c r="M228" s="432"/>
      <c r="N228" s="423"/>
      <c r="O228" s="424"/>
      <c r="P228" s="423"/>
      <c r="Q228" s="3"/>
      <c r="R228" s="3"/>
      <c r="S228" s="3"/>
      <c r="T228" s="3"/>
      <c r="W228" s="3"/>
    </row>
    <row r="229" spans="1:23" ht="15" customHeight="1">
      <c r="A229" s="1158"/>
      <c r="B229" s="3"/>
      <c r="C229" s="3"/>
      <c r="D229" s="1159"/>
      <c r="E229" s="176" t="s">
        <v>3054</v>
      </c>
      <c r="F229" s="13"/>
      <c r="G229" s="1158"/>
      <c r="H229" s="13"/>
      <c r="I229" s="116"/>
      <c r="J229" s="116"/>
      <c r="K229" s="116"/>
      <c r="L229" s="116"/>
      <c r="M229" s="421"/>
      <c r="N229" s="423"/>
      <c r="O229" s="424"/>
      <c r="P229" s="423"/>
      <c r="Q229" s="3"/>
      <c r="R229" s="3"/>
      <c r="S229" s="3"/>
      <c r="T229" s="3"/>
      <c r="W229" s="3"/>
    </row>
    <row r="230" spans="1:23" ht="15" customHeight="1">
      <c r="A230" s="1158"/>
      <c r="B230" s="3"/>
      <c r="C230" s="3"/>
      <c r="D230" s="1159"/>
      <c r="E230" s="366" t="s">
        <v>3055</v>
      </c>
      <c r="F230" s="13"/>
      <c r="G230" s="1158"/>
      <c r="H230" s="13"/>
      <c r="I230" s="116"/>
      <c r="J230" s="116"/>
      <c r="K230" s="116"/>
      <c r="L230" s="116"/>
      <c r="M230" s="421"/>
      <c r="N230" s="423"/>
      <c r="O230" s="424"/>
      <c r="P230" s="423"/>
      <c r="Q230" s="3"/>
      <c r="R230" s="3"/>
      <c r="S230" s="3"/>
      <c r="T230" s="3"/>
    </row>
    <row r="231" spans="1:23" ht="15" customHeight="1">
      <c r="A231" s="1154" t="s">
        <v>526</v>
      </c>
      <c r="B231" s="3"/>
      <c r="C231" s="3"/>
      <c r="D231" s="1156">
        <v>13</v>
      </c>
      <c r="E231" s="175" t="s">
        <v>3056</v>
      </c>
      <c r="F231" s="13"/>
      <c r="G231" s="1154" t="s">
        <v>2949</v>
      </c>
      <c r="H231" s="13"/>
      <c r="I231" s="116"/>
      <c r="J231" s="116"/>
      <c r="K231" s="116"/>
      <c r="L231" s="116"/>
      <c r="M231" s="421"/>
      <c r="N231" s="3"/>
      <c r="O231" s="424"/>
      <c r="P231" s="423"/>
      <c r="Q231" s="3"/>
      <c r="R231" s="3"/>
      <c r="S231" s="3"/>
      <c r="T231" s="3"/>
    </row>
    <row r="232" spans="1:23" ht="15" customHeight="1">
      <c r="A232" s="1158"/>
      <c r="B232" s="3"/>
      <c r="C232" s="3"/>
      <c r="D232" s="1159"/>
      <c r="E232" s="176" t="s">
        <v>3057</v>
      </c>
      <c r="F232" s="13"/>
      <c r="G232" s="1158"/>
      <c r="H232" s="13"/>
      <c r="I232" s="116"/>
      <c r="J232" s="116"/>
      <c r="K232" s="116"/>
      <c r="L232" s="116"/>
      <c r="M232" s="433"/>
      <c r="N232" s="3"/>
      <c r="O232" s="424"/>
      <c r="P232" s="423"/>
      <c r="Q232" s="3"/>
      <c r="R232" s="3"/>
      <c r="S232" s="3"/>
      <c r="T232" s="3"/>
    </row>
    <row r="233" spans="1:23" ht="15" customHeight="1">
      <c r="A233" s="1158"/>
      <c r="B233" s="3"/>
      <c r="C233" s="3"/>
      <c r="D233" s="1159"/>
      <c r="E233" s="347" t="s">
        <v>3058</v>
      </c>
      <c r="F233" s="13"/>
      <c r="G233" s="1158"/>
      <c r="H233" s="13"/>
      <c r="I233" s="116"/>
      <c r="J233" s="116"/>
      <c r="K233" s="116"/>
      <c r="L233" s="116"/>
      <c r="M233" s="421"/>
      <c r="N233" s="3"/>
      <c r="O233" s="424"/>
      <c r="P233" s="423"/>
      <c r="Q233" s="3"/>
      <c r="R233" s="3"/>
      <c r="S233" s="3"/>
      <c r="T233" s="3"/>
    </row>
    <row r="234" spans="1:23" ht="15" customHeight="1">
      <c r="A234" s="1158"/>
      <c r="B234" s="3"/>
      <c r="C234" s="3"/>
      <c r="D234" s="1159"/>
      <c r="E234" s="347" t="s">
        <v>3059</v>
      </c>
      <c r="F234" s="13"/>
      <c r="G234" s="1158"/>
      <c r="H234" s="13"/>
      <c r="I234" s="116"/>
      <c r="J234" s="116"/>
      <c r="K234" s="116"/>
      <c r="L234" s="116"/>
      <c r="M234" s="421"/>
      <c r="N234" s="3"/>
      <c r="O234" s="424"/>
      <c r="P234" s="423"/>
      <c r="Q234" s="3"/>
      <c r="R234" s="3"/>
      <c r="S234" s="3"/>
      <c r="T234" s="3"/>
    </row>
    <row r="235" spans="1:23" ht="15" customHeight="1">
      <c r="A235" s="1158"/>
      <c r="B235" s="3"/>
      <c r="C235" s="3"/>
      <c r="D235" s="1159"/>
      <c r="E235" s="176" t="s">
        <v>3060</v>
      </c>
      <c r="F235" s="13"/>
      <c r="G235" s="1158"/>
      <c r="H235" s="13"/>
      <c r="I235" s="116"/>
      <c r="J235" s="116"/>
      <c r="K235" s="116"/>
      <c r="L235" s="116"/>
      <c r="M235" s="421"/>
      <c r="N235" s="3"/>
      <c r="O235" s="424"/>
      <c r="P235" s="423"/>
      <c r="Q235" s="3"/>
      <c r="R235" s="3"/>
      <c r="S235" s="3"/>
      <c r="T235" s="3"/>
    </row>
    <row r="236" spans="1:23" ht="15" customHeight="1">
      <c r="A236" s="1158"/>
      <c r="B236" s="3"/>
      <c r="C236" s="3"/>
      <c r="D236" s="1159"/>
      <c r="E236" s="347" t="s">
        <v>3061</v>
      </c>
      <c r="F236" s="13"/>
      <c r="G236" s="1158"/>
      <c r="H236" s="13"/>
      <c r="I236" s="116"/>
      <c r="J236" s="116"/>
      <c r="K236" s="116"/>
      <c r="L236" s="116"/>
      <c r="M236" s="421"/>
      <c r="N236" s="3"/>
      <c r="O236" s="424"/>
      <c r="P236" s="423"/>
      <c r="Q236" s="3"/>
      <c r="R236" s="3"/>
      <c r="S236" s="3"/>
      <c r="T236" s="3"/>
    </row>
    <row r="237" spans="1:23" ht="15" customHeight="1">
      <c r="A237" s="1158"/>
      <c r="B237" s="3"/>
      <c r="C237" s="3"/>
      <c r="D237" s="1159"/>
      <c r="E237" s="347" t="s">
        <v>3062</v>
      </c>
      <c r="F237" s="13"/>
      <c r="G237" s="1158"/>
      <c r="H237" s="13"/>
      <c r="I237" s="116"/>
      <c r="J237" s="116"/>
      <c r="K237" s="116"/>
      <c r="L237" s="116"/>
      <c r="M237" s="421"/>
      <c r="N237" s="3"/>
      <c r="O237" s="424"/>
      <c r="P237" s="423"/>
      <c r="Q237" s="3"/>
      <c r="R237" s="3"/>
      <c r="S237" s="3"/>
      <c r="T237" s="3"/>
    </row>
    <row r="238" spans="1:23" ht="15" customHeight="1">
      <c r="A238" s="1158"/>
      <c r="B238" s="3"/>
      <c r="C238" s="3"/>
      <c r="D238" s="1159"/>
      <c r="E238" s="347" t="s">
        <v>3063</v>
      </c>
      <c r="F238" s="13"/>
      <c r="G238" s="1158"/>
      <c r="H238" s="13"/>
      <c r="I238" s="116"/>
      <c r="J238" s="116"/>
      <c r="K238" s="116"/>
      <c r="L238" s="116"/>
      <c r="M238" s="421"/>
      <c r="N238" s="3"/>
      <c r="O238" s="424"/>
      <c r="P238" s="423"/>
      <c r="Q238" s="3"/>
      <c r="R238" s="3"/>
      <c r="S238" s="3"/>
      <c r="T238" s="3"/>
    </row>
    <row r="239" spans="1:23" ht="15" customHeight="1">
      <c r="A239" s="1158"/>
      <c r="B239" s="3"/>
      <c r="C239" s="3"/>
      <c r="D239" s="1159"/>
      <c r="E239" s="347" t="s">
        <v>3064</v>
      </c>
      <c r="F239" s="13"/>
      <c r="G239" s="1158"/>
      <c r="H239" s="13"/>
      <c r="I239" s="116"/>
      <c r="J239" s="116"/>
      <c r="K239" s="116"/>
      <c r="L239" s="116"/>
      <c r="M239" s="421"/>
      <c r="N239" s="3"/>
      <c r="O239" s="424"/>
      <c r="P239" s="423"/>
      <c r="Q239" s="3"/>
      <c r="R239" s="3"/>
      <c r="S239" s="3"/>
      <c r="T239" s="3"/>
    </row>
    <row r="240" spans="1:23" ht="15" customHeight="1">
      <c r="A240" s="1158"/>
      <c r="B240" s="3"/>
      <c r="C240" s="3"/>
      <c r="D240" s="1159"/>
      <c r="E240" s="184" t="s">
        <v>3065</v>
      </c>
      <c r="F240" s="13"/>
      <c r="G240" s="1158"/>
      <c r="H240" s="13"/>
      <c r="I240" s="116"/>
      <c r="J240" s="116"/>
      <c r="K240" s="116"/>
      <c r="L240" s="116"/>
      <c r="M240" s="421"/>
      <c r="N240" s="3"/>
      <c r="O240" s="424"/>
      <c r="P240" s="423"/>
      <c r="Q240" s="3"/>
      <c r="R240" s="3"/>
      <c r="S240" s="3"/>
      <c r="T240" s="3"/>
    </row>
    <row r="241" spans="1:20" ht="15" customHeight="1">
      <c r="A241" s="1158"/>
      <c r="B241" s="3"/>
      <c r="C241" s="3"/>
      <c r="D241" s="1159"/>
      <c r="E241" s="347" t="s">
        <v>3066</v>
      </c>
      <c r="F241" s="13"/>
      <c r="G241" s="1158"/>
      <c r="H241" s="13"/>
      <c r="I241" s="116"/>
      <c r="J241" s="116"/>
      <c r="K241" s="116"/>
      <c r="L241" s="116"/>
      <c r="M241" s="421"/>
      <c r="N241" s="3"/>
      <c r="O241" s="424"/>
      <c r="P241" s="423"/>
      <c r="Q241" s="3"/>
      <c r="R241" s="3"/>
      <c r="S241" s="3"/>
      <c r="T241" s="3"/>
    </row>
    <row r="242" spans="1:20" ht="15" customHeight="1">
      <c r="A242" s="1158"/>
      <c r="B242" s="3"/>
      <c r="C242" s="3"/>
      <c r="D242" s="1159"/>
      <c r="E242" s="347" t="s">
        <v>3067</v>
      </c>
      <c r="F242" s="13"/>
      <c r="G242" s="1158"/>
      <c r="H242" s="13"/>
      <c r="I242" s="116"/>
      <c r="J242" s="116"/>
      <c r="K242" s="116"/>
      <c r="L242" s="116"/>
      <c r="M242" s="421"/>
      <c r="N242" s="3"/>
      <c r="O242" s="424"/>
      <c r="P242" s="423"/>
      <c r="Q242" s="3"/>
      <c r="R242" s="3"/>
      <c r="S242" s="3"/>
      <c r="T242" s="3"/>
    </row>
    <row r="243" spans="1:20" ht="15" customHeight="1">
      <c r="A243" s="1158"/>
      <c r="B243" s="3"/>
      <c r="C243" s="3"/>
      <c r="D243" s="1159"/>
      <c r="E243" s="345" t="s">
        <v>3068</v>
      </c>
      <c r="F243" s="13"/>
      <c r="G243" s="1158"/>
      <c r="H243" s="13"/>
      <c r="I243" s="116"/>
      <c r="J243" s="116"/>
      <c r="K243" s="116"/>
      <c r="L243" s="116"/>
      <c r="M243" s="421"/>
      <c r="N243" s="423"/>
      <c r="O243" s="424"/>
      <c r="P243" s="423"/>
      <c r="Q243" s="3"/>
      <c r="R243" s="3"/>
      <c r="S243" s="3"/>
      <c r="T243" s="3"/>
    </row>
    <row r="244" spans="1:20" ht="15" customHeight="1">
      <c r="A244" s="1155"/>
      <c r="B244" s="3"/>
      <c r="C244" s="3"/>
      <c r="D244" s="1157"/>
      <c r="E244" s="352" t="s">
        <v>3069</v>
      </c>
      <c r="F244" s="13"/>
      <c r="G244" s="334"/>
      <c r="H244" s="13"/>
      <c r="I244" s="116"/>
      <c r="J244" s="116"/>
      <c r="K244" s="116"/>
      <c r="L244" s="116"/>
      <c r="M244" s="421"/>
      <c r="N244" s="423"/>
      <c r="O244" s="424"/>
      <c r="P244" s="423"/>
      <c r="Q244" s="3"/>
      <c r="R244" s="3"/>
      <c r="S244" s="3"/>
      <c r="T244" s="3"/>
    </row>
    <row r="245" spans="1:20" ht="15" customHeight="1">
      <c r="A245" s="1154" t="s">
        <v>3070</v>
      </c>
      <c r="B245" s="3"/>
      <c r="C245" s="3"/>
      <c r="D245" s="1156">
        <v>2</v>
      </c>
      <c r="E245" s="175" t="s">
        <v>3071</v>
      </c>
      <c r="F245" s="13"/>
      <c r="G245" s="1154" t="s">
        <v>2949</v>
      </c>
      <c r="H245" s="13"/>
      <c r="I245" s="116"/>
      <c r="J245" s="116"/>
      <c r="K245" s="116"/>
      <c r="L245" s="116"/>
      <c r="M245" s="421"/>
      <c r="N245" s="9"/>
      <c r="O245" s="424"/>
      <c r="P245" s="423"/>
      <c r="Q245" s="3"/>
      <c r="R245" s="3"/>
      <c r="S245" s="3"/>
      <c r="T245" s="3"/>
    </row>
    <row r="246" spans="1:20" ht="15" customHeight="1">
      <c r="A246" s="1155"/>
      <c r="B246" s="3"/>
      <c r="C246" s="3"/>
      <c r="D246" s="1157"/>
      <c r="E246" s="189" t="s">
        <v>3072</v>
      </c>
      <c r="F246" s="13"/>
      <c r="G246" s="1155"/>
      <c r="H246" s="13"/>
      <c r="I246" s="116"/>
      <c r="J246" s="116"/>
      <c r="K246" s="116"/>
      <c r="L246" s="116"/>
      <c r="M246" s="421"/>
      <c r="N246" s="9"/>
      <c r="O246" s="424"/>
      <c r="P246" s="423"/>
      <c r="Q246" s="3"/>
      <c r="R246" s="3"/>
      <c r="S246" s="3"/>
      <c r="T246" s="3"/>
    </row>
    <row r="247" spans="1:20" ht="15" customHeight="1">
      <c r="A247" s="1154" t="s">
        <v>616</v>
      </c>
      <c r="B247" s="3"/>
      <c r="C247" s="3"/>
      <c r="D247" s="1156">
        <v>3</v>
      </c>
      <c r="E247" s="175" t="s">
        <v>3073</v>
      </c>
      <c r="F247" s="13"/>
      <c r="G247" s="1154" t="s">
        <v>2949</v>
      </c>
      <c r="H247" s="13"/>
      <c r="I247" s="116"/>
      <c r="J247" s="116"/>
      <c r="K247" s="116"/>
      <c r="L247" s="116"/>
      <c r="M247" s="421"/>
      <c r="N247" s="423"/>
      <c r="O247" s="424"/>
      <c r="P247" s="423"/>
      <c r="Q247" s="3"/>
      <c r="R247" s="3"/>
      <c r="S247" s="3"/>
      <c r="T247" s="3"/>
    </row>
    <row r="248" spans="1:20" ht="15" customHeight="1">
      <c r="A248" s="1158"/>
      <c r="B248" s="3"/>
      <c r="C248" s="3"/>
      <c r="D248" s="1159"/>
      <c r="E248" s="176" t="s">
        <v>3074</v>
      </c>
      <c r="F248" s="13"/>
      <c r="G248" s="1158"/>
      <c r="H248" s="13"/>
      <c r="I248" s="116"/>
      <c r="J248" s="116"/>
      <c r="K248" s="116"/>
      <c r="L248" s="116"/>
      <c r="M248" s="421"/>
      <c r="N248" s="423"/>
      <c r="O248" s="424"/>
      <c r="P248" s="423"/>
      <c r="Q248" s="3"/>
      <c r="R248" s="3"/>
      <c r="S248" s="3"/>
      <c r="T248" s="3"/>
    </row>
    <row r="249" spans="1:20" ht="15" customHeight="1">
      <c r="A249" s="1155"/>
      <c r="B249" s="3"/>
      <c r="C249" s="3"/>
      <c r="D249" s="1157"/>
      <c r="E249" s="355" t="s">
        <v>3075</v>
      </c>
      <c r="F249" s="13"/>
      <c r="G249" s="1155"/>
      <c r="H249" s="13"/>
      <c r="I249" s="116"/>
      <c r="J249" s="116"/>
      <c r="K249" s="116"/>
      <c r="L249" s="116"/>
      <c r="M249" s="421"/>
      <c r="N249" s="423"/>
      <c r="O249" s="424"/>
      <c r="P249" s="423"/>
      <c r="Q249" s="3"/>
      <c r="R249" s="3"/>
      <c r="S249" s="3"/>
      <c r="T249" s="3"/>
    </row>
    <row r="250" spans="1:20" ht="15" customHeight="1">
      <c r="A250" s="3"/>
      <c r="B250" s="3"/>
      <c r="C250" s="3"/>
      <c r="D250" s="3"/>
      <c r="E250" s="13"/>
      <c r="F250" s="13"/>
      <c r="G250" s="116"/>
      <c r="H250" s="13"/>
      <c r="I250" s="116"/>
      <c r="J250" s="116"/>
      <c r="K250" s="116"/>
      <c r="L250" s="116"/>
      <c r="M250" s="421"/>
      <c r="N250" s="423"/>
      <c r="O250" s="424"/>
      <c r="P250" s="423"/>
      <c r="Q250" s="3"/>
      <c r="R250" s="3"/>
      <c r="S250" s="3"/>
      <c r="T250" s="3"/>
    </row>
    <row r="251" spans="1:20" ht="15" customHeight="1">
      <c r="A251" s="3"/>
      <c r="B251" s="3"/>
      <c r="C251" s="3"/>
      <c r="D251" s="3"/>
      <c r="E251" s="13"/>
      <c r="F251" s="13"/>
      <c r="G251" s="116"/>
      <c r="H251" s="13"/>
      <c r="I251" s="116"/>
      <c r="J251" s="116"/>
      <c r="K251" s="116"/>
      <c r="L251" s="116"/>
      <c r="M251" s="421"/>
      <c r="N251" s="423"/>
      <c r="O251" s="424"/>
      <c r="P251" s="423"/>
      <c r="Q251" s="3"/>
      <c r="R251" s="3"/>
      <c r="S251" s="3"/>
      <c r="T251" s="3"/>
    </row>
    <row r="252" spans="1:20" ht="15" customHeight="1">
      <c r="A252" s="3"/>
      <c r="B252" s="3"/>
      <c r="C252" s="3"/>
      <c r="D252" s="3"/>
      <c r="E252" s="13"/>
      <c r="F252" s="13"/>
      <c r="G252" s="116"/>
      <c r="H252" s="13"/>
      <c r="I252" s="116"/>
      <c r="J252" s="116"/>
      <c r="K252" s="116"/>
      <c r="L252" s="116"/>
      <c r="M252" s="421"/>
      <c r="N252" s="423"/>
      <c r="O252" s="424"/>
      <c r="P252" s="423"/>
      <c r="Q252" s="3"/>
      <c r="R252" s="3"/>
      <c r="S252" s="3"/>
      <c r="T252" s="3"/>
    </row>
    <row r="253" spans="1:20" ht="15" customHeight="1">
      <c r="A253" s="3"/>
      <c r="B253" s="3"/>
      <c r="C253" s="3"/>
      <c r="D253" s="3"/>
      <c r="E253" s="13"/>
      <c r="F253" s="13"/>
      <c r="G253" s="116"/>
      <c r="H253" s="13"/>
      <c r="I253" s="116"/>
      <c r="J253" s="116"/>
      <c r="K253" s="116"/>
      <c r="L253" s="116"/>
      <c r="M253" s="421"/>
      <c r="N253" s="423"/>
      <c r="O253" s="424"/>
      <c r="P253" s="423"/>
      <c r="Q253" s="3"/>
      <c r="R253" s="3"/>
      <c r="S253" s="3"/>
      <c r="T253" s="3"/>
    </row>
    <row r="254" spans="1:20" ht="15" customHeight="1">
      <c r="A254" s="3"/>
      <c r="B254" s="3"/>
      <c r="C254" s="3"/>
      <c r="D254" s="3"/>
      <c r="E254" s="13"/>
      <c r="F254" s="13"/>
      <c r="G254" s="116"/>
      <c r="H254" s="13"/>
      <c r="I254" s="116"/>
      <c r="J254" s="116"/>
      <c r="K254" s="116"/>
      <c r="L254" s="116"/>
      <c r="M254" s="421"/>
      <c r="N254" s="423"/>
      <c r="O254" s="424"/>
      <c r="P254" s="423"/>
      <c r="Q254" s="3"/>
      <c r="R254" s="3"/>
      <c r="S254" s="3"/>
      <c r="T254" s="3"/>
    </row>
    <row r="255" spans="1:20" ht="15" customHeight="1">
      <c r="A255" s="3"/>
      <c r="B255" s="3"/>
      <c r="C255" s="3"/>
      <c r="D255" s="3"/>
      <c r="E255" s="13"/>
      <c r="F255" s="13"/>
      <c r="G255" s="116"/>
      <c r="H255" s="13"/>
      <c r="I255" s="116"/>
      <c r="J255" s="116"/>
      <c r="K255" s="116"/>
      <c r="L255" s="116"/>
      <c r="M255" s="421"/>
      <c r="N255" s="423"/>
      <c r="O255" s="424"/>
      <c r="P255" s="423"/>
      <c r="Q255" s="3"/>
      <c r="R255" s="3"/>
      <c r="S255" s="3"/>
      <c r="T255" s="3"/>
    </row>
    <row r="256" spans="1:20" ht="15" customHeight="1">
      <c r="A256" s="3"/>
      <c r="B256" s="3"/>
      <c r="C256" s="3"/>
      <c r="D256" s="3"/>
      <c r="E256" s="13"/>
      <c r="F256" s="13"/>
      <c r="G256" s="116"/>
      <c r="H256" s="13"/>
      <c r="I256" s="116"/>
      <c r="J256" s="116"/>
      <c r="K256" s="116"/>
      <c r="L256" s="116"/>
      <c r="M256" s="421"/>
      <c r="N256" s="423"/>
      <c r="O256" s="424"/>
      <c r="P256" s="423"/>
      <c r="Q256" s="3"/>
      <c r="R256" s="3"/>
      <c r="S256" s="3"/>
      <c r="T256" s="3"/>
    </row>
    <row r="257" spans="1:20" ht="15" customHeight="1">
      <c r="A257" s="3"/>
      <c r="B257" s="3"/>
      <c r="C257" s="3"/>
      <c r="D257" s="3"/>
      <c r="E257" s="13"/>
      <c r="F257" s="13"/>
      <c r="G257" s="116"/>
      <c r="H257" s="13"/>
      <c r="I257" s="116"/>
      <c r="J257" s="116"/>
      <c r="K257" s="116"/>
      <c r="L257" s="116"/>
      <c r="M257" s="421"/>
      <c r="N257" s="423"/>
      <c r="O257" s="424"/>
      <c r="P257" s="423"/>
      <c r="Q257" s="3"/>
      <c r="R257" s="3"/>
      <c r="S257" s="3"/>
      <c r="T257" s="3"/>
    </row>
    <row r="258" spans="1:20" ht="15" customHeight="1">
      <c r="A258" s="3"/>
      <c r="B258" s="3"/>
      <c r="C258" s="3"/>
      <c r="D258" s="3"/>
      <c r="E258" s="13"/>
      <c r="F258" s="13"/>
      <c r="G258" s="116"/>
      <c r="H258" s="13"/>
      <c r="I258" s="116"/>
      <c r="J258" s="116"/>
      <c r="K258" s="116"/>
      <c r="L258" s="116"/>
      <c r="M258" s="421"/>
      <c r="N258" s="423"/>
      <c r="O258" s="424"/>
      <c r="P258" s="423"/>
      <c r="Q258" s="3"/>
      <c r="R258" s="3"/>
      <c r="S258" s="3"/>
      <c r="T258" s="3"/>
    </row>
    <row r="259" spans="1:20" ht="15" customHeight="1">
      <c r="A259" s="3"/>
      <c r="B259" s="3"/>
      <c r="C259" s="3"/>
      <c r="D259" s="3"/>
      <c r="E259" s="13"/>
      <c r="F259" s="13"/>
      <c r="G259" s="116"/>
      <c r="H259" s="13"/>
      <c r="I259" s="116"/>
      <c r="J259" s="116"/>
      <c r="K259" s="116"/>
      <c r="L259" s="116"/>
      <c r="M259" s="421"/>
      <c r="N259" s="423"/>
      <c r="O259" s="424"/>
      <c r="P259" s="423"/>
      <c r="Q259" s="3"/>
      <c r="R259" s="3"/>
      <c r="S259" s="3"/>
      <c r="T259" s="3"/>
    </row>
    <row r="260" spans="1:20" ht="15" customHeight="1">
      <c r="A260" s="3"/>
      <c r="B260" s="3"/>
      <c r="C260" s="3"/>
      <c r="D260" s="3"/>
      <c r="E260" s="13"/>
      <c r="F260" s="13"/>
      <c r="G260" s="116"/>
      <c r="H260" s="13"/>
      <c r="I260" s="116"/>
      <c r="J260" s="116"/>
      <c r="K260" s="116"/>
      <c r="L260" s="116"/>
      <c r="M260" s="421"/>
      <c r="N260" s="423"/>
      <c r="O260" s="424"/>
      <c r="P260" s="423"/>
      <c r="Q260" s="3"/>
      <c r="R260" s="3"/>
      <c r="S260" s="3"/>
      <c r="T260" s="3"/>
    </row>
    <row r="261" spans="1:20" ht="15" customHeight="1">
      <c r="A261" s="3"/>
      <c r="B261" s="3"/>
      <c r="C261" s="3"/>
      <c r="D261" s="3"/>
      <c r="E261" s="13"/>
      <c r="F261" s="13"/>
      <c r="G261" s="116"/>
      <c r="H261" s="13"/>
      <c r="I261" s="116"/>
      <c r="J261" s="116"/>
      <c r="K261" s="116"/>
      <c r="L261" s="116"/>
      <c r="M261" s="421"/>
      <c r="N261" s="423"/>
      <c r="O261" s="424"/>
      <c r="P261" s="423"/>
      <c r="Q261" s="3"/>
      <c r="R261" s="3"/>
      <c r="S261" s="3"/>
      <c r="T261" s="3"/>
    </row>
    <row r="262" spans="1:20" ht="15" customHeight="1">
      <c r="A262" s="3"/>
      <c r="B262" s="3"/>
      <c r="C262" s="3"/>
      <c r="D262" s="3"/>
      <c r="E262" s="13"/>
      <c r="F262" s="13"/>
      <c r="G262" s="116"/>
      <c r="H262" s="13"/>
      <c r="I262" s="116"/>
      <c r="J262" s="116"/>
      <c r="K262" s="116"/>
      <c r="L262" s="116"/>
      <c r="M262" s="421"/>
      <c r="N262" s="423"/>
      <c r="O262" s="424"/>
      <c r="P262" s="423"/>
      <c r="Q262" s="3"/>
      <c r="R262" s="3"/>
      <c r="S262" s="3"/>
      <c r="T262" s="3"/>
    </row>
    <row r="263" spans="1:20" ht="15" customHeight="1">
      <c r="A263" s="3"/>
      <c r="B263" s="3"/>
      <c r="C263" s="3"/>
      <c r="D263" s="3"/>
      <c r="E263" s="13"/>
      <c r="F263" s="13"/>
      <c r="G263" s="116"/>
      <c r="H263" s="13"/>
      <c r="I263" s="116"/>
      <c r="J263" s="116"/>
      <c r="K263" s="116"/>
      <c r="L263" s="116"/>
      <c r="M263" s="421"/>
      <c r="N263" s="423"/>
      <c r="O263" s="424"/>
      <c r="P263" s="423"/>
      <c r="Q263" s="3"/>
      <c r="R263" s="3"/>
      <c r="S263" s="3"/>
      <c r="T263" s="3"/>
    </row>
    <row r="264" spans="1:20" ht="15" customHeight="1">
      <c r="A264" s="3"/>
      <c r="B264" s="3"/>
      <c r="C264" s="3"/>
      <c r="D264" s="3"/>
      <c r="E264" s="13"/>
      <c r="F264" s="13"/>
      <c r="G264" s="116"/>
      <c r="H264" s="13"/>
      <c r="I264" s="116"/>
      <c r="J264" s="116"/>
      <c r="K264" s="116"/>
      <c r="L264" s="116"/>
      <c r="M264" s="421"/>
      <c r="N264" s="423"/>
      <c r="O264" s="424"/>
      <c r="P264" s="423"/>
      <c r="Q264" s="3"/>
      <c r="R264" s="3"/>
      <c r="S264" s="3"/>
      <c r="T264" s="3"/>
    </row>
    <row r="265" spans="1:20" ht="15" customHeight="1">
      <c r="A265" s="3"/>
      <c r="B265" s="3"/>
      <c r="C265" s="3"/>
      <c r="D265" s="3"/>
      <c r="E265" s="13"/>
      <c r="F265" s="13"/>
      <c r="G265" s="116"/>
      <c r="H265" s="13"/>
      <c r="I265" s="116"/>
      <c r="J265" s="116"/>
      <c r="K265" s="116"/>
      <c r="L265" s="116"/>
      <c r="M265" s="421"/>
      <c r="N265" s="423"/>
      <c r="O265" s="424"/>
      <c r="P265" s="423"/>
      <c r="Q265" s="3"/>
      <c r="R265" s="3"/>
      <c r="S265" s="3"/>
      <c r="T265" s="3"/>
    </row>
    <row r="266" spans="1:20" ht="15" customHeight="1">
      <c r="A266" s="3"/>
      <c r="B266" s="3"/>
      <c r="C266" s="3"/>
      <c r="D266" s="3"/>
      <c r="E266" s="13"/>
      <c r="F266" s="13"/>
      <c r="G266" s="116"/>
      <c r="H266" s="13"/>
      <c r="I266" s="116"/>
      <c r="J266" s="116"/>
      <c r="K266" s="116"/>
      <c r="L266" s="116"/>
      <c r="M266" s="421"/>
      <c r="N266" s="423"/>
      <c r="O266" s="424"/>
      <c r="P266" s="423"/>
      <c r="Q266" s="3"/>
      <c r="R266" s="3"/>
      <c r="S266" s="3"/>
      <c r="T266" s="3"/>
    </row>
    <row r="267" spans="1:20" ht="15" customHeight="1">
      <c r="A267" s="3"/>
      <c r="B267" s="3"/>
      <c r="C267" s="3"/>
      <c r="D267" s="3"/>
      <c r="E267" s="13"/>
      <c r="F267" s="13"/>
      <c r="G267" s="116"/>
      <c r="H267" s="13"/>
      <c r="I267" s="116"/>
      <c r="J267" s="116"/>
      <c r="K267" s="116"/>
      <c r="L267" s="116"/>
      <c r="M267" s="421"/>
      <c r="N267" s="423"/>
      <c r="O267" s="424"/>
      <c r="P267" s="423"/>
      <c r="Q267" s="3"/>
      <c r="R267" s="3"/>
      <c r="S267" s="3"/>
      <c r="T267" s="3"/>
    </row>
    <row r="268" spans="1:20" ht="15" customHeight="1">
      <c r="A268" s="3"/>
      <c r="B268" s="3"/>
      <c r="C268" s="3"/>
      <c r="D268" s="3"/>
      <c r="E268" s="13"/>
      <c r="F268" s="13"/>
      <c r="G268" s="116"/>
      <c r="H268" s="13"/>
      <c r="I268" s="116"/>
      <c r="J268" s="116"/>
      <c r="K268" s="116"/>
      <c r="L268" s="116"/>
      <c r="M268" s="421"/>
      <c r="N268" s="423"/>
      <c r="O268" s="424"/>
      <c r="P268" s="423"/>
      <c r="Q268" s="3"/>
      <c r="R268" s="3"/>
      <c r="S268" s="3"/>
      <c r="T268" s="3"/>
    </row>
    <row r="269" spans="1:20" ht="15" customHeight="1">
      <c r="A269" s="3"/>
      <c r="B269" s="3"/>
      <c r="C269" s="3"/>
      <c r="D269" s="3"/>
      <c r="E269" s="13"/>
      <c r="F269" s="13"/>
      <c r="G269" s="116"/>
      <c r="H269" s="13"/>
      <c r="I269" s="116"/>
      <c r="J269" s="116"/>
      <c r="K269" s="116"/>
      <c r="L269" s="116"/>
      <c r="M269" s="421"/>
      <c r="N269" s="423"/>
      <c r="O269" s="424"/>
      <c r="P269" s="423"/>
      <c r="Q269" s="3"/>
      <c r="R269" s="3"/>
      <c r="S269" s="3"/>
      <c r="T269" s="3"/>
    </row>
    <row r="270" spans="1:20" ht="15" customHeight="1">
      <c r="A270" s="3"/>
      <c r="B270" s="3"/>
      <c r="C270" s="3"/>
      <c r="D270" s="3"/>
      <c r="E270" s="13"/>
      <c r="F270" s="13"/>
      <c r="G270" s="116"/>
      <c r="H270" s="13"/>
      <c r="I270" s="116"/>
      <c r="J270" s="116"/>
      <c r="K270" s="116"/>
      <c r="L270" s="116"/>
      <c r="M270" s="421"/>
      <c r="N270" s="423"/>
      <c r="O270" s="424"/>
      <c r="P270" s="423"/>
      <c r="Q270" s="3"/>
      <c r="R270" s="3"/>
      <c r="S270" s="3"/>
      <c r="T270" s="3"/>
    </row>
    <row r="271" spans="1:20" ht="15" customHeight="1">
      <c r="A271" s="3"/>
      <c r="B271" s="3"/>
      <c r="C271" s="3"/>
      <c r="D271" s="3"/>
      <c r="E271" s="13"/>
      <c r="F271" s="13"/>
      <c r="G271" s="116"/>
      <c r="H271" s="13"/>
      <c r="I271" s="116"/>
      <c r="J271" s="116"/>
      <c r="K271" s="116"/>
      <c r="L271" s="116"/>
      <c r="M271" s="421"/>
      <c r="N271" s="423"/>
      <c r="O271" s="424"/>
      <c r="P271" s="423"/>
      <c r="Q271" s="3"/>
      <c r="R271" s="3"/>
      <c r="S271" s="3"/>
      <c r="T271" s="3"/>
    </row>
    <row r="272" spans="1:20" ht="15" customHeight="1">
      <c r="A272" s="3"/>
      <c r="B272" s="3"/>
      <c r="C272" s="3"/>
      <c r="D272" s="3"/>
      <c r="E272" s="13"/>
      <c r="F272" s="13"/>
      <c r="G272" s="116"/>
      <c r="H272" s="13"/>
      <c r="I272" s="116"/>
      <c r="J272" s="116"/>
      <c r="K272" s="116"/>
      <c r="L272" s="116"/>
      <c r="M272" s="421"/>
      <c r="N272" s="423"/>
      <c r="O272" s="424"/>
      <c r="P272" s="423"/>
      <c r="Q272" s="3"/>
      <c r="R272" s="3"/>
      <c r="S272" s="3"/>
      <c r="T272" s="3"/>
    </row>
    <row r="273" spans="1:20" ht="15" customHeight="1">
      <c r="A273" s="3"/>
      <c r="B273" s="3"/>
      <c r="C273" s="3"/>
      <c r="D273" s="3"/>
      <c r="E273" s="13"/>
      <c r="F273" s="13"/>
      <c r="G273" s="116"/>
      <c r="H273" s="13"/>
      <c r="I273" s="116"/>
      <c r="J273" s="116"/>
      <c r="K273" s="116"/>
      <c r="L273" s="116"/>
      <c r="M273" s="421"/>
      <c r="N273" s="423"/>
      <c r="O273" s="424"/>
      <c r="P273" s="423"/>
      <c r="Q273" s="3"/>
      <c r="R273" s="3"/>
      <c r="S273" s="3"/>
      <c r="T273" s="3"/>
    </row>
    <row r="274" spans="1:20" ht="15" customHeight="1">
      <c r="A274" s="3"/>
      <c r="B274" s="3"/>
      <c r="C274" s="3"/>
      <c r="D274" s="3"/>
      <c r="E274" s="13"/>
      <c r="F274" s="13"/>
      <c r="G274" s="116"/>
      <c r="H274" s="13"/>
      <c r="I274" s="116"/>
      <c r="J274" s="116"/>
      <c r="K274" s="116"/>
      <c r="L274" s="116"/>
      <c r="M274" s="421"/>
      <c r="N274" s="423"/>
      <c r="O274" s="424"/>
      <c r="P274" s="423"/>
      <c r="Q274" s="3"/>
      <c r="R274" s="3"/>
      <c r="S274" s="3"/>
      <c r="T274" s="3"/>
    </row>
    <row r="275" spans="1:20" ht="15" customHeight="1">
      <c r="A275" s="3"/>
      <c r="B275" s="3"/>
      <c r="C275" s="3"/>
      <c r="D275" s="3"/>
      <c r="E275" s="13"/>
      <c r="F275" s="13"/>
      <c r="G275" s="116"/>
      <c r="H275" s="13"/>
      <c r="I275" s="116"/>
      <c r="J275" s="116"/>
      <c r="K275" s="116"/>
      <c r="L275" s="116"/>
      <c r="M275" s="421"/>
      <c r="N275" s="423"/>
      <c r="O275" s="424"/>
      <c r="P275" s="423"/>
      <c r="Q275" s="3"/>
      <c r="R275" s="3"/>
      <c r="S275" s="3"/>
      <c r="T275" s="3"/>
    </row>
    <row r="276" spans="1:20" ht="15" customHeight="1">
      <c r="A276" s="3"/>
      <c r="B276" s="3"/>
      <c r="C276" s="3"/>
      <c r="D276" s="3"/>
      <c r="E276" s="13"/>
      <c r="F276" s="13"/>
      <c r="G276" s="116"/>
      <c r="H276" s="13"/>
      <c r="I276" s="116"/>
      <c r="J276" s="116"/>
      <c r="K276" s="116"/>
      <c r="L276" s="116"/>
      <c r="M276" s="421"/>
      <c r="N276" s="423"/>
      <c r="O276" s="424"/>
      <c r="P276" s="423"/>
      <c r="Q276" s="3"/>
      <c r="R276" s="3"/>
      <c r="S276" s="3"/>
      <c r="T276" s="3"/>
    </row>
    <row r="277" spans="1:20" ht="15" customHeight="1">
      <c r="A277" s="3"/>
      <c r="B277" s="3"/>
      <c r="C277" s="3"/>
      <c r="D277" s="3"/>
      <c r="E277" s="13"/>
      <c r="F277" s="13"/>
      <c r="G277" s="116"/>
      <c r="H277" s="13"/>
      <c r="I277" s="116"/>
      <c r="J277" s="116"/>
      <c r="K277" s="116"/>
      <c r="L277" s="116"/>
      <c r="M277" s="421"/>
      <c r="N277" s="423"/>
      <c r="O277" s="424"/>
      <c r="P277" s="423"/>
      <c r="Q277" s="3"/>
      <c r="R277" s="3"/>
      <c r="S277" s="3"/>
      <c r="T277" s="3"/>
    </row>
    <row r="278" spans="1:20" ht="15" customHeight="1">
      <c r="A278" s="3"/>
      <c r="B278" s="3"/>
      <c r="C278" s="3"/>
      <c r="D278" s="3"/>
      <c r="E278" s="13"/>
      <c r="F278" s="13"/>
      <c r="G278" s="116"/>
      <c r="H278" s="13"/>
      <c r="I278" s="116"/>
      <c r="J278" s="116"/>
      <c r="K278" s="116"/>
      <c r="L278" s="116"/>
      <c r="M278" s="421"/>
      <c r="N278" s="423"/>
      <c r="O278" s="424"/>
      <c r="P278" s="423"/>
      <c r="Q278" s="3"/>
      <c r="R278" s="3"/>
      <c r="S278" s="3"/>
      <c r="T278" s="3"/>
    </row>
    <row r="279" spans="1:20" ht="15" customHeight="1">
      <c r="A279" s="3"/>
      <c r="B279" s="3"/>
      <c r="C279" s="3"/>
      <c r="D279" s="3"/>
      <c r="E279" s="13"/>
      <c r="F279" s="13"/>
      <c r="G279" s="116"/>
      <c r="H279" s="13"/>
      <c r="I279" s="116"/>
      <c r="J279" s="116"/>
      <c r="K279" s="116"/>
      <c r="L279" s="116"/>
      <c r="M279" s="421"/>
      <c r="N279" s="423"/>
      <c r="O279" s="424"/>
      <c r="P279" s="423"/>
      <c r="Q279" s="3"/>
      <c r="R279" s="3"/>
      <c r="S279" s="3"/>
      <c r="T279" s="3"/>
    </row>
    <row r="280" spans="1:20" ht="15" customHeight="1">
      <c r="A280" s="3"/>
      <c r="B280" s="3"/>
      <c r="C280" s="3"/>
      <c r="D280" s="3"/>
      <c r="E280" s="13"/>
      <c r="F280" s="13"/>
      <c r="G280" s="116"/>
      <c r="H280" s="13"/>
      <c r="I280" s="116"/>
      <c r="J280" s="116"/>
      <c r="K280" s="116"/>
      <c r="L280" s="116"/>
      <c r="M280" s="421"/>
      <c r="N280" s="423"/>
      <c r="O280" s="424"/>
      <c r="P280" s="423"/>
      <c r="Q280" s="3"/>
      <c r="R280" s="3"/>
      <c r="S280" s="3"/>
      <c r="T280" s="3"/>
    </row>
    <row r="281" spans="1:20" ht="15" customHeight="1">
      <c r="A281" s="3"/>
      <c r="B281" s="3"/>
      <c r="C281" s="3"/>
      <c r="D281" s="3"/>
      <c r="E281" s="13"/>
      <c r="F281" s="13"/>
      <c r="G281" s="116"/>
      <c r="H281" s="13"/>
      <c r="I281" s="116"/>
      <c r="J281" s="116"/>
      <c r="K281" s="116"/>
      <c r="L281" s="116"/>
      <c r="M281" s="421"/>
      <c r="N281" s="423"/>
      <c r="O281" s="424"/>
      <c r="P281" s="423"/>
      <c r="Q281" s="3"/>
      <c r="R281" s="3"/>
      <c r="S281" s="3"/>
      <c r="T281" s="3"/>
    </row>
    <row r="282" spans="1:20" ht="15" customHeight="1">
      <c r="A282" s="3"/>
      <c r="B282" s="3"/>
      <c r="C282" s="3"/>
      <c r="D282" s="3"/>
      <c r="E282" s="13"/>
      <c r="F282" s="13"/>
      <c r="G282" s="116"/>
      <c r="H282" s="13"/>
      <c r="I282" s="116"/>
      <c r="J282" s="116"/>
      <c r="K282" s="116"/>
      <c r="L282" s="116"/>
      <c r="M282" s="421"/>
      <c r="N282" s="423"/>
      <c r="O282" s="424"/>
      <c r="P282" s="423"/>
      <c r="Q282" s="3"/>
      <c r="R282" s="3"/>
      <c r="S282" s="3"/>
      <c r="T282" s="3"/>
    </row>
    <row r="283" spans="1:20" ht="15" customHeight="1">
      <c r="A283" s="3"/>
      <c r="B283" s="3"/>
      <c r="C283" s="3"/>
      <c r="D283" s="3"/>
      <c r="E283" s="13"/>
      <c r="F283" s="13"/>
      <c r="G283" s="116"/>
      <c r="H283" s="13"/>
      <c r="I283" s="116"/>
      <c r="J283" s="116"/>
      <c r="K283" s="116"/>
      <c r="L283" s="116"/>
      <c r="M283" s="421"/>
      <c r="N283" s="423"/>
      <c r="O283" s="424"/>
      <c r="P283" s="423"/>
      <c r="Q283" s="3"/>
      <c r="R283" s="3"/>
      <c r="S283" s="3"/>
      <c r="T283" s="3"/>
    </row>
    <row r="284" spans="1:20" ht="15" customHeight="1">
      <c r="A284" s="3"/>
      <c r="B284" s="3"/>
      <c r="C284" s="3"/>
      <c r="D284" s="3"/>
      <c r="E284" s="13"/>
      <c r="F284" s="13"/>
      <c r="G284" s="116"/>
      <c r="H284" s="13"/>
      <c r="I284" s="116"/>
      <c r="J284" s="116"/>
      <c r="K284" s="116"/>
      <c r="L284" s="116"/>
      <c r="M284" s="421"/>
      <c r="N284" s="423"/>
      <c r="O284" s="424"/>
      <c r="P284" s="423"/>
      <c r="Q284" s="3"/>
      <c r="R284" s="3"/>
      <c r="S284" s="3"/>
      <c r="T284" s="3"/>
    </row>
    <row r="285" spans="1:20" ht="15" customHeight="1">
      <c r="A285" s="3"/>
      <c r="B285" s="3"/>
      <c r="C285" s="3"/>
      <c r="D285" s="3"/>
      <c r="E285" s="13"/>
      <c r="F285" s="13"/>
      <c r="G285" s="116"/>
      <c r="H285" s="13"/>
      <c r="I285" s="116"/>
      <c r="J285" s="116"/>
      <c r="K285" s="116"/>
      <c r="L285" s="116"/>
      <c r="M285" s="421"/>
      <c r="N285" s="423"/>
      <c r="O285" s="424"/>
      <c r="P285" s="423"/>
      <c r="Q285" s="3"/>
      <c r="R285" s="3"/>
      <c r="S285" s="3"/>
      <c r="T285" s="3"/>
    </row>
    <row r="286" spans="1:20" ht="15" customHeight="1">
      <c r="Q286" t="s">
        <v>632</v>
      </c>
    </row>
    <row r="287" spans="1:20" ht="15" customHeight="1">
      <c r="Q287" t="s">
        <v>632</v>
      </c>
    </row>
  </sheetData>
  <sheetProtection formatCells="0" formatColumns="0" sort="0" autoFilter="0"/>
  <autoFilter ref="A3:T121" xr:uid="{6904EF17-7BF5-4A7C-A4D1-102FB0B460B6}">
    <filterColumn colId="0">
      <filters>
        <filter val="GGC"/>
      </filters>
    </filterColumn>
    <sortState xmlns:xlrd2="http://schemas.microsoft.com/office/spreadsheetml/2017/richdata2" ref="A4:T121">
      <sortCondition ref="A3:A121"/>
    </sortState>
  </autoFilter>
  <mergeCells count="61">
    <mergeCell ref="N131:X131"/>
    <mergeCell ref="A139:A148"/>
    <mergeCell ref="D139:D148"/>
    <mergeCell ref="G139:G148"/>
    <mergeCell ref="A1:T1"/>
    <mergeCell ref="P2:Q2"/>
    <mergeCell ref="R2:T2"/>
    <mergeCell ref="A124:A130"/>
    <mergeCell ref="D124:D130"/>
    <mergeCell ref="G124:G130"/>
    <mergeCell ref="A131:A138"/>
    <mergeCell ref="D131:D138"/>
    <mergeCell ref="G131:G138"/>
    <mergeCell ref="A149:A161"/>
    <mergeCell ref="D149:D161"/>
    <mergeCell ref="G149:G161"/>
    <mergeCell ref="A162:A168"/>
    <mergeCell ref="D162:D168"/>
    <mergeCell ref="G162:G168"/>
    <mergeCell ref="A169:A171"/>
    <mergeCell ref="D169:D171"/>
    <mergeCell ref="G169:G171"/>
    <mergeCell ref="A172:A173"/>
    <mergeCell ref="D172:D173"/>
    <mergeCell ref="G172:G173"/>
    <mergeCell ref="G174:G185"/>
    <mergeCell ref="A187:A189"/>
    <mergeCell ref="D187:D189"/>
    <mergeCell ref="G187:G189"/>
    <mergeCell ref="A174:A186"/>
    <mergeCell ref="D174:D186"/>
    <mergeCell ref="A198:A200"/>
    <mergeCell ref="D198:D200"/>
    <mergeCell ref="G198:G200"/>
    <mergeCell ref="G190:G194"/>
    <mergeCell ref="A190:A197"/>
    <mergeCell ref="D190:D197"/>
    <mergeCell ref="G201:G205"/>
    <mergeCell ref="G207:G212"/>
    <mergeCell ref="A201:A206"/>
    <mergeCell ref="D201:D206"/>
    <mergeCell ref="A207:A213"/>
    <mergeCell ref="D207:D213"/>
    <mergeCell ref="A214:A219"/>
    <mergeCell ref="D214:D219"/>
    <mergeCell ref="G214:G219"/>
    <mergeCell ref="A220:A226"/>
    <mergeCell ref="D220:D226"/>
    <mergeCell ref="G220:G226"/>
    <mergeCell ref="A227:A230"/>
    <mergeCell ref="D227:D230"/>
    <mergeCell ref="G227:G230"/>
    <mergeCell ref="G231:G243"/>
    <mergeCell ref="A231:A244"/>
    <mergeCell ref="D231:D244"/>
    <mergeCell ref="A245:A246"/>
    <mergeCell ref="D245:D246"/>
    <mergeCell ref="G245:G246"/>
    <mergeCell ref="A247:A249"/>
    <mergeCell ref="D247:D249"/>
    <mergeCell ref="G247:G249"/>
  </mergeCells>
  <dataValidations count="1">
    <dataValidation type="textLength" operator="lessThan" allowBlank="1" showInputMessage="1" showErrorMessage="1" sqref="H85:H100 H11:H13 H17:H18 H20:H22 H41 H1:H9 H73:H82 H61:H71 H44 H46:H50 H25 H29:H30 H103 H33:H38 H53:H59 H27 I1:I1048576 H105:H1048576" xr:uid="{7147E12C-02D6-48A0-869B-FACAFF7447F8}">
      <formula1>220</formula1>
    </dataValidation>
  </dataValidations>
  <pageMargins left="0.25" right="0.25" top="0.75" bottom="0.75" header="0.3" footer="0.3"/>
  <pageSetup paperSize="5" scale="80" fitToHeight="0" orientation="portrait"/>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2C406-7678-4FAA-8590-53DA7B9FEDE1}">
  <dimension ref="A1:H63"/>
  <sheetViews>
    <sheetView topLeftCell="C1" workbookViewId="0">
      <selection activeCell="C16" sqref="C16"/>
    </sheetView>
  </sheetViews>
  <sheetFormatPr baseColWidth="10" defaultColWidth="9.109375" defaultRowHeight="14.4"/>
  <cols>
    <col min="1" max="1" width="35.88671875" customWidth="1"/>
    <col min="2" max="2" width="9.5546875" customWidth="1"/>
    <col min="3" max="3" width="50" customWidth="1"/>
    <col min="4" max="4" width="10.33203125" customWidth="1"/>
    <col min="5" max="5" width="50.44140625" customWidth="1"/>
    <col min="6" max="6" width="38.44140625" style="17" customWidth="1"/>
    <col min="7" max="7" width="10.33203125" customWidth="1"/>
    <col min="8" max="8" width="61" hidden="1" customWidth="1"/>
  </cols>
  <sheetData>
    <row r="1" spans="1:8">
      <c r="A1" s="672" t="s">
        <v>7</v>
      </c>
      <c r="B1" s="672" t="s">
        <v>2938</v>
      </c>
      <c r="C1" s="672" t="s">
        <v>2939</v>
      </c>
      <c r="D1" s="672" t="s">
        <v>3076</v>
      </c>
      <c r="E1" s="672" t="s">
        <v>3077</v>
      </c>
      <c r="F1" s="672" t="s">
        <v>3078</v>
      </c>
      <c r="G1" s="672" t="s">
        <v>2442</v>
      </c>
      <c r="H1" s="672" t="s">
        <v>2940</v>
      </c>
    </row>
    <row r="2" spans="1:8">
      <c r="A2" s="1180" t="s">
        <v>73</v>
      </c>
      <c r="B2" s="1180">
        <v>7</v>
      </c>
      <c r="C2" s="674" t="s">
        <v>3079</v>
      </c>
      <c r="D2" s="675" t="s">
        <v>181</v>
      </c>
      <c r="E2" s="676" t="s">
        <v>960</v>
      </c>
      <c r="F2" s="676" t="s">
        <v>89</v>
      </c>
      <c r="G2" s="677"/>
      <c r="H2" s="1183"/>
    </row>
    <row r="3" spans="1:8">
      <c r="A3" s="1180"/>
      <c r="B3" s="1180"/>
      <c r="C3" s="674" t="s">
        <v>3080</v>
      </c>
      <c r="D3" s="675" t="s">
        <v>181</v>
      </c>
      <c r="E3" s="676" t="s">
        <v>960</v>
      </c>
      <c r="F3" s="676" t="s">
        <v>89</v>
      </c>
      <c r="G3" s="677"/>
      <c r="H3" s="1183"/>
    </row>
    <row r="4" spans="1:8">
      <c r="A4" s="1184" t="s">
        <v>3081</v>
      </c>
      <c r="B4" s="1180">
        <v>9</v>
      </c>
      <c r="C4" s="674" t="s">
        <v>3082</v>
      </c>
      <c r="D4" s="675" t="s">
        <v>181</v>
      </c>
      <c r="E4" s="676" t="s">
        <v>2399</v>
      </c>
      <c r="F4" s="676" t="s">
        <v>2866</v>
      </c>
      <c r="G4" s="679" t="s">
        <v>3083</v>
      </c>
      <c r="H4" s="673"/>
    </row>
    <row r="5" spans="1:8">
      <c r="A5" s="1185"/>
      <c r="B5" s="1180"/>
      <c r="C5" s="674" t="s">
        <v>3084</v>
      </c>
      <c r="D5" s="675" t="s">
        <v>181</v>
      </c>
      <c r="E5" s="676" t="s">
        <v>960</v>
      </c>
      <c r="F5" s="676" t="s">
        <v>2866</v>
      </c>
      <c r="G5" s="679"/>
      <c r="H5" s="673"/>
    </row>
    <row r="6" spans="1:8">
      <c r="A6" s="673" t="s">
        <v>165</v>
      </c>
      <c r="B6" s="673">
        <v>13</v>
      </c>
      <c r="C6" s="674" t="s">
        <v>3085</v>
      </c>
      <c r="D6" s="675" t="s">
        <v>181</v>
      </c>
      <c r="E6" s="676" t="s">
        <v>180</v>
      </c>
      <c r="F6" s="676" t="s">
        <v>3086</v>
      </c>
      <c r="G6" s="677"/>
      <c r="H6" s="680"/>
    </row>
    <row r="7" spans="1:8">
      <c r="A7" s="681" t="s">
        <v>369</v>
      </c>
      <c r="B7" s="673">
        <v>2</v>
      </c>
      <c r="C7" s="682" t="s">
        <v>3087</v>
      </c>
      <c r="D7" s="675" t="s">
        <v>181</v>
      </c>
      <c r="E7" s="676" t="s">
        <v>960</v>
      </c>
      <c r="F7" s="676" t="s">
        <v>3088</v>
      </c>
      <c r="G7" s="677"/>
      <c r="H7" s="545"/>
    </row>
    <row r="8" spans="1:8">
      <c r="A8" s="681" t="s">
        <v>430</v>
      </c>
      <c r="B8" s="673">
        <v>5</v>
      </c>
      <c r="C8" s="674" t="s">
        <v>3089</v>
      </c>
      <c r="D8" s="675" t="s">
        <v>181</v>
      </c>
      <c r="E8" s="676" t="s">
        <v>960</v>
      </c>
      <c r="F8" s="676" t="s">
        <v>3090</v>
      </c>
      <c r="G8" s="677"/>
      <c r="H8" s="678"/>
    </row>
    <row r="9" spans="1:8">
      <c r="A9" s="1180" t="s">
        <v>277</v>
      </c>
      <c r="B9" s="1180">
        <v>6</v>
      </c>
      <c r="C9" s="674" t="s">
        <v>3091</v>
      </c>
      <c r="D9" s="675" t="s">
        <v>181</v>
      </c>
      <c r="E9" s="676" t="s">
        <v>960</v>
      </c>
      <c r="F9" s="676" t="s">
        <v>279</v>
      </c>
      <c r="G9" s="679" t="s">
        <v>3083</v>
      </c>
      <c r="H9" s="1181"/>
    </row>
    <row r="10" spans="1:8">
      <c r="A10" s="1180"/>
      <c r="B10" s="1180"/>
      <c r="C10" s="674" t="s">
        <v>3092</v>
      </c>
      <c r="D10" s="675" t="s">
        <v>181</v>
      </c>
      <c r="E10" s="676" t="s">
        <v>960</v>
      </c>
      <c r="F10" s="676" t="s">
        <v>279</v>
      </c>
      <c r="G10" s="679"/>
      <c r="H10" s="1181"/>
    </row>
    <row r="11" spans="1:8">
      <c r="A11" s="1180"/>
      <c r="B11" s="1180"/>
      <c r="C11" s="674" t="s">
        <v>3093</v>
      </c>
      <c r="D11" s="675" t="s">
        <v>181</v>
      </c>
      <c r="E11" s="676" t="s">
        <v>960</v>
      </c>
      <c r="F11" s="676" t="s">
        <v>279</v>
      </c>
      <c r="G11" s="679"/>
      <c r="H11" s="1181"/>
    </row>
    <row r="12" spans="1:8">
      <c r="A12" s="1180"/>
      <c r="B12" s="1180"/>
      <c r="C12" s="674" t="s">
        <v>3094</v>
      </c>
      <c r="D12" s="675" t="s">
        <v>181</v>
      </c>
      <c r="E12" s="676" t="s">
        <v>960</v>
      </c>
      <c r="F12" s="676" t="s">
        <v>279</v>
      </c>
      <c r="G12" s="679"/>
      <c r="H12" s="1182"/>
    </row>
    <row r="13" spans="1:8">
      <c r="A13" s="681" t="s">
        <v>489</v>
      </c>
      <c r="B13" s="673">
        <v>7</v>
      </c>
      <c r="C13" s="682" t="s">
        <v>3095</v>
      </c>
      <c r="D13" s="675" t="s">
        <v>181</v>
      </c>
      <c r="E13" s="676" t="s">
        <v>960</v>
      </c>
      <c r="F13" s="676" t="s">
        <v>3096</v>
      </c>
      <c r="G13" s="677"/>
      <c r="H13" s="678"/>
    </row>
    <row r="14" spans="1:8">
      <c r="A14" s="1186" t="s">
        <v>1051</v>
      </c>
      <c r="B14" s="1180">
        <v>13</v>
      </c>
      <c r="C14" s="682" t="s">
        <v>3097</v>
      </c>
      <c r="D14" s="675" t="s">
        <v>181</v>
      </c>
      <c r="E14" s="676" t="s">
        <v>960</v>
      </c>
      <c r="F14" s="676" t="s">
        <v>3098</v>
      </c>
      <c r="G14" s="677"/>
      <c r="H14" s="1183"/>
    </row>
    <row r="15" spans="1:8">
      <c r="A15" s="1186"/>
      <c r="B15" s="1180"/>
      <c r="C15" s="682" t="s">
        <v>3099</v>
      </c>
      <c r="D15" s="675" t="s">
        <v>181</v>
      </c>
      <c r="E15" s="676" t="s">
        <v>960</v>
      </c>
      <c r="F15" s="676" t="s">
        <v>3098</v>
      </c>
      <c r="G15" s="677"/>
      <c r="H15" s="1183"/>
    </row>
    <row r="16" spans="1:8">
      <c r="A16" s="1186"/>
      <c r="B16" s="1180"/>
      <c r="C16" s="682" t="s">
        <v>3097</v>
      </c>
      <c r="D16" s="675" t="s">
        <v>181</v>
      </c>
      <c r="E16" s="676" t="s">
        <v>960</v>
      </c>
      <c r="F16" s="676" t="s">
        <v>3098</v>
      </c>
      <c r="G16" s="677"/>
      <c r="H16" s="1183"/>
    </row>
    <row r="17" spans="1:8">
      <c r="A17" s="1186" t="s">
        <v>860</v>
      </c>
      <c r="B17" s="1180">
        <v>3</v>
      </c>
      <c r="C17" s="682" t="s">
        <v>3100</v>
      </c>
      <c r="D17" s="675" t="s">
        <v>181</v>
      </c>
      <c r="E17" s="676" t="s">
        <v>960</v>
      </c>
      <c r="F17" s="676" t="s">
        <v>588</v>
      </c>
      <c r="G17" s="677"/>
      <c r="H17" s="1183"/>
    </row>
    <row r="18" spans="1:8">
      <c r="A18" s="1186"/>
      <c r="B18" s="1180"/>
      <c r="C18" s="682" t="s">
        <v>3101</v>
      </c>
      <c r="D18" s="675" t="s">
        <v>181</v>
      </c>
      <c r="E18" s="676" t="s">
        <v>960</v>
      </c>
      <c r="F18" s="676" t="s">
        <v>588</v>
      </c>
      <c r="G18" s="677"/>
      <c r="H18" s="1183"/>
    </row>
    <row r="19" spans="1:8">
      <c r="A19" s="1188" t="s">
        <v>3102</v>
      </c>
      <c r="B19" s="1187"/>
      <c r="C19" s="603" t="s">
        <v>3103</v>
      </c>
      <c r="D19" s="683" t="s">
        <v>181</v>
      </c>
      <c r="E19" s="676" t="s">
        <v>1244</v>
      </c>
      <c r="F19" s="605" t="s">
        <v>3104</v>
      </c>
      <c r="G19" s="603"/>
      <c r="H19" s="1187"/>
    </row>
    <row r="20" spans="1:8">
      <c r="A20" s="1188"/>
      <c r="B20" s="1187"/>
      <c r="C20" s="603" t="s">
        <v>3105</v>
      </c>
      <c r="D20" s="683" t="s">
        <v>181</v>
      </c>
      <c r="E20" s="676" t="s">
        <v>1244</v>
      </c>
      <c r="F20" s="605" t="s">
        <v>3104</v>
      </c>
      <c r="G20" s="603"/>
      <c r="H20" s="1187"/>
    </row>
    <row r="21" spans="1:8">
      <c r="A21" s="1188"/>
      <c r="B21" s="1187"/>
      <c r="C21" s="603" t="s">
        <v>3106</v>
      </c>
      <c r="D21" s="683" t="s">
        <v>181</v>
      </c>
      <c r="E21" s="676" t="s">
        <v>1244</v>
      </c>
      <c r="F21" s="605" t="s">
        <v>3104</v>
      </c>
      <c r="G21" s="603"/>
      <c r="H21" s="1187"/>
    </row>
    <row r="22" spans="1:8">
      <c r="A22" s="1188"/>
      <c r="B22" s="1187"/>
      <c r="C22" s="603" t="s">
        <v>3107</v>
      </c>
      <c r="D22" s="683" t="s">
        <v>181</v>
      </c>
      <c r="E22" s="676" t="s">
        <v>1244</v>
      </c>
      <c r="F22" s="605" t="s">
        <v>3104</v>
      </c>
      <c r="G22" s="603"/>
      <c r="H22" s="1187"/>
    </row>
    <row r="23" spans="1:8">
      <c r="A23" s="1189" t="s">
        <v>3108</v>
      </c>
      <c r="B23" s="605"/>
      <c r="C23" s="603" t="s">
        <v>3109</v>
      </c>
      <c r="D23" s="683" t="s">
        <v>181</v>
      </c>
      <c r="E23" s="676" t="s">
        <v>960</v>
      </c>
      <c r="F23" s="676" t="s">
        <v>3110</v>
      </c>
      <c r="G23" s="603"/>
      <c r="H23" s="1190"/>
    </row>
    <row r="24" spans="1:8">
      <c r="A24" s="1189"/>
      <c r="B24" s="605"/>
      <c r="C24" s="603" t="s">
        <v>3111</v>
      </c>
      <c r="D24" s="683" t="s">
        <v>181</v>
      </c>
      <c r="E24" s="676" t="s">
        <v>960</v>
      </c>
      <c r="F24" s="676" t="s">
        <v>3110</v>
      </c>
      <c r="G24" s="603"/>
      <c r="H24" s="1191"/>
    </row>
    <row r="25" spans="1:8" ht="15" customHeight="1">
      <c r="A25" s="1152" t="s">
        <v>3112</v>
      </c>
      <c r="B25" s="603"/>
      <c r="C25" s="684" t="s">
        <v>3113</v>
      </c>
      <c r="D25" s="685" t="s">
        <v>3114</v>
      </c>
      <c r="E25" s="603" t="s">
        <v>3115</v>
      </c>
      <c r="F25" s="686" t="s">
        <v>3116</v>
      </c>
      <c r="G25" s="603"/>
      <c r="H25" s="1187"/>
    </row>
    <row r="26" spans="1:8">
      <c r="A26" s="1152"/>
      <c r="B26" s="603"/>
      <c r="C26" s="687" t="s">
        <v>3117</v>
      </c>
      <c r="D26" s="685" t="s">
        <v>3118</v>
      </c>
      <c r="E26" s="603" t="s">
        <v>3119</v>
      </c>
      <c r="F26" s="686" t="s">
        <v>3116</v>
      </c>
      <c r="G26" s="603"/>
      <c r="H26" s="1187"/>
    </row>
    <row r="27" spans="1:8">
      <c r="A27" s="1152"/>
      <c r="B27" s="603"/>
      <c r="C27" s="684" t="s">
        <v>3120</v>
      </c>
      <c r="D27" s="685" t="s">
        <v>3118</v>
      </c>
      <c r="E27" s="603" t="s">
        <v>3121</v>
      </c>
      <c r="F27" s="686" t="s">
        <v>3116</v>
      </c>
      <c r="G27" s="603"/>
      <c r="H27" s="1187"/>
    </row>
    <row r="28" spans="1:8">
      <c r="A28" s="1152"/>
      <c r="B28" s="603"/>
      <c r="C28" s="684" t="s">
        <v>3122</v>
      </c>
      <c r="D28" s="685" t="s">
        <v>3114</v>
      </c>
      <c r="E28" s="603" t="s">
        <v>3121</v>
      </c>
      <c r="F28" s="686" t="s">
        <v>3116</v>
      </c>
      <c r="G28" s="603"/>
      <c r="H28" s="1187"/>
    </row>
    <row r="29" spans="1:8">
      <c r="A29" s="1152"/>
      <c r="B29" s="603"/>
      <c r="C29" s="684" t="s">
        <v>3123</v>
      </c>
      <c r="D29" s="685" t="s">
        <v>3118</v>
      </c>
      <c r="E29" s="603" t="s">
        <v>3124</v>
      </c>
      <c r="F29" s="686" t="s">
        <v>3116</v>
      </c>
      <c r="G29" s="603"/>
      <c r="H29" s="1187"/>
    </row>
    <row r="30" spans="1:8">
      <c r="A30" s="1152" t="s">
        <v>3125</v>
      </c>
      <c r="B30" s="603"/>
      <c r="C30" s="687" t="s">
        <v>3126</v>
      </c>
      <c r="D30" s="685" t="s">
        <v>3114</v>
      </c>
      <c r="E30" s="603" t="s">
        <v>3121</v>
      </c>
      <c r="F30" s="686" t="s">
        <v>3116</v>
      </c>
      <c r="G30" s="603"/>
      <c r="H30" s="1187"/>
    </row>
    <row r="31" spans="1:8">
      <c r="A31" s="1152"/>
      <c r="B31" s="603"/>
      <c r="C31" s="687" t="s">
        <v>3127</v>
      </c>
      <c r="D31" s="685" t="s">
        <v>3118</v>
      </c>
      <c r="E31" s="603" t="s">
        <v>3121</v>
      </c>
      <c r="F31" s="686" t="s">
        <v>3116</v>
      </c>
      <c r="G31" s="603"/>
      <c r="H31" s="1187"/>
    </row>
    <row r="32" spans="1:8">
      <c r="A32" s="1152"/>
      <c r="B32" s="603"/>
      <c r="C32" s="687" t="s">
        <v>3128</v>
      </c>
      <c r="D32" s="685" t="s">
        <v>3114</v>
      </c>
      <c r="E32" s="603" t="s">
        <v>3121</v>
      </c>
      <c r="F32" s="686" t="s">
        <v>3116</v>
      </c>
      <c r="G32" s="603"/>
      <c r="H32" s="1187"/>
    </row>
    <row r="33" spans="1:8">
      <c r="A33" s="1152"/>
      <c r="B33" s="603"/>
      <c r="C33" s="684" t="s">
        <v>3129</v>
      </c>
      <c r="D33" s="685" t="s">
        <v>3118</v>
      </c>
      <c r="E33" s="603" t="s">
        <v>3121</v>
      </c>
      <c r="F33" s="686" t="s">
        <v>3116</v>
      </c>
      <c r="G33" s="603"/>
      <c r="H33" s="1187"/>
    </row>
    <row r="34" spans="1:8">
      <c r="A34" s="1152"/>
      <c r="B34" s="603"/>
      <c r="C34" s="687" t="s">
        <v>3130</v>
      </c>
      <c r="D34" s="685" t="s">
        <v>3114</v>
      </c>
      <c r="E34" s="603" t="s">
        <v>3131</v>
      </c>
      <c r="F34" s="686" t="s">
        <v>3116</v>
      </c>
      <c r="G34" s="603"/>
      <c r="H34" s="1187"/>
    </row>
    <row r="35" spans="1:8">
      <c r="A35" s="1152" t="s">
        <v>3132</v>
      </c>
      <c r="B35" s="603"/>
      <c r="C35" s="687" t="s">
        <v>3133</v>
      </c>
      <c r="D35" s="685" t="s">
        <v>3118</v>
      </c>
      <c r="E35" s="603" t="s">
        <v>3134</v>
      </c>
      <c r="F35" s="686" t="s">
        <v>3116</v>
      </c>
      <c r="G35" s="603"/>
      <c r="H35" s="1187"/>
    </row>
    <row r="36" spans="1:8">
      <c r="A36" s="1152"/>
      <c r="B36" s="603"/>
      <c r="C36" s="687" t="s">
        <v>3135</v>
      </c>
      <c r="D36" s="685" t="s">
        <v>3118</v>
      </c>
      <c r="E36" s="603" t="s">
        <v>3134</v>
      </c>
      <c r="F36" s="686" t="s">
        <v>3116</v>
      </c>
      <c r="G36" s="603"/>
      <c r="H36" s="1187"/>
    </row>
    <row r="37" spans="1:8" ht="28.8">
      <c r="A37" s="600" t="s">
        <v>3136</v>
      </c>
      <c r="B37" s="603"/>
      <c r="C37" s="687" t="s">
        <v>3137</v>
      </c>
      <c r="D37" s="685" t="s">
        <v>3114</v>
      </c>
      <c r="E37" s="603" t="s">
        <v>3138</v>
      </c>
      <c r="F37" s="686" t="s">
        <v>3116</v>
      </c>
      <c r="G37" s="603"/>
      <c r="H37" s="1187"/>
    </row>
    <row r="38" spans="1:8" ht="28.8">
      <c r="A38" s="600" t="s">
        <v>3139</v>
      </c>
      <c r="B38" s="603"/>
      <c r="C38" s="684" t="s">
        <v>3140</v>
      </c>
      <c r="D38" s="685" t="s">
        <v>3114</v>
      </c>
      <c r="E38" s="603" t="s">
        <v>3141</v>
      </c>
      <c r="F38" s="686" t="s">
        <v>3116</v>
      </c>
      <c r="G38" s="603"/>
      <c r="H38" s="1187"/>
    </row>
    <row r="39" spans="1:8">
      <c r="A39" s="1152" t="s">
        <v>3142</v>
      </c>
      <c r="B39" s="603"/>
      <c r="C39" s="684" t="s">
        <v>3143</v>
      </c>
      <c r="D39" s="685" t="s">
        <v>3114</v>
      </c>
      <c r="E39" s="603" t="s">
        <v>3144</v>
      </c>
      <c r="F39" s="686" t="s">
        <v>3116</v>
      </c>
      <c r="G39" s="603"/>
      <c r="H39" s="1187"/>
    </row>
    <row r="40" spans="1:8">
      <c r="A40" s="1152"/>
      <c r="B40" s="603"/>
      <c r="C40" s="684" t="s">
        <v>3145</v>
      </c>
      <c r="D40" s="685" t="s">
        <v>3114</v>
      </c>
      <c r="E40" s="603" t="s">
        <v>3144</v>
      </c>
      <c r="F40" s="686" t="s">
        <v>3116</v>
      </c>
      <c r="G40" s="603"/>
      <c r="H40" s="1187"/>
    </row>
    <row r="41" spans="1:8">
      <c r="A41" s="1152"/>
      <c r="B41" s="603"/>
      <c r="C41" s="684" t="s">
        <v>3146</v>
      </c>
      <c r="D41" s="685" t="s">
        <v>3114</v>
      </c>
      <c r="E41" s="603" t="s">
        <v>3147</v>
      </c>
      <c r="F41" s="686" t="s">
        <v>3116</v>
      </c>
      <c r="G41" s="603"/>
      <c r="H41" s="1187"/>
    </row>
    <row r="42" spans="1:8">
      <c r="A42" s="1152"/>
      <c r="B42" s="603"/>
      <c r="C42" s="684" t="s">
        <v>3148</v>
      </c>
      <c r="D42" s="685" t="s">
        <v>3114</v>
      </c>
      <c r="E42" s="603" t="s">
        <v>3149</v>
      </c>
      <c r="F42" s="686" t="s">
        <v>3116</v>
      </c>
      <c r="G42" s="603"/>
      <c r="H42" s="1187"/>
    </row>
    <row r="43" spans="1:8">
      <c r="A43" s="1152"/>
      <c r="B43" s="603"/>
      <c r="C43" s="684" t="s">
        <v>3150</v>
      </c>
      <c r="D43" s="685" t="s">
        <v>3114</v>
      </c>
      <c r="E43" s="603" t="s">
        <v>3149</v>
      </c>
      <c r="F43" s="686" t="s">
        <v>3116</v>
      </c>
      <c r="G43" s="603"/>
      <c r="H43" s="1187"/>
    </row>
    <row r="44" spans="1:8">
      <c r="A44" s="1152"/>
      <c r="B44" s="603"/>
      <c r="C44" s="684" t="s">
        <v>3151</v>
      </c>
      <c r="D44" s="685" t="s">
        <v>3114</v>
      </c>
      <c r="E44" s="603" t="s">
        <v>3147</v>
      </c>
      <c r="F44" s="686" t="s">
        <v>3116</v>
      </c>
      <c r="G44" s="603"/>
      <c r="H44" s="1187"/>
    </row>
    <row r="45" spans="1:8">
      <c r="A45" s="1152"/>
      <c r="B45" s="603"/>
      <c r="C45" s="684" t="s">
        <v>3152</v>
      </c>
      <c r="D45" s="685" t="s">
        <v>3114</v>
      </c>
      <c r="E45" s="603" t="s">
        <v>3153</v>
      </c>
      <c r="F45" s="686" t="s">
        <v>3116</v>
      </c>
      <c r="G45" s="603"/>
      <c r="H45" s="1187"/>
    </row>
    <row r="46" spans="1:8">
      <c r="A46" s="1152"/>
      <c r="B46" s="603"/>
      <c r="C46" s="684" t="s">
        <v>3154</v>
      </c>
      <c r="D46" s="685" t="s">
        <v>3114</v>
      </c>
      <c r="E46" s="603" t="s">
        <v>3155</v>
      </c>
      <c r="F46" s="686" t="s">
        <v>3116</v>
      </c>
      <c r="G46" s="603"/>
      <c r="H46" s="1187"/>
    </row>
    <row r="47" spans="1:8">
      <c r="A47" s="1152"/>
      <c r="B47" s="603"/>
      <c r="C47" s="684" t="s">
        <v>3156</v>
      </c>
      <c r="D47" s="685" t="s">
        <v>3114</v>
      </c>
      <c r="E47" s="603" t="s">
        <v>3155</v>
      </c>
      <c r="F47" s="686" t="s">
        <v>3116</v>
      </c>
      <c r="G47" s="603"/>
      <c r="H47" s="1187"/>
    </row>
    <row r="48" spans="1:8">
      <c r="A48" s="1152"/>
      <c r="B48" s="603"/>
      <c r="C48" s="687" t="s">
        <v>3157</v>
      </c>
      <c r="D48" s="685" t="s">
        <v>3114</v>
      </c>
      <c r="E48" s="603" t="s">
        <v>3158</v>
      </c>
      <c r="F48" s="686" t="s">
        <v>3116</v>
      </c>
      <c r="G48" s="603"/>
      <c r="H48" s="1187"/>
    </row>
    <row r="49" spans="1:8">
      <c r="A49" s="1152"/>
      <c r="B49" s="603"/>
      <c r="C49" s="684" t="s">
        <v>3159</v>
      </c>
      <c r="D49" s="685" t="s">
        <v>3118</v>
      </c>
      <c r="E49" s="603" t="s">
        <v>3158</v>
      </c>
      <c r="F49" s="686" t="s">
        <v>3116</v>
      </c>
      <c r="G49" s="603"/>
      <c r="H49" s="1187"/>
    </row>
    <row r="50" spans="1:8">
      <c r="A50" s="1152"/>
      <c r="B50" s="603"/>
      <c r="C50" s="684" t="s">
        <v>3160</v>
      </c>
      <c r="D50" s="685" t="s">
        <v>3114</v>
      </c>
      <c r="E50" s="603" t="s">
        <v>3161</v>
      </c>
      <c r="F50" s="686" t="s">
        <v>3116</v>
      </c>
      <c r="G50" s="603"/>
      <c r="H50" s="1187"/>
    </row>
    <row r="51" spans="1:8">
      <c r="A51" s="1152"/>
      <c r="B51" s="603"/>
      <c r="C51" s="687" t="s">
        <v>3162</v>
      </c>
      <c r="D51" s="685" t="s">
        <v>3114</v>
      </c>
      <c r="E51" s="603" t="s">
        <v>3163</v>
      </c>
      <c r="F51" s="686" t="s">
        <v>3116</v>
      </c>
      <c r="G51" s="603"/>
      <c r="H51" s="1187"/>
    </row>
    <row r="52" spans="1:8">
      <c r="A52" s="1152"/>
      <c r="B52" s="603"/>
      <c r="C52" s="684" t="s">
        <v>3164</v>
      </c>
      <c r="D52" s="685" t="s">
        <v>3114</v>
      </c>
      <c r="E52" s="603" t="s">
        <v>3163</v>
      </c>
      <c r="F52" s="686" t="s">
        <v>3116</v>
      </c>
      <c r="G52" s="603"/>
      <c r="H52" s="1187"/>
    </row>
    <row r="53" spans="1:8">
      <c r="A53" s="1152"/>
      <c r="B53" s="603"/>
      <c r="C53" s="684" t="s">
        <v>3165</v>
      </c>
      <c r="D53" s="685" t="s">
        <v>3114</v>
      </c>
      <c r="E53" s="603" t="s">
        <v>3166</v>
      </c>
      <c r="F53" s="686" t="s">
        <v>3116</v>
      </c>
      <c r="G53" s="603"/>
      <c r="H53" s="1187"/>
    </row>
    <row r="54" spans="1:8">
      <c r="A54" s="1152"/>
      <c r="B54" s="603"/>
      <c r="C54" s="684" t="s">
        <v>3167</v>
      </c>
      <c r="D54" s="685" t="s">
        <v>3114</v>
      </c>
      <c r="E54" s="603" t="s">
        <v>3166</v>
      </c>
      <c r="F54" s="686" t="s">
        <v>3116</v>
      </c>
      <c r="G54" s="603"/>
      <c r="H54" s="1187"/>
    </row>
    <row r="55" spans="1:8">
      <c r="A55" s="1152"/>
      <c r="B55" s="603"/>
      <c r="C55" s="684" t="s">
        <v>3168</v>
      </c>
      <c r="D55" s="685" t="s">
        <v>3114</v>
      </c>
      <c r="E55" s="603" t="s">
        <v>3138</v>
      </c>
      <c r="F55" s="686" t="s">
        <v>3116</v>
      </c>
      <c r="G55" s="603"/>
      <c r="H55" s="1187"/>
    </row>
    <row r="56" spans="1:8">
      <c r="A56" s="1152"/>
      <c r="B56" s="603"/>
      <c r="C56" s="684" t="s">
        <v>3169</v>
      </c>
      <c r="D56" s="685" t="s">
        <v>3114</v>
      </c>
      <c r="E56" s="603" t="s">
        <v>3166</v>
      </c>
      <c r="F56" s="686" t="s">
        <v>3116</v>
      </c>
      <c r="G56" s="603"/>
      <c r="H56" s="1187"/>
    </row>
    <row r="57" spans="1:8">
      <c r="A57" s="1152"/>
      <c r="B57" s="603"/>
      <c r="C57" s="684" t="s">
        <v>3170</v>
      </c>
      <c r="D57" s="685" t="s">
        <v>3114</v>
      </c>
      <c r="E57" s="603" t="s">
        <v>3171</v>
      </c>
      <c r="F57" s="686" t="s">
        <v>3116</v>
      </c>
      <c r="G57" s="603"/>
      <c r="H57" s="1187"/>
    </row>
    <row r="58" spans="1:8">
      <c r="A58" s="1152"/>
      <c r="B58" s="603"/>
      <c r="C58" s="684" t="s">
        <v>3172</v>
      </c>
      <c r="D58" s="685" t="s">
        <v>3114</v>
      </c>
      <c r="E58" s="603" t="s">
        <v>3171</v>
      </c>
      <c r="F58" s="686" t="s">
        <v>3116</v>
      </c>
      <c r="G58" s="603"/>
      <c r="H58" s="1187"/>
    </row>
    <row r="59" spans="1:8">
      <c r="A59" s="1152"/>
      <c r="B59" s="603"/>
      <c r="C59" s="684" t="s">
        <v>3173</v>
      </c>
      <c r="D59" s="685" t="s">
        <v>3114</v>
      </c>
      <c r="E59" s="603" t="s">
        <v>3174</v>
      </c>
      <c r="F59" s="686" t="s">
        <v>3116</v>
      </c>
      <c r="G59" s="603"/>
      <c r="H59" s="1187"/>
    </row>
    <row r="60" spans="1:8">
      <c r="A60" s="1152"/>
      <c r="B60" s="603"/>
      <c r="C60" s="687" t="s">
        <v>3175</v>
      </c>
      <c r="D60" s="685" t="s">
        <v>3114</v>
      </c>
      <c r="E60" s="688" t="s">
        <v>3176</v>
      </c>
      <c r="F60" s="686" t="s">
        <v>3116</v>
      </c>
      <c r="G60" s="603"/>
      <c r="H60" s="1187"/>
    </row>
    <row r="61" spans="1:8">
      <c r="A61" s="1152"/>
      <c r="B61" s="603"/>
      <c r="C61" s="684" t="s">
        <v>3177</v>
      </c>
      <c r="D61" s="685" t="s">
        <v>3114</v>
      </c>
      <c r="E61" s="603" t="s">
        <v>3176</v>
      </c>
      <c r="F61" s="686" t="s">
        <v>3116</v>
      </c>
      <c r="G61" s="603"/>
      <c r="H61" s="1187"/>
    </row>
    <row r="62" spans="1:8">
      <c r="A62" s="1152"/>
      <c r="B62" s="603"/>
      <c r="C62" s="684" t="s">
        <v>3178</v>
      </c>
      <c r="D62" s="685" t="s">
        <v>3114</v>
      </c>
      <c r="E62" s="603" t="s">
        <v>3179</v>
      </c>
      <c r="F62" s="686" t="s">
        <v>3116</v>
      </c>
      <c r="G62" s="603"/>
      <c r="H62" s="1187"/>
    </row>
    <row r="63" spans="1:8" ht="28.8">
      <c r="A63" s="600" t="s">
        <v>3180</v>
      </c>
      <c r="B63" s="603"/>
      <c r="C63" s="689" t="s">
        <v>3181</v>
      </c>
      <c r="D63" s="685" t="s">
        <v>3114</v>
      </c>
      <c r="E63" s="688" t="s">
        <v>3182</v>
      </c>
      <c r="F63" s="686" t="s">
        <v>3116</v>
      </c>
      <c r="G63" s="603"/>
      <c r="H63" s="1187"/>
    </row>
  </sheetData>
  <mergeCells count="24">
    <mergeCell ref="A19:A22"/>
    <mergeCell ref="B19:B22"/>
    <mergeCell ref="H19:H22"/>
    <mergeCell ref="A23:A24"/>
    <mergeCell ref="H23:H24"/>
    <mergeCell ref="A25:A29"/>
    <mergeCell ref="H25:H63"/>
    <mergeCell ref="A30:A34"/>
    <mergeCell ref="A35:A36"/>
    <mergeCell ref="A39:A62"/>
    <mergeCell ref="A14:A16"/>
    <mergeCell ref="B14:B16"/>
    <mergeCell ref="H14:H16"/>
    <mergeCell ref="A17:A18"/>
    <mergeCell ref="B17:B18"/>
    <mergeCell ref="H17:H18"/>
    <mergeCell ref="A9:A12"/>
    <mergeCell ref="B9:B12"/>
    <mergeCell ref="H9:H12"/>
    <mergeCell ref="A2:A3"/>
    <mergeCell ref="B2:B3"/>
    <mergeCell ref="H2:H3"/>
    <mergeCell ref="A4:A5"/>
    <mergeCell ref="B4:B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E2EDE-1C25-4F73-A0C6-6C8B9F9CFF9C}">
  <dimension ref="A1"/>
  <sheetViews>
    <sheetView workbookViewId="0"/>
  </sheetViews>
  <sheetFormatPr baseColWidth="10" defaultColWidth="11.44140625" defaultRowHeight="14.4"/>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254E4-7645-4A93-8EF8-A6331A4BDF6F}">
  <sheetPr>
    <tabColor rgb="FFE6B53E"/>
    <pageSetUpPr fitToPage="1"/>
  </sheetPr>
  <dimension ref="A1:W284"/>
  <sheetViews>
    <sheetView topLeftCell="A125" zoomScale="70" zoomScaleNormal="70" workbookViewId="0">
      <selection activeCell="B122" sqref="B122"/>
    </sheetView>
  </sheetViews>
  <sheetFormatPr baseColWidth="10" defaultColWidth="9.109375" defaultRowHeight="15" customHeight="1"/>
  <cols>
    <col min="1" max="1" width="54.33203125" customWidth="1"/>
    <col min="2" max="2" width="54.33203125" style="2" customWidth="1"/>
    <col min="3" max="3" width="44.33203125" customWidth="1"/>
    <col min="4" max="4" width="8.6640625" style="449" customWidth="1"/>
    <col min="5" max="5" width="33" style="102" customWidth="1"/>
    <col min="6" max="6" width="69.33203125" hidden="1" customWidth="1"/>
    <col min="7" max="7" width="15" style="102" hidden="1" customWidth="1"/>
    <col min="8" max="8" width="31.44140625" style="102" hidden="1" customWidth="1"/>
    <col min="9" max="9" width="18.88671875" style="102" hidden="1" customWidth="1"/>
    <col min="10" max="10" width="27.5546875" style="102" hidden="1" customWidth="1"/>
    <col min="11" max="11" width="19" style="55" customWidth="1"/>
    <col min="12" max="12" width="19" style="98" customWidth="1"/>
    <col min="13" max="13" width="19" style="138" customWidth="1"/>
    <col min="14" max="14" width="10.88671875" style="98" customWidth="1"/>
    <col min="15" max="15" width="11.109375" customWidth="1"/>
    <col min="16" max="17" width="13.6640625" customWidth="1"/>
    <col min="18" max="18" width="14.6640625" customWidth="1"/>
    <col min="19" max="19" width="18.6640625" customWidth="1"/>
    <col min="20" max="20" width="12.109375" customWidth="1"/>
    <col min="21" max="22" width="11.44140625" customWidth="1"/>
    <col min="23" max="23" width="12.109375" bestFit="1" customWidth="1"/>
    <col min="24" max="253" width="11.44140625" customWidth="1"/>
  </cols>
  <sheetData>
    <row r="1" spans="1:20" ht="48.75" hidden="1" customHeight="1">
      <c r="A1" s="1119"/>
      <c r="B1" s="1119"/>
      <c r="C1" s="1119"/>
      <c r="D1" s="1119"/>
      <c r="E1" s="1119"/>
      <c r="F1" s="1119"/>
      <c r="G1" s="1119"/>
      <c r="H1" s="1119"/>
      <c r="I1" s="1119"/>
      <c r="J1" s="1119"/>
      <c r="K1" s="1119"/>
      <c r="L1" s="1119"/>
      <c r="M1" s="1119"/>
      <c r="N1" s="1119"/>
      <c r="O1" s="1119"/>
      <c r="P1" s="1119"/>
      <c r="Q1" s="1119"/>
      <c r="R1" s="1119"/>
    </row>
    <row r="2" spans="1:20" ht="15" hidden="1" customHeight="1">
      <c r="A2" s="57"/>
      <c r="B2" s="57"/>
      <c r="C2" s="57"/>
      <c r="D2" s="57"/>
      <c r="E2" s="115"/>
      <c r="F2" s="57"/>
      <c r="G2" s="115"/>
      <c r="H2" s="115"/>
      <c r="I2" s="115"/>
      <c r="J2" s="115"/>
      <c r="K2" s="58"/>
      <c r="L2" s="94"/>
      <c r="M2" s="134"/>
      <c r="N2" s="1123"/>
      <c r="O2" s="1123"/>
      <c r="P2" s="1125" t="s">
        <v>0</v>
      </c>
      <c r="Q2" s="1125"/>
      <c r="R2" s="1125"/>
    </row>
    <row r="3" spans="1:20" ht="14.4" hidden="1">
      <c r="A3" s="6" t="s">
        <v>7</v>
      </c>
      <c r="B3" s="6"/>
      <c r="C3" s="6" t="s">
        <v>635</v>
      </c>
      <c r="D3" s="6"/>
      <c r="E3" s="124" t="s">
        <v>12</v>
      </c>
      <c r="F3" s="6" t="s">
        <v>13</v>
      </c>
      <c r="G3" s="6" t="s">
        <v>14</v>
      </c>
      <c r="H3" s="6" t="s">
        <v>15</v>
      </c>
      <c r="I3" s="6" t="s">
        <v>16</v>
      </c>
      <c r="J3" s="6" t="s">
        <v>17</v>
      </c>
      <c r="K3" s="64" t="s">
        <v>18</v>
      </c>
      <c r="L3" s="64" t="s">
        <v>19</v>
      </c>
      <c r="M3" s="135" t="s">
        <v>20</v>
      </c>
      <c r="N3" s="64" t="s">
        <v>21</v>
      </c>
      <c r="O3" s="99" t="s">
        <v>22</v>
      </c>
      <c r="P3" s="59" t="s">
        <v>23</v>
      </c>
      <c r="Q3" s="59" t="s">
        <v>24</v>
      </c>
      <c r="R3" s="59" t="s">
        <v>25</v>
      </c>
      <c r="S3" s="82" t="s">
        <v>26</v>
      </c>
      <c r="T3" s="82" t="s">
        <v>27</v>
      </c>
    </row>
    <row r="4" spans="1:20" ht="15" customHeight="1">
      <c r="A4" s="10" t="s">
        <v>31</v>
      </c>
      <c r="B4" s="9"/>
      <c r="C4" s="9" t="s">
        <v>32</v>
      </c>
      <c r="D4" s="9"/>
      <c r="E4" s="10" t="s">
        <v>33</v>
      </c>
      <c r="F4" s="144" t="s">
        <v>34</v>
      </c>
      <c r="G4" s="10">
        <v>3</v>
      </c>
      <c r="H4" s="10" t="s">
        <v>35</v>
      </c>
      <c r="I4" s="10"/>
      <c r="J4" s="130">
        <v>202300000000302</v>
      </c>
      <c r="K4" s="91">
        <v>13700000</v>
      </c>
      <c r="L4" s="95" t="s">
        <v>36</v>
      </c>
      <c r="M4" s="145">
        <v>45670</v>
      </c>
      <c r="N4" s="95">
        <v>18</v>
      </c>
      <c r="O4" s="69">
        <v>11</v>
      </c>
      <c r="P4" s="32">
        <v>0</v>
      </c>
      <c r="Q4" s="32">
        <v>0</v>
      </c>
      <c r="R4" s="32">
        <f>+((K4/30)*N4)+(K4*O4)</f>
        <v>158920000</v>
      </c>
      <c r="S4" s="304">
        <f t="shared" ref="S4:S67" si="0">+((K4/30)*N4)+(K4*O4)</f>
        <v>158920000</v>
      </c>
      <c r="T4" s="83">
        <f>+P4+Q4+R4-S4</f>
        <v>0</v>
      </c>
    </row>
    <row r="5" spans="1:20" ht="15" customHeight="1">
      <c r="A5" s="10" t="s">
        <v>31</v>
      </c>
      <c r="B5" s="9"/>
      <c r="C5" s="86" t="s">
        <v>2925</v>
      </c>
      <c r="D5" s="3"/>
      <c r="E5" s="16" t="s">
        <v>39</v>
      </c>
      <c r="F5" s="144" t="s">
        <v>34</v>
      </c>
      <c r="G5" s="10">
        <v>3</v>
      </c>
      <c r="H5" s="10" t="s">
        <v>23</v>
      </c>
      <c r="I5" s="10"/>
      <c r="J5" s="132">
        <v>2022011000071</v>
      </c>
      <c r="K5" s="91">
        <v>7100000</v>
      </c>
      <c r="L5" s="95" t="s">
        <v>36</v>
      </c>
      <c r="M5" s="145">
        <v>45670</v>
      </c>
      <c r="N5" s="95">
        <v>18</v>
      </c>
      <c r="O5" s="69">
        <v>11</v>
      </c>
      <c r="P5" s="32">
        <f>+((K5/30)*N5)+(O5*K5)</f>
        <v>82360000</v>
      </c>
      <c r="Q5" s="32">
        <v>0</v>
      </c>
      <c r="R5" s="32">
        <v>0</v>
      </c>
      <c r="S5" s="304">
        <f t="shared" si="0"/>
        <v>82360000</v>
      </c>
      <c r="T5" s="83">
        <f t="shared" ref="T5:T68" si="1">+P5+Q5+R5-S5</f>
        <v>0</v>
      </c>
    </row>
    <row r="6" spans="1:20" ht="15" customHeight="1">
      <c r="A6" s="10" t="s">
        <v>31</v>
      </c>
      <c r="B6" s="9"/>
      <c r="C6" s="9" t="s">
        <v>42</v>
      </c>
      <c r="D6" s="110"/>
      <c r="E6" s="10" t="s">
        <v>43</v>
      </c>
      <c r="F6" s="144" t="s">
        <v>34</v>
      </c>
      <c r="G6" s="10">
        <v>3</v>
      </c>
      <c r="H6" s="10" t="s">
        <v>44</v>
      </c>
      <c r="I6" s="10"/>
      <c r="J6" s="132">
        <v>2021011000088</v>
      </c>
      <c r="K6" s="91">
        <v>11000000</v>
      </c>
      <c r="L6" s="95" t="s">
        <v>36</v>
      </c>
      <c r="M6" s="145">
        <v>45670</v>
      </c>
      <c r="N6" s="95">
        <v>18</v>
      </c>
      <c r="O6" s="69">
        <v>11</v>
      </c>
      <c r="P6" s="32">
        <v>0</v>
      </c>
      <c r="Q6" s="32">
        <f>+((K6/30)*N6)+(K6*O6)</f>
        <v>127600000</v>
      </c>
      <c r="R6" s="32">
        <v>0</v>
      </c>
      <c r="S6" s="304">
        <f t="shared" si="0"/>
        <v>127600000</v>
      </c>
      <c r="T6" s="83">
        <f t="shared" si="1"/>
        <v>0</v>
      </c>
    </row>
    <row r="7" spans="1:20" ht="15" customHeight="1">
      <c r="A7" s="10" t="s">
        <v>31</v>
      </c>
      <c r="B7" s="9"/>
      <c r="C7" s="9" t="s">
        <v>47</v>
      </c>
      <c r="D7" s="9"/>
      <c r="E7" s="10" t="s">
        <v>48</v>
      </c>
      <c r="F7" s="144" t="s">
        <v>49</v>
      </c>
      <c r="G7" s="10">
        <v>18</v>
      </c>
      <c r="H7" s="10" t="s">
        <v>35</v>
      </c>
      <c r="I7" s="10"/>
      <c r="J7" s="130">
        <v>202300000000302</v>
      </c>
      <c r="K7" s="32">
        <v>10000000</v>
      </c>
      <c r="L7" s="92" t="s">
        <v>36</v>
      </c>
      <c r="M7" s="145">
        <v>45670</v>
      </c>
      <c r="N7" s="95">
        <v>18</v>
      </c>
      <c r="O7" s="69">
        <v>11</v>
      </c>
      <c r="P7" s="32">
        <v>0</v>
      </c>
      <c r="Q7" s="32">
        <v>0</v>
      </c>
      <c r="R7" s="32">
        <f t="shared" ref="R7:R13" si="2">+((K7/30)*N7)+(K7*O7)</f>
        <v>116000000</v>
      </c>
      <c r="S7" s="304">
        <f t="shared" si="0"/>
        <v>116000000</v>
      </c>
      <c r="T7" s="83">
        <f t="shared" si="1"/>
        <v>0</v>
      </c>
    </row>
    <row r="8" spans="1:20" ht="15" customHeight="1">
      <c r="A8" s="11" t="s">
        <v>31</v>
      </c>
      <c r="B8" s="9"/>
      <c r="C8" s="9" t="s">
        <v>52</v>
      </c>
      <c r="D8" s="3"/>
      <c r="E8" s="16" t="s">
        <v>53</v>
      </c>
      <c r="F8" s="144" t="s">
        <v>49</v>
      </c>
      <c r="G8" s="10">
        <v>18</v>
      </c>
      <c r="H8" s="10" t="s">
        <v>35</v>
      </c>
      <c r="I8" s="10"/>
      <c r="J8" s="130">
        <v>202300000000302</v>
      </c>
      <c r="K8" s="32">
        <v>4100000</v>
      </c>
      <c r="L8" s="92" t="s">
        <v>36</v>
      </c>
      <c r="M8" s="145">
        <v>45670</v>
      </c>
      <c r="N8" s="95">
        <v>18</v>
      </c>
      <c r="O8" s="69">
        <v>11</v>
      </c>
      <c r="P8" s="32">
        <v>0</v>
      </c>
      <c r="Q8" s="32">
        <v>0</v>
      </c>
      <c r="R8" s="32">
        <f t="shared" si="2"/>
        <v>47560000</v>
      </c>
      <c r="S8" s="304">
        <f t="shared" si="0"/>
        <v>47560000</v>
      </c>
      <c r="T8" s="83">
        <f t="shared" si="1"/>
        <v>0</v>
      </c>
    </row>
    <row r="9" spans="1:20" ht="15" customHeight="1">
      <c r="A9" s="10" t="s">
        <v>31</v>
      </c>
      <c r="B9" s="9"/>
      <c r="C9" s="9" t="s">
        <v>59</v>
      </c>
      <c r="D9" s="9"/>
      <c r="E9" s="10" t="s">
        <v>60</v>
      </c>
      <c r="F9" s="118" t="s">
        <v>61</v>
      </c>
      <c r="G9" s="10" t="s">
        <v>62</v>
      </c>
      <c r="H9" s="10" t="s">
        <v>35</v>
      </c>
      <c r="I9" s="10"/>
      <c r="J9" s="130">
        <v>202300000000302</v>
      </c>
      <c r="K9" s="32">
        <v>4100000</v>
      </c>
      <c r="L9" s="92" t="s">
        <v>36</v>
      </c>
      <c r="M9" s="145">
        <v>45670</v>
      </c>
      <c r="N9" s="95">
        <v>18</v>
      </c>
      <c r="O9" s="69">
        <v>11</v>
      </c>
      <c r="P9" s="32">
        <v>0</v>
      </c>
      <c r="Q9" s="32">
        <v>0</v>
      </c>
      <c r="R9" s="32">
        <f t="shared" si="2"/>
        <v>47560000</v>
      </c>
      <c r="S9" s="304">
        <f t="shared" si="0"/>
        <v>47560000</v>
      </c>
      <c r="T9" s="83">
        <f t="shared" si="1"/>
        <v>0</v>
      </c>
    </row>
    <row r="10" spans="1:20" ht="15" customHeight="1">
      <c r="A10" s="11" t="s">
        <v>31</v>
      </c>
      <c r="B10" s="9"/>
      <c r="C10" s="9" t="s">
        <v>672</v>
      </c>
      <c r="D10" s="9"/>
      <c r="E10" s="10" t="s">
        <v>66</v>
      </c>
      <c r="F10" s="168" t="s">
        <v>49</v>
      </c>
      <c r="G10" s="10">
        <v>18</v>
      </c>
      <c r="H10" s="10" t="s">
        <v>35</v>
      </c>
      <c r="I10" s="10"/>
      <c r="J10" s="130">
        <v>202300000000302</v>
      </c>
      <c r="K10" s="32">
        <v>4100000</v>
      </c>
      <c r="L10" s="92" t="s">
        <v>67</v>
      </c>
      <c r="M10" s="127">
        <v>45695</v>
      </c>
      <c r="N10" s="93">
        <v>24</v>
      </c>
      <c r="O10" s="69">
        <v>10</v>
      </c>
      <c r="P10" s="32">
        <v>0</v>
      </c>
      <c r="Q10" s="32">
        <v>0</v>
      </c>
      <c r="R10" s="32">
        <f t="shared" si="2"/>
        <v>44280000</v>
      </c>
      <c r="S10" s="304">
        <f t="shared" si="0"/>
        <v>44280000</v>
      </c>
      <c r="T10" s="83">
        <f t="shared" si="1"/>
        <v>0</v>
      </c>
    </row>
    <row r="11" spans="1:20" ht="15" customHeight="1">
      <c r="A11" s="11" t="s">
        <v>73</v>
      </c>
      <c r="B11" s="9"/>
      <c r="C11" s="9" t="s">
        <v>74</v>
      </c>
      <c r="D11" s="3"/>
      <c r="E11" s="16" t="s">
        <v>75</v>
      </c>
      <c r="F11" s="144" t="s">
        <v>76</v>
      </c>
      <c r="G11" s="10" t="s">
        <v>62</v>
      </c>
      <c r="H11" s="10" t="s">
        <v>35</v>
      </c>
      <c r="I11" s="10"/>
      <c r="J11" s="130">
        <v>202300000000302</v>
      </c>
      <c r="K11" s="91">
        <v>13700000</v>
      </c>
      <c r="L11" s="95" t="s">
        <v>36</v>
      </c>
      <c r="M11" s="145">
        <v>45670</v>
      </c>
      <c r="N11" s="95">
        <v>18</v>
      </c>
      <c r="O11" s="69">
        <v>11</v>
      </c>
      <c r="P11" s="32">
        <v>0</v>
      </c>
      <c r="Q11" s="32">
        <v>0</v>
      </c>
      <c r="R11" s="32">
        <f t="shared" si="2"/>
        <v>158920000</v>
      </c>
      <c r="S11" s="304">
        <f t="shared" si="0"/>
        <v>158920000</v>
      </c>
      <c r="T11" s="83">
        <f t="shared" si="1"/>
        <v>0</v>
      </c>
    </row>
    <row r="12" spans="1:20" ht="15" customHeight="1">
      <c r="A12" s="11" t="s">
        <v>73</v>
      </c>
      <c r="B12" s="9"/>
      <c r="C12" s="9" t="s">
        <v>79</v>
      </c>
      <c r="D12" s="9"/>
      <c r="E12" s="10" t="s">
        <v>80</v>
      </c>
      <c r="F12" s="144" t="s">
        <v>81</v>
      </c>
      <c r="G12" s="10" t="s">
        <v>62</v>
      </c>
      <c r="H12" s="10" t="s">
        <v>35</v>
      </c>
      <c r="I12" s="10"/>
      <c r="J12" s="130">
        <v>202300000000302</v>
      </c>
      <c r="K12" s="32">
        <v>12100000</v>
      </c>
      <c r="L12" s="95" t="s">
        <v>36</v>
      </c>
      <c r="M12" s="145">
        <v>45670</v>
      </c>
      <c r="N12" s="95">
        <v>18</v>
      </c>
      <c r="O12" s="69">
        <v>11</v>
      </c>
      <c r="P12" s="32">
        <v>0</v>
      </c>
      <c r="Q12" s="32">
        <v>0</v>
      </c>
      <c r="R12" s="32">
        <f t="shared" si="2"/>
        <v>140360000</v>
      </c>
      <c r="S12" s="304">
        <f t="shared" si="0"/>
        <v>140360000</v>
      </c>
      <c r="T12" s="83">
        <f t="shared" si="1"/>
        <v>0</v>
      </c>
    </row>
    <row r="13" spans="1:20" ht="15" customHeight="1">
      <c r="A13" s="11" t="s">
        <v>73</v>
      </c>
      <c r="B13" s="9"/>
      <c r="C13" s="51" t="s">
        <v>84</v>
      </c>
      <c r="D13" s="51"/>
      <c r="E13" s="10" t="s">
        <v>85</v>
      </c>
      <c r="F13" s="148" t="s">
        <v>86</v>
      </c>
      <c r="G13" s="10">
        <v>2</v>
      </c>
      <c r="H13" s="10" t="s">
        <v>35</v>
      </c>
      <c r="I13" s="10"/>
      <c r="J13" s="130">
        <v>202300000000302</v>
      </c>
      <c r="K13" s="91">
        <v>7100000</v>
      </c>
      <c r="L13" s="95" t="s">
        <v>36</v>
      </c>
      <c r="M13" s="145">
        <v>45670</v>
      </c>
      <c r="N13" s="95">
        <v>18</v>
      </c>
      <c r="O13" s="69">
        <v>11</v>
      </c>
      <c r="P13" s="32">
        <v>0</v>
      </c>
      <c r="Q13" s="32">
        <v>0</v>
      </c>
      <c r="R13" s="32">
        <f t="shared" si="2"/>
        <v>82360000</v>
      </c>
      <c r="S13" s="304">
        <f t="shared" si="0"/>
        <v>82360000</v>
      </c>
      <c r="T13" s="83">
        <f t="shared" si="1"/>
        <v>0</v>
      </c>
    </row>
    <row r="14" spans="1:20" ht="15" customHeight="1">
      <c r="A14" s="11" t="s">
        <v>73</v>
      </c>
      <c r="B14" s="9"/>
      <c r="C14" s="9" t="s">
        <v>89</v>
      </c>
      <c r="D14" s="3"/>
      <c r="E14" s="16" t="s">
        <v>90</v>
      </c>
      <c r="F14" s="170" t="s">
        <v>61</v>
      </c>
      <c r="G14" s="10" t="s">
        <v>62</v>
      </c>
      <c r="H14" s="10" t="s">
        <v>23</v>
      </c>
      <c r="I14" s="10"/>
      <c r="J14" s="132">
        <v>2022011000071</v>
      </c>
      <c r="K14" s="32">
        <v>10000000</v>
      </c>
      <c r="L14" s="92" t="s">
        <v>91</v>
      </c>
      <c r="M14" s="126">
        <v>45681</v>
      </c>
      <c r="N14" s="92">
        <v>7</v>
      </c>
      <c r="O14" s="69">
        <v>11</v>
      </c>
      <c r="P14" s="32">
        <f>+((K14/30)*N14)+(O14*K14)</f>
        <v>112333333.33333333</v>
      </c>
      <c r="Q14" s="32">
        <v>0</v>
      </c>
      <c r="R14" s="32">
        <v>0</v>
      </c>
      <c r="S14" s="304">
        <f t="shared" si="0"/>
        <v>112333333.33333333</v>
      </c>
      <c r="T14" s="83">
        <f t="shared" si="1"/>
        <v>0</v>
      </c>
    </row>
    <row r="15" spans="1:20" ht="15" customHeight="1">
      <c r="A15" s="11" t="s">
        <v>73</v>
      </c>
      <c r="B15" s="9"/>
      <c r="C15" s="9" t="s">
        <v>94</v>
      </c>
      <c r="D15" s="9"/>
      <c r="E15" s="10" t="s">
        <v>95</v>
      </c>
      <c r="F15" s="169" t="s">
        <v>86</v>
      </c>
      <c r="G15" s="10">
        <v>2</v>
      </c>
      <c r="H15" s="10" t="s">
        <v>23</v>
      </c>
      <c r="I15" s="10"/>
      <c r="J15" s="132">
        <v>2022011000071</v>
      </c>
      <c r="K15" s="32">
        <v>10000000</v>
      </c>
      <c r="L15" s="92" t="s">
        <v>91</v>
      </c>
      <c r="M15" s="126">
        <v>45681</v>
      </c>
      <c r="N15" s="92">
        <v>7</v>
      </c>
      <c r="O15" s="69">
        <v>11</v>
      </c>
      <c r="P15" s="32">
        <f>+((K15/30)*N15)+(O15*K15)</f>
        <v>112333333.33333333</v>
      </c>
      <c r="Q15" s="32">
        <v>0</v>
      </c>
      <c r="R15" s="32">
        <v>0</v>
      </c>
      <c r="S15" s="304">
        <f t="shared" si="0"/>
        <v>112333333.33333333</v>
      </c>
      <c r="T15" s="83">
        <f t="shared" si="1"/>
        <v>0</v>
      </c>
    </row>
    <row r="16" spans="1:20" ht="15" customHeight="1">
      <c r="A16" s="11" t="s">
        <v>73</v>
      </c>
      <c r="B16" s="9"/>
      <c r="C16" s="9" t="s">
        <v>99</v>
      </c>
      <c r="D16" s="9"/>
      <c r="E16" s="10" t="s">
        <v>100</v>
      </c>
      <c r="F16" s="169" t="s">
        <v>101</v>
      </c>
      <c r="G16" s="10" t="s">
        <v>62</v>
      </c>
      <c r="H16" s="10" t="s">
        <v>35</v>
      </c>
      <c r="I16" s="10"/>
      <c r="J16" s="130">
        <v>202300000000302</v>
      </c>
      <c r="K16" s="32">
        <v>3900000</v>
      </c>
      <c r="L16" s="92" t="s">
        <v>91</v>
      </c>
      <c r="M16" s="126">
        <v>45681</v>
      </c>
      <c r="N16" s="92">
        <v>7</v>
      </c>
      <c r="O16" s="69">
        <v>11</v>
      </c>
      <c r="P16" s="32">
        <v>0</v>
      </c>
      <c r="Q16" s="32">
        <v>0</v>
      </c>
      <c r="R16" s="32">
        <f>+((K16/30)*N16)+(K16*O16)</f>
        <v>43810000</v>
      </c>
      <c r="S16" s="304">
        <f t="shared" si="0"/>
        <v>43810000</v>
      </c>
      <c r="T16" s="83">
        <f t="shared" si="1"/>
        <v>0</v>
      </c>
    </row>
    <row r="17" spans="1:23" ht="15" customHeight="1">
      <c r="A17" s="11" t="s">
        <v>73</v>
      </c>
      <c r="B17" s="9"/>
      <c r="C17" s="86" t="s">
        <v>2926</v>
      </c>
      <c r="D17" s="3"/>
      <c r="E17" s="16" t="s">
        <v>105</v>
      </c>
      <c r="F17" s="148" t="s">
        <v>86</v>
      </c>
      <c r="G17" s="10">
        <v>2</v>
      </c>
      <c r="H17" s="10" t="s">
        <v>23</v>
      </c>
      <c r="I17" s="10"/>
      <c r="J17" s="132">
        <v>2022011000071</v>
      </c>
      <c r="K17" s="32">
        <v>6500000</v>
      </c>
      <c r="L17" s="92" t="s">
        <v>106</v>
      </c>
      <c r="M17" s="127">
        <v>45702</v>
      </c>
      <c r="N17" s="92">
        <v>17</v>
      </c>
      <c r="O17" s="69">
        <v>10</v>
      </c>
      <c r="P17" s="32">
        <f>+((K17/30)*N17)+(O17*K17)</f>
        <v>68683333.333333328</v>
      </c>
      <c r="Q17" s="32">
        <v>0</v>
      </c>
      <c r="R17" s="32">
        <v>0</v>
      </c>
      <c r="S17" s="304">
        <f t="shared" si="0"/>
        <v>68683333.333333328</v>
      </c>
      <c r="T17" s="83">
        <f t="shared" si="1"/>
        <v>0</v>
      </c>
      <c r="W17" s="304"/>
    </row>
    <row r="18" spans="1:23" ht="15" customHeight="1">
      <c r="A18" s="11" t="s">
        <v>111</v>
      </c>
      <c r="B18" s="9"/>
      <c r="C18" s="9" t="s">
        <v>113</v>
      </c>
      <c r="D18" s="100"/>
      <c r="E18" s="10" t="s">
        <v>115</v>
      </c>
      <c r="F18" s="167" t="s">
        <v>116</v>
      </c>
      <c r="G18" s="10">
        <v>4</v>
      </c>
      <c r="H18" s="10" t="s">
        <v>35</v>
      </c>
      <c r="I18" s="10"/>
      <c r="J18" s="130">
        <v>202300000000302</v>
      </c>
      <c r="K18" s="32">
        <v>12100000</v>
      </c>
      <c r="L18" s="92" t="s">
        <v>36</v>
      </c>
      <c r="M18" s="145">
        <v>45670</v>
      </c>
      <c r="N18" s="95">
        <v>18</v>
      </c>
      <c r="O18" s="69">
        <v>11</v>
      </c>
      <c r="P18" s="32">
        <v>0</v>
      </c>
      <c r="Q18" s="32">
        <v>0</v>
      </c>
      <c r="R18" s="32">
        <f t="shared" ref="R18:R26" si="3">+((K18/30)*N18)+(K18*O18)</f>
        <v>140360000</v>
      </c>
      <c r="S18" s="304">
        <f t="shared" si="0"/>
        <v>140360000</v>
      </c>
      <c r="T18" s="83">
        <f t="shared" si="1"/>
        <v>0</v>
      </c>
    </row>
    <row r="19" spans="1:23" ht="15" customHeight="1">
      <c r="A19" s="11" t="s">
        <v>111</v>
      </c>
      <c r="B19" s="9"/>
      <c r="C19" s="163" t="s">
        <v>120</v>
      </c>
      <c r="D19" s="100"/>
      <c r="E19" s="10" t="s">
        <v>121</v>
      </c>
      <c r="F19" s="147" t="s">
        <v>116</v>
      </c>
      <c r="G19" s="10">
        <v>4</v>
      </c>
      <c r="H19" s="10" t="s">
        <v>35</v>
      </c>
      <c r="I19" s="10"/>
      <c r="J19" s="130">
        <v>202300000000302</v>
      </c>
      <c r="K19" s="32">
        <v>11000000</v>
      </c>
      <c r="L19" s="92" t="s">
        <v>122</v>
      </c>
      <c r="M19" s="126">
        <v>45674</v>
      </c>
      <c r="N19" s="92">
        <v>14</v>
      </c>
      <c r="O19" s="69">
        <v>11</v>
      </c>
      <c r="P19" s="32">
        <v>0</v>
      </c>
      <c r="Q19" s="32">
        <v>0</v>
      </c>
      <c r="R19" s="32">
        <f t="shared" si="3"/>
        <v>126133333.33333333</v>
      </c>
      <c r="S19" s="304">
        <f t="shared" si="0"/>
        <v>126133333.33333333</v>
      </c>
      <c r="T19" s="83">
        <f t="shared" si="1"/>
        <v>0</v>
      </c>
    </row>
    <row r="20" spans="1:23" ht="15" customHeight="1">
      <c r="A20" s="11" t="s">
        <v>111</v>
      </c>
      <c r="B20" s="9"/>
      <c r="C20" s="9" t="s">
        <v>126</v>
      </c>
      <c r="D20" s="166"/>
      <c r="E20" s="16" t="s">
        <v>127</v>
      </c>
      <c r="F20" s="167" t="s">
        <v>116</v>
      </c>
      <c r="G20" s="10">
        <v>4</v>
      </c>
      <c r="H20" s="10" t="s">
        <v>35</v>
      </c>
      <c r="I20" s="10"/>
      <c r="J20" s="130">
        <v>202300000000302</v>
      </c>
      <c r="K20" s="32">
        <v>11500000</v>
      </c>
      <c r="L20" s="92" t="s">
        <v>122</v>
      </c>
      <c r="M20" s="126">
        <v>45674</v>
      </c>
      <c r="N20" s="92">
        <v>14</v>
      </c>
      <c r="O20" s="69">
        <v>11</v>
      </c>
      <c r="P20" s="32">
        <v>0</v>
      </c>
      <c r="Q20" s="32">
        <v>0</v>
      </c>
      <c r="R20" s="32">
        <f t="shared" si="3"/>
        <v>131866666.66666667</v>
      </c>
      <c r="S20" s="304">
        <f t="shared" si="0"/>
        <v>131866666.66666667</v>
      </c>
      <c r="T20" s="83">
        <f t="shared" si="1"/>
        <v>0</v>
      </c>
    </row>
    <row r="21" spans="1:23" ht="15" customHeight="1">
      <c r="A21" s="11" t="s">
        <v>111</v>
      </c>
      <c r="B21" s="9"/>
      <c r="C21" s="9" t="s">
        <v>132</v>
      </c>
      <c r="D21" s="9"/>
      <c r="E21" s="10" t="s">
        <v>133</v>
      </c>
      <c r="F21" s="167" t="s">
        <v>116</v>
      </c>
      <c r="G21" s="10">
        <v>5</v>
      </c>
      <c r="H21" s="10" t="s">
        <v>35</v>
      </c>
      <c r="I21" s="10"/>
      <c r="J21" s="132">
        <v>2022011000071</v>
      </c>
      <c r="K21" s="32">
        <v>11000000</v>
      </c>
      <c r="L21" s="92" t="s">
        <v>67</v>
      </c>
      <c r="M21" s="126">
        <v>45695</v>
      </c>
      <c r="N21" s="93">
        <v>24</v>
      </c>
      <c r="O21" s="69">
        <v>10</v>
      </c>
      <c r="P21" s="32">
        <v>0</v>
      </c>
      <c r="Q21" s="32">
        <v>0</v>
      </c>
      <c r="R21" s="32">
        <f t="shared" si="3"/>
        <v>118800000</v>
      </c>
      <c r="S21" s="304">
        <f t="shared" si="0"/>
        <v>118800000</v>
      </c>
      <c r="T21" s="83">
        <f t="shared" si="1"/>
        <v>0</v>
      </c>
    </row>
    <row r="22" spans="1:23" ht="15" customHeight="1">
      <c r="A22" s="11" t="s">
        <v>111</v>
      </c>
      <c r="B22" s="9"/>
      <c r="C22" s="9" t="s">
        <v>137</v>
      </c>
      <c r="D22" s="100"/>
      <c r="E22" s="10" t="s">
        <v>138</v>
      </c>
      <c r="F22" s="167" t="s">
        <v>116</v>
      </c>
      <c r="G22" s="10">
        <v>4</v>
      </c>
      <c r="H22" s="10" t="s">
        <v>35</v>
      </c>
      <c r="I22" s="10"/>
      <c r="J22" s="130">
        <v>202300000000302</v>
      </c>
      <c r="K22" s="32">
        <v>10000000</v>
      </c>
      <c r="L22" s="92" t="s">
        <v>139</v>
      </c>
      <c r="M22" s="126">
        <v>45709</v>
      </c>
      <c r="N22" s="92">
        <v>10</v>
      </c>
      <c r="O22" s="69">
        <v>10</v>
      </c>
      <c r="P22" s="32">
        <v>0</v>
      </c>
      <c r="Q22" s="32">
        <v>0</v>
      </c>
      <c r="R22" s="32">
        <f t="shared" si="3"/>
        <v>103333333.33333333</v>
      </c>
      <c r="S22" s="304">
        <f t="shared" si="0"/>
        <v>103333333.33333333</v>
      </c>
      <c r="T22" s="83">
        <f t="shared" si="1"/>
        <v>0</v>
      </c>
    </row>
    <row r="23" spans="1:23" ht="15" customHeight="1">
      <c r="A23" s="11" t="s">
        <v>111</v>
      </c>
      <c r="B23" s="9"/>
      <c r="C23" s="9" t="s">
        <v>143</v>
      </c>
      <c r="D23" s="166"/>
      <c r="E23" s="16" t="s">
        <v>144</v>
      </c>
      <c r="F23" s="167" t="s">
        <v>116</v>
      </c>
      <c r="G23" s="10">
        <v>4</v>
      </c>
      <c r="H23" s="10" t="s">
        <v>35</v>
      </c>
      <c r="I23" s="10"/>
      <c r="J23" s="130">
        <v>202300000000302</v>
      </c>
      <c r="K23" s="32">
        <v>10000000</v>
      </c>
      <c r="L23" s="92" t="s">
        <v>67</v>
      </c>
      <c r="M23" s="126">
        <v>45695</v>
      </c>
      <c r="N23" s="93">
        <v>24</v>
      </c>
      <c r="O23" s="69">
        <v>10</v>
      </c>
      <c r="P23" s="32">
        <v>0</v>
      </c>
      <c r="Q23" s="32">
        <v>0</v>
      </c>
      <c r="R23" s="32">
        <f t="shared" si="3"/>
        <v>108000000</v>
      </c>
      <c r="S23" s="304">
        <f t="shared" si="0"/>
        <v>108000000</v>
      </c>
      <c r="T23" s="83">
        <f t="shared" si="1"/>
        <v>0</v>
      </c>
    </row>
    <row r="24" spans="1:23" ht="15" customHeight="1">
      <c r="A24" s="11" t="s">
        <v>111</v>
      </c>
      <c r="B24" s="9"/>
      <c r="C24" s="9" t="s">
        <v>148</v>
      </c>
      <c r="D24" s="100"/>
      <c r="E24" s="10" t="s">
        <v>149</v>
      </c>
      <c r="F24" s="147" t="s">
        <v>116</v>
      </c>
      <c r="G24" s="10">
        <v>4</v>
      </c>
      <c r="H24" s="10" t="s">
        <v>35</v>
      </c>
      <c r="I24" s="10"/>
      <c r="J24" s="130">
        <v>202300000000302</v>
      </c>
      <c r="K24" s="32">
        <v>10000000</v>
      </c>
      <c r="L24" s="92" t="s">
        <v>122</v>
      </c>
      <c r="M24" s="126">
        <v>45674</v>
      </c>
      <c r="N24" s="92">
        <v>14</v>
      </c>
      <c r="O24" s="69">
        <v>11</v>
      </c>
      <c r="P24" s="32">
        <v>0</v>
      </c>
      <c r="Q24" s="32">
        <v>0</v>
      </c>
      <c r="R24" s="32">
        <f t="shared" si="3"/>
        <v>114666666.66666667</v>
      </c>
      <c r="S24" s="304">
        <f t="shared" si="0"/>
        <v>114666666.66666667</v>
      </c>
      <c r="T24" s="83">
        <f t="shared" si="1"/>
        <v>0</v>
      </c>
    </row>
    <row r="25" spans="1:23" ht="15" customHeight="1">
      <c r="A25" s="11" t="s">
        <v>111</v>
      </c>
      <c r="B25" s="9"/>
      <c r="C25" s="9" t="s">
        <v>153</v>
      </c>
      <c r="D25" s="100"/>
      <c r="E25" s="10" t="s">
        <v>154</v>
      </c>
      <c r="F25" s="167" t="s">
        <v>116</v>
      </c>
      <c r="G25" s="10">
        <v>4</v>
      </c>
      <c r="H25" s="10" t="s">
        <v>35</v>
      </c>
      <c r="I25" s="10"/>
      <c r="J25" s="130">
        <v>202300000000302</v>
      </c>
      <c r="K25" s="32">
        <v>10000000</v>
      </c>
      <c r="L25" s="92" t="s">
        <v>67</v>
      </c>
      <c r="M25" s="126">
        <v>45695</v>
      </c>
      <c r="N25" s="93">
        <v>24</v>
      </c>
      <c r="O25" s="69">
        <v>10</v>
      </c>
      <c r="P25" s="32">
        <v>0</v>
      </c>
      <c r="Q25" s="32">
        <v>0</v>
      </c>
      <c r="R25" s="32">
        <f t="shared" si="3"/>
        <v>108000000</v>
      </c>
      <c r="S25" s="304">
        <f t="shared" si="0"/>
        <v>108000000</v>
      </c>
      <c r="T25" s="83">
        <f t="shared" si="1"/>
        <v>0</v>
      </c>
    </row>
    <row r="26" spans="1:23" ht="15" customHeight="1">
      <c r="A26" s="11" t="s">
        <v>111</v>
      </c>
      <c r="B26" s="9"/>
      <c r="C26" s="9" t="s">
        <v>159</v>
      </c>
      <c r="D26" s="3"/>
      <c r="E26" s="16" t="s">
        <v>160</v>
      </c>
      <c r="F26" s="147" t="s">
        <v>116</v>
      </c>
      <c r="G26" s="10">
        <v>5</v>
      </c>
      <c r="H26" s="10" t="s">
        <v>35</v>
      </c>
      <c r="I26" s="133" t="s">
        <v>161</v>
      </c>
      <c r="J26" s="132">
        <v>2022011000071</v>
      </c>
      <c r="K26" s="32">
        <v>4100000</v>
      </c>
      <c r="L26" s="92" t="s">
        <v>106</v>
      </c>
      <c r="M26" s="126">
        <v>45702</v>
      </c>
      <c r="N26" s="92">
        <v>17</v>
      </c>
      <c r="O26" s="69">
        <v>10</v>
      </c>
      <c r="P26" s="32">
        <v>0</v>
      </c>
      <c r="Q26" s="32">
        <v>0</v>
      </c>
      <c r="R26" s="32">
        <f t="shared" si="3"/>
        <v>43323333.333333336</v>
      </c>
      <c r="S26" s="304">
        <f t="shared" si="0"/>
        <v>43323333.333333336</v>
      </c>
      <c r="T26" s="83">
        <f t="shared" si="1"/>
        <v>0</v>
      </c>
    </row>
    <row r="27" spans="1:23" ht="15" customHeight="1">
      <c r="A27" s="11" t="s">
        <v>165</v>
      </c>
      <c r="B27" s="9"/>
      <c r="C27" s="9" t="s">
        <v>167</v>
      </c>
      <c r="D27" s="9"/>
      <c r="E27" s="10" t="s">
        <v>168</v>
      </c>
      <c r="F27" s="144" t="s">
        <v>169</v>
      </c>
      <c r="G27" s="10">
        <v>7</v>
      </c>
      <c r="H27" s="10" t="s">
        <v>44</v>
      </c>
      <c r="I27" s="10" t="s">
        <v>114</v>
      </c>
      <c r="J27" s="132">
        <v>2021011000088</v>
      </c>
      <c r="K27" s="32">
        <v>11000000</v>
      </c>
      <c r="L27" s="92" t="s">
        <v>91</v>
      </c>
      <c r="M27" s="126">
        <v>45681</v>
      </c>
      <c r="N27" s="92">
        <v>7</v>
      </c>
      <c r="O27" s="69">
        <v>11</v>
      </c>
      <c r="P27" s="32">
        <v>0</v>
      </c>
      <c r="Q27" s="32">
        <f t="shared" ref="Q27:Q39" si="4">+((K27/30)*N27)+(K27*O27)</f>
        <v>123566666.66666667</v>
      </c>
      <c r="R27" s="32">
        <v>0</v>
      </c>
      <c r="S27" s="304">
        <f t="shared" si="0"/>
        <v>123566666.66666667</v>
      </c>
      <c r="T27" s="83">
        <f t="shared" si="1"/>
        <v>0</v>
      </c>
    </row>
    <row r="28" spans="1:23" ht="15" customHeight="1">
      <c r="A28" s="11" t="s">
        <v>165</v>
      </c>
      <c r="B28" s="9"/>
      <c r="C28" s="9" t="s">
        <v>172</v>
      </c>
      <c r="D28" s="9"/>
      <c r="E28" s="10" t="s">
        <v>173</v>
      </c>
      <c r="F28" s="168" t="s">
        <v>169</v>
      </c>
      <c r="G28" s="10">
        <v>7</v>
      </c>
      <c r="H28" s="10" t="s">
        <v>44</v>
      </c>
      <c r="I28" s="10" t="s">
        <v>114</v>
      </c>
      <c r="J28" s="132">
        <v>2021011000088</v>
      </c>
      <c r="K28" s="32">
        <v>5700000</v>
      </c>
      <c r="L28" s="92" t="s">
        <v>36</v>
      </c>
      <c r="M28" s="126">
        <v>45674</v>
      </c>
      <c r="N28" s="92">
        <v>14</v>
      </c>
      <c r="O28" s="69">
        <v>11</v>
      </c>
      <c r="P28" s="32">
        <v>0</v>
      </c>
      <c r="Q28" s="32">
        <f t="shared" si="4"/>
        <v>65360000</v>
      </c>
      <c r="R28" s="32">
        <v>0</v>
      </c>
      <c r="S28" s="304">
        <f t="shared" si="0"/>
        <v>65360000</v>
      </c>
      <c r="T28" s="83">
        <f t="shared" si="1"/>
        <v>0</v>
      </c>
    </row>
    <row r="29" spans="1:23" ht="15" customHeight="1">
      <c r="A29" s="11" t="s">
        <v>165</v>
      </c>
      <c r="B29" s="9"/>
      <c r="C29" s="9" t="s">
        <v>176</v>
      </c>
      <c r="D29" s="3"/>
      <c r="E29" s="16" t="s">
        <v>177</v>
      </c>
      <c r="F29" s="144" t="s">
        <v>169</v>
      </c>
      <c r="G29" s="10">
        <v>7</v>
      </c>
      <c r="H29" s="10" t="s">
        <v>44</v>
      </c>
      <c r="I29" s="10" t="s">
        <v>114</v>
      </c>
      <c r="J29" s="132">
        <v>2021011000088</v>
      </c>
      <c r="K29" s="32">
        <v>10000000</v>
      </c>
      <c r="L29" s="92" t="s">
        <v>91</v>
      </c>
      <c r="M29" s="126">
        <v>45681</v>
      </c>
      <c r="N29" s="92">
        <v>7</v>
      </c>
      <c r="O29" s="69">
        <v>11</v>
      </c>
      <c r="P29" s="32">
        <v>0</v>
      </c>
      <c r="Q29" s="32">
        <f t="shared" si="4"/>
        <v>112333333.33333333</v>
      </c>
      <c r="R29" s="32">
        <v>0</v>
      </c>
      <c r="S29" s="304">
        <f t="shared" si="0"/>
        <v>112333333.33333333</v>
      </c>
      <c r="T29" s="83">
        <f t="shared" si="1"/>
        <v>0</v>
      </c>
    </row>
    <row r="30" spans="1:23" ht="15" customHeight="1">
      <c r="A30" s="11" t="s">
        <v>165</v>
      </c>
      <c r="B30" s="164"/>
      <c r="C30" s="9" t="s">
        <v>182</v>
      </c>
      <c r="D30" s="9"/>
      <c r="E30" s="10" t="s">
        <v>183</v>
      </c>
      <c r="F30" s="144" t="s">
        <v>169</v>
      </c>
      <c r="G30" s="10">
        <v>7</v>
      </c>
      <c r="H30" s="10" t="s">
        <v>44</v>
      </c>
      <c r="I30" s="10" t="s">
        <v>114</v>
      </c>
      <c r="J30" s="132">
        <v>2021011000088</v>
      </c>
      <c r="K30" s="32">
        <v>6500000</v>
      </c>
      <c r="L30" s="92" t="s">
        <v>91</v>
      </c>
      <c r="M30" s="126">
        <v>45681</v>
      </c>
      <c r="N30" s="92">
        <v>7</v>
      </c>
      <c r="O30" s="69">
        <v>11</v>
      </c>
      <c r="P30" s="32">
        <v>0</v>
      </c>
      <c r="Q30" s="32">
        <f t="shared" si="4"/>
        <v>73016666.666666672</v>
      </c>
      <c r="R30" s="32">
        <v>0</v>
      </c>
      <c r="S30" s="304">
        <f t="shared" si="0"/>
        <v>73016666.666666672</v>
      </c>
      <c r="T30" s="83">
        <f t="shared" si="1"/>
        <v>0</v>
      </c>
    </row>
    <row r="31" spans="1:23" ht="15" customHeight="1">
      <c r="A31" s="11" t="s">
        <v>165</v>
      </c>
      <c r="B31" s="164"/>
      <c r="C31" s="9" t="s">
        <v>187</v>
      </c>
      <c r="D31" s="9"/>
      <c r="E31" s="10" t="s">
        <v>188</v>
      </c>
      <c r="F31" s="168" t="s">
        <v>169</v>
      </c>
      <c r="G31" s="10">
        <v>7</v>
      </c>
      <c r="H31" s="10" t="s">
        <v>44</v>
      </c>
      <c r="I31" s="10" t="s">
        <v>114</v>
      </c>
      <c r="J31" s="132">
        <v>2021011000088</v>
      </c>
      <c r="K31" s="32">
        <v>6500000</v>
      </c>
      <c r="L31" s="95" t="s">
        <v>67</v>
      </c>
      <c r="M31" s="127">
        <v>45695</v>
      </c>
      <c r="N31" s="93">
        <v>24</v>
      </c>
      <c r="O31" s="69">
        <v>10</v>
      </c>
      <c r="P31" s="32">
        <v>0</v>
      </c>
      <c r="Q31" s="32">
        <f t="shared" si="4"/>
        <v>70200000</v>
      </c>
      <c r="R31" s="32">
        <v>0</v>
      </c>
      <c r="S31" s="304">
        <f t="shared" si="0"/>
        <v>70200000</v>
      </c>
      <c r="T31" s="83">
        <f t="shared" si="1"/>
        <v>0</v>
      </c>
    </row>
    <row r="32" spans="1:23" ht="15" customHeight="1">
      <c r="A32" s="11" t="s">
        <v>165</v>
      </c>
      <c r="B32" s="164"/>
      <c r="C32" s="9" t="s">
        <v>191</v>
      </c>
      <c r="D32" s="3"/>
      <c r="E32" s="16" t="s">
        <v>192</v>
      </c>
      <c r="F32" s="168" t="s">
        <v>169</v>
      </c>
      <c r="G32" s="10">
        <v>7</v>
      </c>
      <c r="H32" s="10" t="s">
        <v>44</v>
      </c>
      <c r="I32" s="10" t="s">
        <v>114</v>
      </c>
      <c r="J32" s="132">
        <v>2021011000088</v>
      </c>
      <c r="K32" s="32">
        <v>6500000</v>
      </c>
      <c r="L32" s="92" t="s">
        <v>106</v>
      </c>
      <c r="M32" s="127">
        <v>45702</v>
      </c>
      <c r="N32" s="92">
        <v>17</v>
      </c>
      <c r="O32" s="69">
        <v>10</v>
      </c>
      <c r="P32" s="32">
        <v>0</v>
      </c>
      <c r="Q32" s="32">
        <f t="shared" si="4"/>
        <v>68683333.333333328</v>
      </c>
      <c r="R32" s="32">
        <v>0</v>
      </c>
      <c r="S32" s="304">
        <f t="shared" si="0"/>
        <v>68683333.333333328</v>
      </c>
      <c r="T32" s="83">
        <f t="shared" si="1"/>
        <v>0</v>
      </c>
    </row>
    <row r="33" spans="1:20" ht="15" customHeight="1">
      <c r="A33" s="11" t="s">
        <v>165</v>
      </c>
      <c r="B33" s="164"/>
      <c r="C33" s="9" t="s">
        <v>195</v>
      </c>
      <c r="D33" s="9"/>
      <c r="E33" s="10" t="s">
        <v>196</v>
      </c>
      <c r="F33" s="9" t="s">
        <v>169</v>
      </c>
      <c r="G33" s="10">
        <v>7</v>
      </c>
      <c r="H33" s="10" t="s">
        <v>44</v>
      </c>
      <c r="I33" s="10" t="s">
        <v>114</v>
      </c>
      <c r="J33" s="132">
        <v>2021011000088</v>
      </c>
      <c r="K33" s="91">
        <v>6500000</v>
      </c>
      <c r="L33" s="95" t="s">
        <v>139</v>
      </c>
      <c r="M33" s="126">
        <v>45709</v>
      </c>
      <c r="N33" s="92">
        <v>10</v>
      </c>
      <c r="O33" s="69">
        <v>10</v>
      </c>
      <c r="P33" s="32">
        <v>0</v>
      </c>
      <c r="Q33" s="32">
        <f t="shared" si="4"/>
        <v>67166666.666666672</v>
      </c>
      <c r="R33" s="32">
        <v>0</v>
      </c>
      <c r="S33" s="304">
        <f t="shared" si="0"/>
        <v>67166666.666666672</v>
      </c>
      <c r="T33" s="83">
        <f t="shared" si="1"/>
        <v>0</v>
      </c>
    </row>
    <row r="34" spans="1:20" ht="15" customHeight="1">
      <c r="A34" s="11" t="s">
        <v>165</v>
      </c>
      <c r="B34" s="164"/>
      <c r="C34" s="86" t="s">
        <v>2927</v>
      </c>
      <c r="D34" s="9"/>
      <c r="E34" s="10" t="s">
        <v>200</v>
      </c>
      <c r="F34" s="9" t="s">
        <v>169</v>
      </c>
      <c r="G34" s="10">
        <v>7</v>
      </c>
      <c r="H34" s="10" t="s">
        <v>44</v>
      </c>
      <c r="I34" s="10" t="s">
        <v>114</v>
      </c>
      <c r="J34" s="132">
        <v>2021011000088</v>
      </c>
      <c r="K34" s="91">
        <v>6500000</v>
      </c>
      <c r="L34" s="95" t="s">
        <v>67</v>
      </c>
      <c r="M34" s="127">
        <v>45695</v>
      </c>
      <c r="N34" s="93">
        <v>24</v>
      </c>
      <c r="O34" s="69">
        <v>10</v>
      </c>
      <c r="P34" s="32">
        <v>0</v>
      </c>
      <c r="Q34" s="32">
        <f t="shared" si="4"/>
        <v>70200000</v>
      </c>
      <c r="R34" s="32">
        <v>0</v>
      </c>
      <c r="S34" s="304">
        <f t="shared" si="0"/>
        <v>70200000</v>
      </c>
      <c r="T34" s="83">
        <f t="shared" si="1"/>
        <v>0</v>
      </c>
    </row>
    <row r="35" spans="1:20" ht="15" customHeight="1">
      <c r="A35" s="11" t="s">
        <v>165</v>
      </c>
      <c r="B35" s="164"/>
      <c r="C35" s="86" t="s">
        <v>2928</v>
      </c>
      <c r="D35" s="3"/>
      <c r="E35" s="16" t="s">
        <v>203</v>
      </c>
      <c r="F35" s="9" t="s">
        <v>169</v>
      </c>
      <c r="G35" s="10">
        <v>7</v>
      </c>
      <c r="H35" s="10" t="s">
        <v>44</v>
      </c>
      <c r="I35" s="10" t="s">
        <v>114</v>
      </c>
      <c r="J35" s="132">
        <v>2021011000088</v>
      </c>
      <c r="K35" s="91">
        <v>6500000</v>
      </c>
      <c r="L35" s="95" t="s">
        <v>106</v>
      </c>
      <c r="M35" s="127">
        <v>45702</v>
      </c>
      <c r="N35" s="92">
        <v>17</v>
      </c>
      <c r="O35" s="69">
        <v>10</v>
      </c>
      <c r="P35" s="32">
        <v>0</v>
      </c>
      <c r="Q35" s="32">
        <f t="shared" si="4"/>
        <v>68683333.333333328</v>
      </c>
      <c r="R35" s="32">
        <v>0</v>
      </c>
      <c r="S35" s="304">
        <f t="shared" si="0"/>
        <v>68683333.333333328</v>
      </c>
      <c r="T35" s="83">
        <f t="shared" si="1"/>
        <v>0</v>
      </c>
    </row>
    <row r="36" spans="1:20" ht="15" customHeight="1">
      <c r="A36" s="11" t="s">
        <v>165</v>
      </c>
      <c r="B36" s="164"/>
      <c r="C36" s="110" t="s">
        <v>206</v>
      </c>
      <c r="D36" s="9"/>
      <c r="E36" s="10" t="s">
        <v>207</v>
      </c>
      <c r="F36" s="9" t="s">
        <v>169</v>
      </c>
      <c r="G36" s="10">
        <v>7</v>
      </c>
      <c r="H36" s="10" t="s">
        <v>44</v>
      </c>
      <c r="I36" s="10" t="s">
        <v>114</v>
      </c>
      <c r="J36" s="132">
        <v>2021011000088</v>
      </c>
      <c r="K36" s="91">
        <v>6500000</v>
      </c>
      <c r="L36" s="95" t="s">
        <v>139</v>
      </c>
      <c r="M36" s="126">
        <v>45709</v>
      </c>
      <c r="N36" s="92">
        <v>10</v>
      </c>
      <c r="O36" s="69">
        <v>10</v>
      </c>
      <c r="P36" s="32">
        <v>0</v>
      </c>
      <c r="Q36" s="32">
        <f t="shared" si="4"/>
        <v>67166666.666666672</v>
      </c>
      <c r="R36" s="32">
        <v>0</v>
      </c>
      <c r="S36" s="304">
        <f t="shared" si="0"/>
        <v>67166666.666666672</v>
      </c>
      <c r="T36" s="83">
        <f t="shared" si="1"/>
        <v>0</v>
      </c>
    </row>
    <row r="37" spans="1:20" ht="15" customHeight="1">
      <c r="A37" s="11" t="s">
        <v>165</v>
      </c>
      <c r="B37" s="164"/>
      <c r="C37" s="86" t="s">
        <v>2929</v>
      </c>
      <c r="D37" s="9"/>
      <c r="E37" s="10" t="s">
        <v>211</v>
      </c>
      <c r="F37" s="9" t="s">
        <v>169</v>
      </c>
      <c r="G37" s="10">
        <v>7</v>
      </c>
      <c r="H37" s="10" t="s">
        <v>44</v>
      </c>
      <c r="I37" s="10" t="s">
        <v>114</v>
      </c>
      <c r="J37" s="132">
        <v>2021011000088</v>
      </c>
      <c r="K37" s="91">
        <v>6500000</v>
      </c>
      <c r="L37" s="95" t="s">
        <v>67</v>
      </c>
      <c r="M37" s="127">
        <v>45695</v>
      </c>
      <c r="N37" s="93">
        <v>24</v>
      </c>
      <c r="O37" s="69">
        <v>10</v>
      </c>
      <c r="P37" s="32">
        <v>0</v>
      </c>
      <c r="Q37" s="32">
        <f t="shared" si="4"/>
        <v>70200000</v>
      </c>
      <c r="R37" s="32">
        <v>0</v>
      </c>
      <c r="S37" s="304">
        <f t="shared" si="0"/>
        <v>70200000</v>
      </c>
      <c r="T37" s="83">
        <f t="shared" si="1"/>
        <v>0</v>
      </c>
    </row>
    <row r="38" spans="1:20" ht="15" customHeight="1">
      <c r="A38" s="11" t="s">
        <v>165</v>
      </c>
      <c r="B38" s="164"/>
      <c r="C38" s="9" t="s">
        <v>215</v>
      </c>
      <c r="D38" s="3"/>
      <c r="E38" s="16" t="s">
        <v>216</v>
      </c>
      <c r="F38" s="9" t="s">
        <v>169</v>
      </c>
      <c r="G38" s="10">
        <v>7</v>
      </c>
      <c r="H38" s="10" t="s">
        <v>44</v>
      </c>
      <c r="I38" s="10" t="s">
        <v>114</v>
      </c>
      <c r="J38" s="132">
        <v>2021011000088</v>
      </c>
      <c r="K38" s="91">
        <v>4100000</v>
      </c>
      <c r="L38" s="95" t="s">
        <v>106</v>
      </c>
      <c r="M38" s="127">
        <v>45702</v>
      </c>
      <c r="N38" s="92">
        <v>17</v>
      </c>
      <c r="O38" s="69">
        <v>10</v>
      </c>
      <c r="P38" s="32">
        <v>0</v>
      </c>
      <c r="Q38" s="32">
        <f t="shared" si="4"/>
        <v>43323333.333333336</v>
      </c>
      <c r="R38" s="32">
        <v>0</v>
      </c>
      <c r="S38" s="304">
        <f t="shared" si="0"/>
        <v>43323333.333333336</v>
      </c>
      <c r="T38" s="83">
        <f t="shared" si="1"/>
        <v>0</v>
      </c>
    </row>
    <row r="39" spans="1:20" ht="15" customHeight="1">
      <c r="A39" s="11" t="s">
        <v>165</v>
      </c>
      <c r="B39" s="164"/>
      <c r="C39" s="9" t="s">
        <v>220</v>
      </c>
      <c r="D39" s="9"/>
      <c r="E39" s="10" t="s">
        <v>221</v>
      </c>
      <c r="F39" s="3" t="s">
        <v>169</v>
      </c>
      <c r="G39" s="10">
        <v>7</v>
      </c>
      <c r="H39" s="10" t="s">
        <v>44</v>
      </c>
      <c r="I39" s="10" t="s">
        <v>114</v>
      </c>
      <c r="J39" s="132">
        <v>2021011000088</v>
      </c>
      <c r="K39" s="91">
        <v>4100000</v>
      </c>
      <c r="L39" s="95" t="s">
        <v>139</v>
      </c>
      <c r="M39" s="126">
        <v>45709</v>
      </c>
      <c r="N39" s="92">
        <v>10</v>
      </c>
      <c r="O39" s="69">
        <v>10</v>
      </c>
      <c r="P39" s="32">
        <v>0</v>
      </c>
      <c r="Q39" s="32">
        <f t="shared" si="4"/>
        <v>42366666.666666664</v>
      </c>
      <c r="R39" s="32">
        <v>0</v>
      </c>
      <c r="S39" s="304">
        <f t="shared" si="0"/>
        <v>42366666.666666664</v>
      </c>
      <c r="T39" s="83">
        <f t="shared" si="1"/>
        <v>0</v>
      </c>
    </row>
    <row r="40" spans="1:20" ht="15" customHeight="1">
      <c r="A40" s="11" t="s">
        <v>225</v>
      </c>
      <c r="B40" s="9"/>
      <c r="C40" s="9" t="s">
        <v>227</v>
      </c>
      <c r="D40" s="9"/>
      <c r="E40" s="10" t="s">
        <v>228</v>
      </c>
      <c r="F40" s="3" t="s">
        <v>229</v>
      </c>
      <c r="G40" s="10">
        <v>8</v>
      </c>
      <c r="H40" s="10" t="s">
        <v>35</v>
      </c>
      <c r="I40" s="10" t="s">
        <v>230</v>
      </c>
      <c r="J40" s="130">
        <v>202300000000302</v>
      </c>
      <c r="K40" s="91">
        <v>9000000</v>
      </c>
      <c r="L40" s="95" t="s">
        <v>122</v>
      </c>
      <c r="M40" s="126">
        <v>45674</v>
      </c>
      <c r="N40" s="92">
        <v>14</v>
      </c>
      <c r="O40" s="69">
        <v>11</v>
      </c>
      <c r="P40" s="32">
        <v>0</v>
      </c>
      <c r="Q40" s="32">
        <v>0</v>
      </c>
      <c r="R40" s="32">
        <f t="shared" ref="R40:R46" si="5">+((K40/30)*N40)+(K40*O40)</f>
        <v>103200000</v>
      </c>
      <c r="S40" s="304">
        <f t="shared" si="0"/>
        <v>103200000</v>
      </c>
      <c r="T40" s="83">
        <f t="shared" si="1"/>
        <v>0</v>
      </c>
    </row>
    <row r="41" spans="1:20" ht="15" customHeight="1">
      <c r="A41" s="11" t="s">
        <v>225</v>
      </c>
      <c r="B41" s="9"/>
      <c r="C41" s="9" t="s">
        <v>234</v>
      </c>
      <c r="D41" s="3"/>
      <c r="E41" s="16" t="s">
        <v>235</v>
      </c>
      <c r="F41" s="9" t="s">
        <v>229</v>
      </c>
      <c r="G41" s="10">
        <v>8</v>
      </c>
      <c r="H41" s="10" t="s">
        <v>35</v>
      </c>
      <c r="I41" s="10"/>
      <c r="J41" s="130">
        <v>202300000000302</v>
      </c>
      <c r="K41" s="91">
        <v>5700000</v>
      </c>
      <c r="L41" s="95" t="s">
        <v>91</v>
      </c>
      <c r="M41" s="126">
        <v>45681</v>
      </c>
      <c r="N41" s="92">
        <v>7</v>
      </c>
      <c r="O41" s="69">
        <v>11</v>
      </c>
      <c r="P41" s="32">
        <v>0</v>
      </c>
      <c r="Q41" s="32">
        <v>0</v>
      </c>
      <c r="R41" s="32">
        <f t="shared" si="5"/>
        <v>64030000</v>
      </c>
      <c r="S41" s="304">
        <f t="shared" si="0"/>
        <v>64030000</v>
      </c>
      <c r="T41" s="83">
        <f t="shared" si="1"/>
        <v>0</v>
      </c>
    </row>
    <row r="42" spans="1:20" ht="15" customHeight="1">
      <c r="A42" s="11" t="s">
        <v>225</v>
      </c>
      <c r="B42" s="9"/>
      <c r="C42" s="9" t="s">
        <v>239</v>
      </c>
      <c r="D42" s="9"/>
      <c r="E42" s="10" t="s">
        <v>240</v>
      </c>
      <c r="F42" s="3" t="s">
        <v>229</v>
      </c>
      <c r="G42" s="10">
        <v>8</v>
      </c>
      <c r="H42" s="10" t="s">
        <v>35</v>
      </c>
      <c r="I42" s="10"/>
      <c r="J42" s="130">
        <v>202300000000302</v>
      </c>
      <c r="K42" s="91">
        <v>4100000</v>
      </c>
      <c r="L42" s="95" t="s">
        <v>36</v>
      </c>
      <c r="M42" s="145">
        <v>45670</v>
      </c>
      <c r="N42" s="95">
        <v>18</v>
      </c>
      <c r="O42" s="69">
        <v>11</v>
      </c>
      <c r="P42" s="32">
        <v>0</v>
      </c>
      <c r="Q42" s="32">
        <v>0</v>
      </c>
      <c r="R42" s="32">
        <f t="shared" si="5"/>
        <v>47560000</v>
      </c>
      <c r="S42" s="304">
        <f t="shared" si="0"/>
        <v>47560000</v>
      </c>
      <c r="T42" s="83">
        <f t="shared" si="1"/>
        <v>0</v>
      </c>
    </row>
    <row r="43" spans="1:20" ht="15" customHeight="1">
      <c r="A43" s="11" t="s">
        <v>225</v>
      </c>
      <c r="B43" s="9"/>
      <c r="C43" s="9" t="s">
        <v>244</v>
      </c>
      <c r="D43" s="9"/>
      <c r="E43" s="10" t="s">
        <v>245</v>
      </c>
      <c r="F43" s="9" t="s">
        <v>229</v>
      </c>
      <c r="G43" s="10">
        <v>8</v>
      </c>
      <c r="H43" s="10" t="s">
        <v>35</v>
      </c>
      <c r="I43" s="10"/>
      <c r="J43" s="130">
        <v>202300000000302</v>
      </c>
      <c r="K43" s="91">
        <v>10000000</v>
      </c>
      <c r="L43" s="95" t="s">
        <v>139</v>
      </c>
      <c r="M43" s="126">
        <v>45709</v>
      </c>
      <c r="N43" s="92">
        <v>10</v>
      </c>
      <c r="O43" s="69">
        <v>10</v>
      </c>
      <c r="P43" s="32">
        <v>0</v>
      </c>
      <c r="Q43" s="32">
        <v>0</v>
      </c>
      <c r="R43" s="32">
        <f t="shared" si="5"/>
        <v>103333333.33333333</v>
      </c>
      <c r="S43" s="304">
        <f t="shared" si="0"/>
        <v>103333333.33333333</v>
      </c>
      <c r="T43" s="83">
        <f t="shared" si="1"/>
        <v>0</v>
      </c>
    </row>
    <row r="44" spans="1:20" ht="15" customHeight="1">
      <c r="A44" s="11" t="s">
        <v>225</v>
      </c>
      <c r="B44" s="9"/>
      <c r="C44" s="9" t="s">
        <v>249</v>
      </c>
      <c r="D44" s="3"/>
      <c r="E44" s="16" t="s">
        <v>250</v>
      </c>
      <c r="F44" s="9" t="s">
        <v>229</v>
      </c>
      <c r="G44" s="10">
        <v>8</v>
      </c>
      <c r="H44" s="10" t="s">
        <v>35</v>
      </c>
      <c r="I44" s="10" t="s">
        <v>230</v>
      </c>
      <c r="J44" s="130">
        <v>202300000000302</v>
      </c>
      <c r="K44" s="91">
        <v>11000000</v>
      </c>
      <c r="L44" s="95" t="s">
        <v>67</v>
      </c>
      <c r="M44" s="127">
        <v>45695</v>
      </c>
      <c r="N44" s="93">
        <v>24</v>
      </c>
      <c r="O44" s="69">
        <v>10</v>
      </c>
      <c r="P44" s="32">
        <v>0</v>
      </c>
      <c r="Q44" s="32">
        <v>0</v>
      </c>
      <c r="R44" s="32">
        <f t="shared" si="5"/>
        <v>118800000</v>
      </c>
      <c r="S44" s="304">
        <f t="shared" si="0"/>
        <v>118800000</v>
      </c>
      <c r="T44" s="83">
        <f t="shared" si="1"/>
        <v>0</v>
      </c>
    </row>
    <row r="45" spans="1:20" ht="15" customHeight="1">
      <c r="A45" s="11" t="s">
        <v>225</v>
      </c>
      <c r="B45" s="9"/>
      <c r="C45" s="9" t="s">
        <v>253</v>
      </c>
      <c r="D45" s="9"/>
      <c r="E45" s="10" t="s">
        <v>254</v>
      </c>
      <c r="F45" s="3" t="s">
        <v>229</v>
      </c>
      <c r="G45" s="10">
        <v>8</v>
      </c>
      <c r="H45" s="10" t="s">
        <v>35</v>
      </c>
      <c r="I45" s="10" t="s">
        <v>230</v>
      </c>
      <c r="J45" s="130">
        <v>202300000000302</v>
      </c>
      <c r="K45" s="91">
        <v>10400000</v>
      </c>
      <c r="L45" s="95" t="s">
        <v>106</v>
      </c>
      <c r="M45" s="127">
        <v>45702</v>
      </c>
      <c r="N45" s="92">
        <v>17</v>
      </c>
      <c r="O45" s="69">
        <v>10</v>
      </c>
      <c r="P45" s="32">
        <v>0</v>
      </c>
      <c r="Q45" s="32">
        <v>0</v>
      </c>
      <c r="R45" s="32">
        <f t="shared" si="5"/>
        <v>109893333.33333333</v>
      </c>
      <c r="S45" s="304">
        <f t="shared" si="0"/>
        <v>109893333.33333333</v>
      </c>
      <c r="T45" s="83">
        <f t="shared" si="1"/>
        <v>0</v>
      </c>
    </row>
    <row r="46" spans="1:20" ht="15" customHeight="1">
      <c r="A46" s="11" t="s">
        <v>225</v>
      </c>
      <c r="B46" s="9"/>
      <c r="C46" s="9" t="s">
        <v>257</v>
      </c>
      <c r="D46" s="9"/>
      <c r="E46" s="10" t="s">
        <v>258</v>
      </c>
      <c r="F46" s="9" t="s">
        <v>229</v>
      </c>
      <c r="G46" s="10">
        <v>8</v>
      </c>
      <c r="H46" s="10" t="s">
        <v>35</v>
      </c>
      <c r="I46" s="10" t="s">
        <v>230</v>
      </c>
      <c r="J46" s="130">
        <v>202300000000302</v>
      </c>
      <c r="K46" s="91">
        <v>10400000</v>
      </c>
      <c r="L46" s="95" t="s">
        <v>139</v>
      </c>
      <c r="M46" s="126">
        <v>45709</v>
      </c>
      <c r="N46" s="92">
        <v>10</v>
      </c>
      <c r="O46" s="69">
        <v>10</v>
      </c>
      <c r="P46" s="32">
        <v>0</v>
      </c>
      <c r="Q46" s="32">
        <v>0</v>
      </c>
      <c r="R46" s="32">
        <f t="shared" si="5"/>
        <v>107466666.66666667</v>
      </c>
      <c r="S46" s="304">
        <f t="shared" si="0"/>
        <v>107466666.66666667</v>
      </c>
      <c r="T46" s="83">
        <f t="shared" si="1"/>
        <v>0</v>
      </c>
    </row>
    <row r="47" spans="1:20" ht="15" customHeight="1">
      <c r="A47" s="11" t="s">
        <v>262</v>
      </c>
      <c r="B47" s="9"/>
      <c r="C47" s="9" t="s">
        <v>264</v>
      </c>
      <c r="D47" s="3"/>
      <c r="E47" s="16" t="s">
        <v>265</v>
      </c>
      <c r="F47" s="9" t="s">
        <v>266</v>
      </c>
      <c r="G47" s="10">
        <v>11</v>
      </c>
      <c r="H47" s="10" t="s">
        <v>44</v>
      </c>
      <c r="I47" s="10"/>
      <c r="J47" s="132">
        <v>2021011000088</v>
      </c>
      <c r="K47" s="91">
        <v>10000000</v>
      </c>
      <c r="L47" s="95" t="s">
        <v>122</v>
      </c>
      <c r="M47" s="126">
        <v>45674</v>
      </c>
      <c r="N47" s="92">
        <v>14</v>
      </c>
      <c r="O47" s="69">
        <v>11</v>
      </c>
      <c r="P47" s="32">
        <v>0</v>
      </c>
      <c r="Q47" s="32">
        <f t="shared" ref="Q47:Q56" si="6">+((K47/30)*N47)+(K47*O47)</f>
        <v>114666666.66666667</v>
      </c>
      <c r="R47" s="32">
        <v>0</v>
      </c>
      <c r="S47" s="304">
        <f t="shared" si="0"/>
        <v>114666666.66666667</v>
      </c>
      <c r="T47" s="83">
        <f t="shared" si="1"/>
        <v>0</v>
      </c>
    </row>
    <row r="48" spans="1:20" ht="15" customHeight="1">
      <c r="A48" s="11" t="s">
        <v>262</v>
      </c>
      <c r="B48" s="9"/>
      <c r="C48" s="9" t="s">
        <v>269</v>
      </c>
      <c r="D48" s="9"/>
      <c r="E48" s="10" t="s">
        <v>270</v>
      </c>
      <c r="F48" s="9" t="s">
        <v>266</v>
      </c>
      <c r="G48" s="10">
        <v>11</v>
      </c>
      <c r="H48" s="10" t="s">
        <v>44</v>
      </c>
      <c r="I48" s="10"/>
      <c r="J48" s="132">
        <v>2021011000088</v>
      </c>
      <c r="K48" s="91">
        <v>6600000</v>
      </c>
      <c r="L48" s="95" t="s">
        <v>106</v>
      </c>
      <c r="M48" s="127">
        <v>45702</v>
      </c>
      <c r="N48" s="92">
        <v>17</v>
      </c>
      <c r="O48" s="69">
        <v>10</v>
      </c>
      <c r="P48" s="32">
        <v>0</v>
      </c>
      <c r="Q48" s="32">
        <f t="shared" si="6"/>
        <v>69740000</v>
      </c>
      <c r="R48" s="32">
        <v>0</v>
      </c>
      <c r="S48" s="304">
        <f t="shared" si="0"/>
        <v>69740000</v>
      </c>
      <c r="T48" s="83">
        <f t="shared" si="1"/>
        <v>0</v>
      </c>
    </row>
    <row r="49" spans="1:20" ht="15" customHeight="1">
      <c r="A49" s="11" t="s">
        <v>262</v>
      </c>
      <c r="B49" s="9"/>
      <c r="C49" s="9" t="s">
        <v>259</v>
      </c>
      <c r="D49" s="9"/>
      <c r="E49" s="10" t="s">
        <v>273</v>
      </c>
      <c r="F49" s="9" t="s">
        <v>266</v>
      </c>
      <c r="G49" s="10">
        <v>11</v>
      </c>
      <c r="H49" s="10" t="s">
        <v>44</v>
      </c>
      <c r="I49" s="10"/>
      <c r="J49" s="132">
        <v>2021011000088</v>
      </c>
      <c r="K49" s="91">
        <v>11000000</v>
      </c>
      <c r="L49" s="95" t="s">
        <v>91</v>
      </c>
      <c r="M49" s="126">
        <v>45681</v>
      </c>
      <c r="N49" s="92">
        <v>7</v>
      </c>
      <c r="O49" s="69">
        <v>11</v>
      </c>
      <c r="P49" s="32">
        <v>0</v>
      </c>
      <c r="Q49" s="32">
        <f t="shared" si="6"/>
        <v>123566666.66666667</v>
      </c>
      <c r="R49" s="32">
        <v>0</v>
      </c>
      <c r="S49" s="304">
        <f t="shared" si="0"/>
        <v>123566666.66666667</v>
      </c>
      <c r="T49" s="83">
        <f t="shared" si="1"/>
        <v>0</v>
      </c>
    </row>
    <row r="50" spans="1:20" ht="15" customHeight="1">
      <c r="A50" s="11" t="s">
        <v>277</v>
      </c>
      <c r="B50" s="9"/>
      <c r="C50" s="9" t="s">
        <v>279</v>
      </c>
      <c r="D50" s="3"/>
      <c r="E50" s="16" t="s">
        <v>280</v>
      </c>
      <c r="F50" s="9" t="s">
        <v>281</v>
      </c>
      <c r="G50" s="10">
        <v>14</v>
      </c>
      <c r="H50" s="10" t="s">
        <v>44</v>
      </c>
      <c r="I50" s="10" t="s">
        <v>114</v>
      </c>
      <c r="J50" s="132">
        <v>2021011000088</v>
      </c>
      <c r="K50" s="91">
        <v>12100000</v>
      </c>
      <c r="L50" s="95" t="s">
        <v>36</v>
      </c>
      <c r="M50" s="145">
        <v>45670</v>
      </c>
      <c r="N50" s="95">
        <v>18</v>
      </c>
      <c r="O50" s="69">
        <v>11</v>
      </c>
      <c r="P50" s="32">
        <v>0</v>
      </c>
      <c r="Q50" s="32">
        <f t="shared" si="6"/>
        <v>140360000</v>
      </c>
      <c r="R50" s="32">
        <v>0</v>
      </c>
      <c r="S50" s="304">
        <f t="shared" si="0"/>
        <v>140360000</v>
      </c>
      <c r="T50" s="83">
        <f t="shared" si="1"/>
        <v>0</v>
      </c>
    </row>
    <row r="51" spans="1:20" ht="15" customHeight="1">
      <c r="A51" s="11" t="s">
        <v>277</v>
      </c>
      <c r="B51" s="9"/>
      <c r="C51" s="9" t="s">
        <v>285</v>
      </c>
      <c r="D51" s="9"/>
      <c r="E51" s="10" t="s">
        <v>286</v>
      </c>
      <c r="F51" s="3" t="s">
        <v>281</v>
      </c>
      <c r="G51" s="10">
        <v>14</v>
      </c>
      <c r="H51" s="10" t="s">
        <v>44</v>
      </c>
      <c r="I51" s="10" t="s">
        <v>114</v>
      </c>
      <c r="J51" s="132">
        <v>2021011000088</v>
      </c>
      <c r="K51" s="91">
        <v>4100000</v>
      </c>
      <c r="L51" s="95" t="s">
        <v>67</v>
      </c>
      <c r="M51" s="127">
        <v>45695</v>
      </c>
      <c r="N51" s="93">
        <v>24</v>
      </c>
      <c r="O51" s="69">
        <v>10</v>
      </c>
      <c r="P51" s="32">
        <v>0</v>
      </c>
      <c r="Q51" s="32">
        <f t="shared" si="6"/>
        <v>44280000</v>
      </c>
      <c r="R51" s="32">
        <v>0</v>
      </c>
      <c r="S51" s="304">
        <f t="shared" si="0"/>
        <v>44280000</v>
      </c>
      <c r="T51" s="83">
        <f t="shared" si="1"/>
        <v>0</v>
      </c>
    </row>
    <row r="52" spans="1:20" ht="15" customHeight="1">
      <c r="A52" s="11" t="s">
        <v>277</v>
      </c>
      <c r="B52" s="9"/>
      <c r="C52" s="9" t="s">
        <v>290</v>
      </c>
      <c r="D52" s="9"/>
      <c r="E52" s="10" t="s">
        <v>291</v>
      </c>
      <c r="F52" s="9" t="s">
        <v>281</v>
      </c>
      <c r="G52" s="10">
        <v>14</v>
      </c>
      <c r="H52" s="10" t="s">
        <v>44</v>
      </c>
      <c r="I52" s="10" t="s">
        <v>114</v>
      </c>
      <c r="J52" s="132">
        <v>2021011000088</v>
      </c>
      <c r="K52" s="91">
        <v>4100000</v>
      </c>
      <c r="L52" s="95" t="s">
        <v>122</v>
      </c>
      <c r="M52" s="126">
        <v>45674</v>
      </c>
      <c r="N52" s="92">
        <v>14</v>
      </c>
      <c r="O52" s="69">
        <v>11</v>
      </c>
      <c r="P52" s="32">
        <v>0</v>
      </c>
      <c r="Q52" s="32">
        <f t="shared" si="6"/>
        <v>47013333.333333336</v>
      </c>
      <c r="R52" s="73">
        <v>0</v>
      </c>
      <c r="S52" s="304">
        <f t="shared" si="0"/>
        <v>47013333.333333336</v>
      </c>
      <c r="T52" s="83">
        <f t="shared" si="1"/>
        <v>0</v>
      </c>
    </row>
    <row r="53" spans="1:20" ht="15" customHeight="1">
      <c r="A53" s="11" t="s">
        <v>277</v>
      </c>
      <c r="B53" s="9"/>
      <c r="C53" s="86" t="s">
        <v>2931</v>
      </c>
      <c r="D53" s="3"/>
      <c r="E53" s="16" t="s">
        <v>294</v>
      </c>
      <c r="F53" s="9" t="s">
        <v>281</v>
      </c>
      <c r="G53" s="10">
        <v>10</v>
      </c>
      <c r="H53" s="10" t="s">
        <v>44</v>
      </c>
      <c r="I53" s="10" t="s">
        <v>114</v>
      </c>
      <c r="J53" s="132">
        <v>2021011000088</v>
      </c>
      <c r="K53" s="91">
        <v>4300000</v>
      </c>
      <c r="L53" s="95" t="s">
        <v>106</v>
      </c>
      <c r="M53" s="127">
        <v>45702</v>
      </c>
      <c r="N53" s="92">
        <v>17</v>
      </c>
      <c r="O53" s="69">
        <v>10</v>
      </c>
      <c r="P53" s="32">
        <v>0</v>
      </c>
      <c r="Q53" s="32">
        <f t="shared" si="6"/>
        <v>45436666.666666664</v>
      </c>
      <c r="R53" s="32">
        <v>0</v>
      </c>
      <c r="S53" s="304">
        <f t="shared" si="0"/>
        <v>45436666.666666664</v>
      </c>
      <c r="T53" s="83">
        <f t="shared" si="1"/>
        <v>0</v>
      </c>
    </row>
    <row r="54" spans="1:20" ht="15" customHeight="1">
      <c r="A54" s="11" t="s">
        <v>277</v>
      </c>
      <c r="B54" s="9"/>
      <c r="C54" s="9" t="s">
        <v>298</v>
      </c>
      <c r="D54" s="9"/>
      <c r="E54" s="10" t="s">
        <v>299</v>
      </c>
      <c r="F54" s="9" t="s">
        <v>281</v>
      </c>
      <c r="G54" s="10">
        <v>14</v>
      </c>
      <c r="H54" s="10" t="s">
        <v>44</v>
      </c>
      <c r="I54" s="10" t="s">
        <v>114</v>
      </c>
      <c r="J54" s="132">
        <v>2021011000088</v>
      </c>
      <c r="K54" s="91">
        <v>6500000</v>
      </c>
      <c r="L54" s="95" t="s">
        <v>67</v>
      </c>
      <c r="M54" s="127">
        <v>45695</v>
      </c>
      <c r="N54" s="93">
        <v>24</v>
      </c>
      <c r="O54" s="69">
        <v>10</v>
      </c>
      <c r="P54" s="32">
        <v>0</v>
      </c>
      <c r="Q54" s="32">
        <f t="shared" si="6"/>
        <v>70200000</v>
      </c>
      <c r="R54" s="32">
        <v>0</v>
      </c>
      <c r="S54" s="304">
        <f t="shared" si="0"/>
        <v>70200000</v>
      </c>
      <c r="T54" s="83">
        <f t="shared" si="1"/>
        <v>0</v>
      </c>
    </row>
    <row r="55" spans="1:20" ht="15" customHeight="1">
      <c r="A55" s="11" t="s">
        <v>277</v>
      </c>
      <c r="B55" s="9"/>
      <c r="C55" s="9" t="s">
        <v>303</v>
      </c>
      <c r="D55" s="9"/>
      <c r="E55" s="10" t="s">
        <v>304</v>
      </c>
      <c r="F55" s="9" t="s">
        <v>281</v>
      </c>
      <c r="G55" s="10">
        <v>14</v>
      </c>
      <c r="H55" s="10" t="s">
        <v>44</v>
      </c>
      <c r="I55" s="10" t="s">
        <v>114</v>
      </c>
      <c r="J55" s="132">
        <v>2021011000088</v>
      </c>
      <c r="K55" s="91">
        <v>4100000</v>
      </c>
      <c r="L55" s="95" t="s">
        <v>106</v>
      </c>
      <c r="M55" s="127">
        <v>45702</v>
      </c>
      <c r="N55" s="92">
        <v>17</v>
      </c>
      <c r="O55" s="69">
        <v>10</v>
      </c>
      <c r="P55" s="32">
        <v>0</v>
      </c>
      <c r="Q55" s="32">
        <f t="shared" si="6"/>
        <v>43323333.333333336</v>
      </c>
      <c r="R55" s="32">
        <v>0</v>
      </c>
      <c r="S55" s="304">
        <f t="shared" si="0"/>
        <v>43323333.333333336</v>
      </c>
      <c r="T55" s="83">
        <f t="shared" si="1"/>
        <v>0</v>
      </c>
    </row>
    <row r="56" spans="1:20" ht="15" customHeight="1">
      <c r="A56" s="11" t="s">
        <v>308</v>
      </c>
      <c r="B56" s="9"/>
      <c r="C56" s="9" t="s">
        <v>309</v>
      </c>
      <c r="D56" s="3"/>
      <c r="E56" s="16" t="s">
        <v>310</v>
      </c>
      <c r="F56" s="172" t="s">
        <v>311</v>
      </c>
      <c r="G56" s="10">
        <v>1</v>
      </c>
      <c r="H56" s="10" t="s">
        <v>44</v>
      </c>
      <c r="I56" s="10"/>
      <c r="J56" s="132">
        <v>2021011000088</v>
      </c>
      <c r="K56" s="91">
        <v>12100000</v>
      </c>
      <c r="L56" s="95" t="s">
        <v>36</v>
      </c>
      <c r="M56" s="145">
        <v>45670</v>
      </c>
      <c r="N56" s="95">
        <v>18</v>
      </c>
      <c r="O56" s="69">
        <v>11</v>
      </c>
      <c r="P56" s="32">
        <v>0</v>
      </c>
      <c r="Q56" s="32">
        <f t="shared" si="6"/>
        <v>140360000</v>
      </c>
      <c r="R56" s="32">
        <v>0</v>
      </c>
      <c r="S56" s="304">
        <f t="shared" si="0"/>
        <v>140360000</v>
      </c>
      <c r="T56" s="83">
        <f t="shared" si="1"/>
        <v>0</v>
      </c>
    </row>
    <row r="57" spans="1:20" ht="15" customHeight="1">
      <c r="A57" s="11" t="s">
        <v>308</v>
      </c>
      <c r="B57" s="9"/>
      <c r="C57" s="9" t="s">
        <v>315</v>
      </c>
      <c r="D57" s="9"/>
      <c r="E57" s="10" t="s">
        <v>316</v>
      </c>
      <c r="F57" s="9" t="s">
        <v>317</v>
      </c>
      <c r="G57" s="10" t="s">
        <v>62</v>
      </c>
      <c r="H57" s="10" t="s">
        <v>23</v>
      </c>
      <c r="I57" s="10"/>
      <c r="J57" s="132">
        <v>2022011000071</v>
      </c>
      <c r="K57" s="91">
        <v>11000000</v>
      </c>
      <c r="L57" s="95" t="s">
        <v>36</v>
      </c>
      <c r="M57" s="145">
        <v>45670</v>
      </c>
      <c r="N57" s="95">
        <v>18</v>
      </c>
      <c r="O57" s="69">
        <v>11</v>
      </c>
      <c r="P57" s="32">
        <f>+((K57/30)*N57)+(O57*K57)</f>
        <v>127600000</v>
      </c>
      <c r="Q57" s="74">
        <v>0</v>
      </c>
      <c r="R57" s="32">
        <v>0</v>
      </c>
      <c r="S57" s="304">
        <f t="shared" si="0"/>
        <v>127600000</v>
      </c>
      <c r="T57" s="83">
        <f t="shared" si="1"/>
        <v>0</v>
      </c>
    </row>
    <row r="58" spans="1:20" ht="15" customHeight="1">
      <c r="A58" s="11" t="s">
        <v>308</v>
      </c>
      <c r="B58" s="9"/>
      <c r="C58" s="9" t="s">
        <v>321</v>
      </c>
      <c r="D58" s="9"/>
      <c r="E58" s="10" t="s">
        <v>322</v>
      </c>
      <c r="F58" s="172" t="s">
        <v>311</v>
      </c>
      <c r="G58" s="10">
        <v>1</v>
      </c>
      <c r="H58" s="10" t="s">
        <v>44</v>
      </c>
      <c r="I58" s="10"/>
      <c r="J58" s="132">
        <v>2021011000088</v>
      </c>
      <c r="K58" s="91">
        <v>11000000</v>
      </c>
      <c r="L58" s="95" t="s">
        <v>91</v>
      </c>
      <c r="M58" s="145">
        <v>45670</v>
      </c>
      <c r="N58" s="92">
        <v>7</v>
      </c>
      <c r="O58" s="69">
        <v>11</v>
      </c>
      <c r="P58" s="32">
        <v>0</v>
      </c>
      <c r="Q58" s="32">
        <f>+((K58/30)*N58)+(K58*O58)</f>
        <v>123566666.66666667</v>
      </c>
      <c r="R58" s="32">
        <v>0</v>
      </c>
      <c r="S58" s="304">
        <f t="shared" si="0"/>
        <v>123566666.66666667</v>
      </c>
      <c r="T58" s="83">
        <f t="shared" si="1"/>
        <v>0</v>
      </c>
    </row>
    <row r="59" spans="1:20" ht="15" customHeight="1">
      <c r="A59" s="11" t="s">
        <v>308</v>
      </c>
      <c r="B59" s="9"/>
      <c r="C59" s="9" t="s">
        <v>325</v>
      </c>
      <c r="D59" s="3"/>
      <c r="E59" s="16" t="s">
        <v>326</v>
      </c>
      <c r="F59" s="9" t="s">
        <v>266</v>
      </c>
      <c r="G59" s="10">
        <v>11</v>
      </c>
      <c r="H59" s="10" t="s">
        <v>44</v>
      </c>
      <c r="I59" s="10" t="s">
        <v>327</v>
      </c>
      <c r="J59" s="132">
        <v>2021011000088</v>
      </c>
      <c r="K59" s="91">
        <v>10000000</v>
      </c>
      <c r="L59" s="95" t="s">
        <v>91</v>
      </c>
      <c r="M59" s="126">
        <v>45681</v>
      </c>
      <c r="N59" s="92">
        <v>7</v>
      </c>
      <c r="O59" s="69">
        <v>11</v>
      </c>
      <c r="P59" s="32">
        <v>0</v>
      </c>
      <c r="Q59" s="32">
        <f>+((K59/30)*N59)+(K59*O59)</f>
        <v>112333333.33333333</v>
      </c>
      <c r="R59" s="32">
        <v>0</v>
      </c>
      <c r="S59" s="304">
        <f t="shared" si="0"/>
        <v>112333333.33333333</v>
      </c>
      <c r="T59" s="83">
        <f t="shared" si="1"/>
        <v>0</v>
      </c>
    </row>
    <row r="60" spans="1:20" ht="15" customHeight="1">
      <c r="A60" s="11" t="s">
        <v>308</v>
      </c>
      <c r="B60" s="9"/>
      <c r="C60" s="9" t="s">
        <v>332</v>
      </c>
      <c r="D60" s="9"/>
      <c r="E60" s="10" t="s">
        <v>333</v>
      </c>
      <c r="F60" s="172" t="s">
        <v>311</v>
      </c>
      <c r="G60" s="10">
        <v>1</v>
      </c>
      <c r="H60" s="10" t="s">
        <v>44</v>
      </c>
      <c r="I60" s="10"/>
      <c r="J60" s="132">
        <v>2021011000088</v>
      </c>
      <c r="K60" s="91">
        <v>11000000</v>
      </c>
      <c r="L60" s="95" t="s">
        <v>122</v>
      </c>
      <c r="M60" s="126">
        <v>45674</v>
      </c>
      <c r="N60" s="92">
        <v>14</v>
      </c>
      <c r="O60" s="69">
        <v>11</v>
      </c>
      <c r="P60" s="32">
        <v>0</v>
      </c>
      <c r="Q60" s="32">
        <f>+((K60/30)*N60)+(K60*O60)</f>
        <v>126133333.33333333</v>
      </c>
      <c r="R60" s="32">
        <v>0</v>
      </c>
      <c r="S60" s="304">
        <f t="shared" si="0"/>
        <v>126133333.33333333</v>
      </c>
      <c r="T60" s="83">
        <f t="shared" si="1"/>
        <v>0</v>
      </c>
    </row>
    <row r="61" spans="1:20" ht="15" customHeight="1">
      <c r="A61" s="11" t="s">
        <v>308</v>
      </c>
      <c r="B61" s="9"/>
      <c r="C61" s="9" t="s">
        <v>337</v>
      </c>
      <c r="D61" s="9"/>
      <c r="E61" s="10" t="s">
        <v>338</v>
      </c>
      <c r="F61" s="173" t="s">
        <v>339</v>
      </c>
      <c r="G61" s="10" t="s">
        <v>62</v>
      </c>
      <c r="H61" s="10" t="s">
        <v>35</v>
      </c>
      <c r="I61" s="10"/>
      <c r="J61" s="130">
        <v>202300000000302</v>
      </c>
      <c r="K61" s="91">
        <v>11000000</v>
      </c>
      <c r="L61" s="95" t="s">
        <v>122</v>
      </c>
      <c r="M61" s="126">
        <v>45674</v>
      </c>
      <c r="N61" s="92">
        <v>14</v>
      </c>
      <c r="O61" s="69">
        <v>11</v>
      </c>
      <c r="P61" s="32">
        <v>0</v>
      </c>
      <c r="Q61" s="74">
        <v>0</v>
      </c>
      <c r="R61" s="32">
        <f>+((K61/30)*N61)+(K61*O61)</f>
        <v>126133333.33333333</v>
      </c>
      <c r="S61" s="304">
        <f t="shared" si="0"/>
        <v>126133333.33333333</v>
      </c>
      <c r="T61" s="83">
        <f t="shared" si="1"/>
        <v>0</v>
      </c>
    </row>
    <row r="62" spans="1:20" ht="15" customHeight="1">
      <c r="A62" s="11" t="s">
        <v>308</v>
      </c>
      <c r="B62" s="9"/>
      <c r="C62" s="9" t="s">
        <v>344</v>
      </c>
      <c r="D62" s="3"/>
      <c r="E62" s="16" t="s">
        <v>345</v>
      </c>
      <c r="F62" s="172" t="s">
        <v>311</v>
      </c>
      <c r="G62" s="10">
        <v>1</v>
      </c>
      <c r="H62" s="10" t="s">
        <v>44</v>
      </c>
      <c r="I62" s="10"/>
      <c r="J62" s="132">
        <v>2021011000088</v>
      </c>
      <c r="K62" s="91">
        <v>11000000</v>
      </c>
      <c r="L62" s="95" t="s">
        <v>122</v>
      </c>
      <c r="M62" s="126">
        <v>45674</v>
      </c>
      <c r="N62" s="95">
        <v>14</v>
      </c>
      <c r="O62" s="69">
        <v>11</v>
      </c>
      <c r="P62" s="32">
        <v>0</v>
      </c>
      <c r="Q62" s="32">
        <f t="shared" ref="Q62:Q69" si="7">+((K62/30)*N62)+(K62*O62)</f>
        <v>126133333.33333333</v>
      </c>
      <c r="R62" s="32">
        <v>0</v>
      </c>
      <c r="S62" s="304">
        <f t="shared" si="0"/>
        <v>126133333.33333333</v>
      </c>
      <c r="T62" s="83">
        <f t="shared" si="1"/>
        <v>0</v>
      </c>
    </row>
    <row r="63" spans="1:20" ht="15" customHeight="1">
      <c r="A63" s="11" t="s">
        <v>308</v>
      </c>
      <c r="B63" s="9"/>
      <c r="C63" s="9" t="s">
        <v>349</v>
      </c>
      <c r="D63" s="9"/>
      <c r="E63" s="10" t="s">
        <v>350</v>
      </c>
      <c r="F63" s="172" t="s">
        <v>311</v>
      </c>
      <c r="G63" s="10">
        <v>1</v>
      </c>
      <c r="H63" s="10" t="s">
        <v>44</v>
      </c>
      <c r="I63" s="10"/>
      <c r="J63" s="132">
        <v>2021011000088</v>
      </c>
      <c r="K63" s="91">
        <v>15500000</v>
      </c>
      <c r="L63" s="95" t="s">
        <v>36</v>
      </c>
      <c r="M63" s="145">
        <v>45670</v>
      </c>
      <c r="N63" s="95">
        <v>18</v>
      </c>
      <c r="O63" s="69">
        <v>11</v>
      </c>
      <c r="P63" s="32">
        <v>0</v>
      </c>
      <c r="Q63" s="32">
        <f t="shared" si="7"/>
        <v>179800000</v>
      </c>
      <c r="R63" s="32">
        <v>0</v>
      </c>
      <c r="S63" s="304">
        <f t="shared" si="0"/>
        <v>179800000</v>
      </c>
      <c r="T63" s="83">
        <f t="shared" si="1"/>
        <v>0</v>
      </c>
    </row>
    <row r="64" spans="1:20" ht="15" customHeight="1">
      <c r="A64" s="11" t="s">
        <v>308</v>
      </c>
      <c r="B64" s="9"/>
      <c r="C64" s="9" t="s">
        <v>354</v>
      </c>
      <c r="D64" s="9"/>
      <c r="E64" s="10" t="s">
        <v>355</v>
      </c>
      <c r="F64" s="172" t="s">
        <v>311</v>
      </c>
      <c r="G64" s="10">
        <v>1</v>
      </c>
      <c r="H64" s="10" t="s">
        <v>44</v>
      </c>
      <c r="I64" s="10"/>
      <c r="J64" s="132">
        <v>2021011000088</v>
      </c>
      <c r="K64" s="91">
        <v>4100000</v>
      </c>
      <c r="L64" s="95" t="s">
        <v>122</v>
      </c>
      <c r="M64" s="126">
        <v>45674</v>
      </c>
      <c r="N64" s="92">
        <v>14</v>
      </c>
      <c r="O64" s="69">
        <v>11</v>
      </c>
      <c r="P64" s="32">
        <v>0</v>
      </c>
      <c r="Q64" s="32">
        <f t="shared" si="7"/>
        <v>47013333.333333336</v>
      </c>
      <c r="R64" s="32">
        <v>0</v>
      </c>
      <c r="S64" s="304">
        <f t="shared" si="0"/>
        <v>47013333.333333336</v>
      </c>
      <c r="T64" s="83">
        <f t="shared" si="1"/>
        <v>0</v>
      </c>
    </row>
    <row r="65" spans="1:20" ht="15" customHeight="1">
      <c r="A65" s="11" t="s">
        <v>308</v>
      </c>
      <c r="B65" s="9"/>
      <c r="C65" s="86" t="s">
        <v>2932</v>
      </c>
      <c r="D65" s="3"/>
      <c r="E65" s="16" t="s">
        <v>359</v>
      </c>
      <c r="F65" s="172" t="s">
        <v>311</v>
      </c>
      <c r="G65" s="10">
        <v>1</v>
      </c>
      <c r="H65" s="10" t="s">
        <v>44</v>
      </c>
      <c r="I65" s="10"/>
      <c r="J65" s="132">
        <v>2021011000088</v>
      </c>
      <c r="K65" s="91">
        <v>6500000</v>
      </c>
      <c r="L65" s="95" t="s">
        <v>91</v>
      </c>
      <c r="M65" s="126">
        <v>45681</v>
      </c>
      <c r="N65" s="92">
        <v>7</v>
      </c>
      <c r="O65" s="69">
        <v>11</v>
      </c>
      <c r="P65" s="32">
        <v>0</v>
      </c>
      <c r="Q65" s="32">
        <f t="shared" si="7"/>
        <v>73016666.666666672</v>
      </c>
      <c r="R65" s="32">
        <v>0</v>
      </c>
      <c r="S65" s="304">
        <f t="shared" si="0"/>
        <v>73016666.666666672</v>
      </c>
      <c r="T65" s="83">
        <f t="shared" si="1"/>
        <v>0</v>
      </c>
    </row>
    <row r="66" spans="1:20" ht="15" customHeight="1">
      <c r="A66" s="11" t="s">
        <v>308</v>
      </c>
      <c r="B66" s="9"/>
      <c r="C66" s="86" t="s">
        <v>2932</v>
      </c>
      <c r="D66" s="9"/>
      <c r="E66" s="10" t="s">
        <v>362</v>
      </c>
      <c r="F66" s="172" t="s">
        <v>311</v>
      </c>
      <c r="G66" s="10">
        <v>1</v>
      </c>
      <c r="H66" s="10" t="s">
        <v>44</v>
      </c>
      <c r="I66" s="10"/>
      <c r="J66" s="132">
        <v>2021011000088</v>
      </c>
      <c r="K66" s="91">
        <v>6500000</v>
      </c>
      <c r="L66" s="95" t="s">
        <v>67</v>
      </c>
      <c r="M66" s="127">
        <v>45695</v>
      </c>
      <c r="N66" s="93">
        <v>24</v>
      </c>
      <c r="O66" s="69">
        <v>10</v>
      </c>
      <c r="P66" s="32">
        <v>0</v>
      </c>
      <c r="Q66" s="32">
        <f t="shared" si="7"/>
        <v>70200000</v>
      </c>
      <c r="R66" s="32">
        <v>0</v>
      </c>
      <c r="S66" s="304">
        <f t="shared" si="0"/>
        <v>70200000</v>
      </c>
      <c r="T66" s="83">
        <f t="shared" si="1"/>
        <v>0</v>
      </c>
    </row>
    <row r="67" spans="1:20" ht="15" customHeight="1">
      <c r="A67" s="11" t="s">
        <v>308</v>
      </c>
      <c r="B67" s="9"/>
      <c r="C67" s="86" t="s">
        <v>2932</v>
      </c>
      <c r="D67" s="9"/>
      <c r="E67" s="10" t="s">
        <v>365</v>
      </c>
      <c r="F67" s="172" t="s">
        <v>311</v>
      </c>
      <c r="G67" s="10">
        <v>1</v>
      </c>
      <c r="H67" s="10" t="s">
        <v>44</v>
      </c>
      <c r="I67" s="10"/>
      <c r="J67" s="132">
        <v>2021011000088</v>
      </c>
      <c r="K67" s="91">
        <v>6500000</v>
      </c>
      <c r="L67" s="95" t="s">
        <v>106</v>
      </c>
      <c r="M67" s="127">
        <v>45702</v>
      </c>
      <c r="N67" s="92">
        <v>17</v>
      </c>
      <c r="O67" s="69">
        <v>10</v>
      </c>
      <c r="P67" s="32">
        <v>0</v>
      </c>
      <c r="Q67" s="32">
        <f t="shared" si="7"/>
        <v>68683333.333333328</v>
      </c>
      <c r="R67" s="32">
        <v>0</v>
      </c>
      <c r="S67" s="304">
        <f t="shared" si="0"/>
        <v>68683333.333333328</v>
      </c>
      <c r="T67" s="83">
        <f t="shared" si="1"/>
        <v>0</v>
      </c>
    </row>
    <row r="68" spans="1:20" ht="15" customHeight="1">
      <c r="A68" s="11" t="s">
        <v>369</v>
      </c>
      <c r="B68" s="9"/>
      <c r="C68" s="9" t="s">
        <v>371</v>
      </c>
      <c r="D68" s="3"/>
      <c r="E68" s="16" t="s">
        <v>373</v>
      </c>
      <c r="F68" s="9" t="s">
        <v>374</v>
      </c>
      <c r="G68" s="10">
        <v>11</v>
      </c>
      <c r="H68" s="10" t="s">
        <v>44</v>
      </c>
      <c r="I68" s="10"/>
      <c r="J68" s="132">
        <v>2021011000088</v>
      </c>
      <c r="K68" s="91">
        <v>11000000</v>
      </c>
      <c r="L68" s="95" t="s">
        <v>122</v>
      </c>
      <c r="M68" s="126">
        <v>45674</v>
      </c>
      <c r="N68" s="92">
        <v>14</v>
      </c>
      <c r="O68" s="69">
        <v>11</v>
      </c>
      <c r="P68" s="32">
        <v>0</v>
      </c>
      <c r="Q68" s="32">
        <f t="shared" si="7"/>
        <v>126133333.33333333</v>
      </c>
      <c r="R68" s="32">
        <v>0</v>
      </c>
      <c r="S68" s="304">
        <f t="shared" ref="S68:S120" si="8">+((K68/30)*N68)+(K68*O68)</f>
        <v>126133333.33333333</v>
      </c>
      <c r="T68" s="83">
        <f t="shared" si="1"/>
        <v>0</v>
      </c>
    </row>
    <row r="69" spans="1:20" ht="15" customHeight="1">
      <c r="A69" s="11" t="s">
        <v>369</v>
      </c>
      <c r="B69" s="9"/>
      <c r="C69" s="9" t="s">
        <v>366</v>
      </c>
      <c r="D69" s="9"/>
      <c r="E69" s="10" t="s">
        <v>378</v>
      </c>
      <c r="F69" s="9" t="s">
        <v>374</v>
      </c>
      <c r="G69" s="10">
        <v>11</v>
      </c>
      <c r="H69" s="10" t="s">
        <v>44</v>
      </c>
      <c r="I69" s="10"/>
      <c r="J69" s="132">
        <v>2021011000088</v>
      </c>
      <c r="K69" s="91">
        <v>12100000</v>
      </c>
      <c r="L69" s="95" t="s">
        <v>36</v>
      </c>
      <c r="M69" s="145">
        <v>45670</v>
      </c>
      <c r="N69" s="95">
        <v>18</v>
      </c>
      <c r="O69" s="69">
        <v>11</v>
      </c>
      <c r="P69" s="32">
        <v>0</v>
      </c>
      <c r="Q69" s="32">
        <f t="shared" si="7"/>
        <v>140360000</v>
      </c>
      <c r="R69" s="32">
        <v>0</v>
      </c>
      <c r="S69" s="304">
        <f t="shared" si="8"/>
        <v>140360000</v>
      </c>
      <c r="T69" s="83">
        <f t="shared" ref="T69:T120" si="9">+P69+Q69+R69-S69</f>
        <v>0</v>
      </c>
    </row>
    <row r="70" spans="1:20" ht="15" customHeight="1">
      <c r="A70" s="11" t="s">
        <v>379</v>
      </c>
      <c r="B70" s="9"/>
      <c r="C70" s="9" t="s">
        <v>380</v>
      </c>
      <c r="D70" s="9"/>
      <c r="E70" s="10" t="s">
        <v>381</v>
      </c>
      <c r="F70" s="9"/>
      <c r="G70" s="10">
        <v>16</v>
      </c>
      <c r="H70" s="10" t="s">
        <v>23</v>
      </c>
      <c r="I70" s="10"/>
      <c r="J70" s="132">
        <v>2022011000071</v>
      </c>
      <c r="K70" s="91">
        <v>11000000</v>
      </c>
      <c r="L70" s="95" t="s">
        <v>36</v>
      </c>
      <c r="M70" s="145">
        <v>45670</v>
      </c>
      <c r="N70" s="95">
        <v>18</v>
      </c>
      <c r="O70" s="69">
        <v>11</v>
      </c>
      <c r="P70" s="32">
        <f t="shared" ref="P70:P80" si="10">+((K70/30)*N70)+(O70*K70)</f>
        <v>127600000</v>
      </c>
      <c r="Q70" s="32">
        <v>0</v>
      </c>
      <c r="R70" s="32">
        <v>0</v>
      </c>
      <c r="S70" s="304">
        <f t="shared" si="8"/>
        <v>127600000</v>
      </c>
      <c r="T70" s="83">
        <f t="shared" si="9"/>
        <v>0</v>
      </c>
    </row>
    <row r="71" spans="1:20" ht="15" customHeight="1">
      <c r="A71" s="11" t="s">
        <v>379</v>
      </c>
      <c r="B71" s="9"/>
      <c r="C71" s="9" t="s">
        <v>382</v>
      </c>
      <c r="D71" s="3"/>
      <c r="E71" s="16" t="s">
        <v>383</v>
      </c>
      <c r="F71" s="100"/>
      <c r="G71" s="10">
        <v>16</v>
      </c>
      <c r="H71" s="10" t="s">
        <v>23</v>
      </c>
      <c r="I71" s="10"/>
      <c r="J71" s="132">
        <v>2022011000071</v>
      </c>
      <c r="K71" s="32">
        <v>11000000</v>
      </c>
      <c r="L71" s="92" t="s">
        <v>36</v>
      </c>
      <c r="M71" s="145">
        <v>45670</v>
      </c>
      <c r="N71" s="95">
        <v>18</v>
      </c>
      <c r="O71" s="69">
        <v>11</v>
      </c>
      <c r="P71" s="32">
        <f t="shared" si="10"/>
        <v>127600000</v>
      </c>
      <c r="Q71" s="32">
        <v>0</v>
      </c>
      <c r="R71" s="32">
        <v>0</v>
      </c>
      <c r="S71" s="304">
        <f t="shared" si="8"/>
        <v>127600000</v>
      </c>
      <c r="T71" s="83">
        <f t="shared" si="9"/>
        <v>0</v>
      </c>
    </row>
    <row r="72" spans="1:20" ht="15" customHeight="1">
      <c r="A72" s="11" t="s">
        <v>23</v>
      </c>
      <c r="B72" s="9"/>
      <c r="C72" s="9" t="s">
        <v>384</v>
      </c>
      <c r="D72" s="9"/>
      <c r="E72" s="10" t="s">
        <v>388</v>
      </c>
      <c r="F72" s="168" t="s">
        <v>389</v>
      </c>
      <c r="G72" s="10">
        <v>5</v>
      </c>
      <c r="H72" s="10" t="s">
        <v>23</v>
      </c>
      <c r="I72" s="10"/>
      <c r="J72" s="132">
        <v>2022011000071</v>
      </c>
      <c r="K72" s="53">
        <v>12100000</v>
      </c>
      <c r="L72" s="92" t="s">
        <v>36</v>
      </c>
      <c r="M72" s="145">
        <v>45670</v>
      </c>
      <c r="N72" s="95">
        <v>18</v>
      </c>
      <c r="O72" s="69">
        <v>11</v>
      </c>
      <c r="P72" s="32">
        <f t="shared" si="10"/>
        <v>140360000</v>
      </c>
      <c r="Q72" s="32">
        <v>0</v>
      </c>
      <c r="R72" s="32">
        <v>0</v>
      </c>
      <c r="S72" s="304">
        <f t="shared" si="8"/>
        <v>140360000</v>
      </c>
      <c r="T72" s="83">
        <f t="shared" si="9"/>
        <v>0</v>
      </c>
    </row>
    <row r="73" spans="1:20" ht="15" customHeight="1">
      <c r="A73" s="11" t="s">
        <v>23</v>
      </c>
      <c r="B73" s="9"/>
      <c r="C73" s="9" t="s">
        <v>393</v>
      </c>
      <c r="D73" s="9"/>
      <c r="E73" s="10" t="s">
        <v>394</v>
      </c>
      <c r="F73" s="144" t="s">
        <v>389</v>
      </c>
      <c r="G73" s="10">
        <v>5</v>
      </c>
      <c r="H73" s="10" t="s">
        <v>23</v>
      </c>
      <c r="I73" s="10"/>
      <c r="J73" s="132">
        <v>2022011000071</v>
      </c>
      <c r="K73" s="32">
        <v>10000000</v>
      </c>
      <c r="L73" s="92" t="s">
        <v>67</v>
      </c>
      <c r="M73" s="126">
        <v>45695</v>
      </c>
      <c r="N73" s="93">
        <v>24</v>
      </c>
      <c r="O73" s="69">
        <v>10</v>
      </c>
      <c r="P73" s="32">
        <f t="shared" si="10"/>
        <v>108000000</v>
      </c>
      <c r="Q73" s="32">
        <v>0</v>
      </c>
      <c r="R73" s="32">
        <v>0</v>
      </c>
      <c r="S73" s="304">
        <f t="shared" si="8"/>
        <v>108000000</v>
      </c>
      <c r="T73" s="83">
        <f t="shared" si="9"/>
        <v>0</v>
      </c>
    </row>
    <row r="74" spans="1:20" ht="15" customHeight="1">
      <c r="A74" s="11" t="s">
        <v>23</v>
      </c>
      <c r="B74" s="9"/>
      <c r="C74" s="9" t="s">
        <v>398</v>
      </c>
      <c r="D74" s="3"/>
      <c r="E74" s="16" t="s">
        <v>399</v>
      </c>
      <c r="F74" s="144" t="s">
        <v>389</v>
      </c>
      <c r="G74" s="10">
        <v>5</v>
      </c>
      <c r="H74" s="10" t="s">
        <v>23</v>
      </c>
      <c r="I74" s="10"/>
      <c r="J74" s="132">
        <v>2022011000071</v>
      </c>
      <c r="K74" s="91">
        <v>10000000</v>
      </c>
      <c r="L74" s="95" t="s">
        <v>91</v>
      </c>
      <c r="M74" s="126">
        <v>45681</v>
      </c>
      <c r="N74" s="92">
        <v>7</v>
      </c>
      <c r="O74" s="69">
        <v>11</v>
      </c>
      <c r="P74" s="32">
        <f t="shared" si="10"/>
        <v>112333333.33333333</v>
      </c>
      <c r="Q74" s="32">
        <v>0</v>
      </c>
      <c r="R74" s="32">
        <v>0</v>
      </c>
      <c r="S74" s="304">
        <f t="shared" si="8"/>
        <v>112333333.33333333</v>
      </c>
      <c r="T74" s="83">
        <f t="shared" si="9"/>
        <v>0</v>
      </c>
    </row>
    <row r="75" spans="1:20" ht="15" customHeight="1">
      <c r="A75" s="11" t="s">
        <v>23</v>
      </c>
      <c r="B75" s="9"/>
      <c r="C75" s="9" t="s">
        <v>403</v>
      </c>
      <c r="D75" s="9"/>
      <c r="E75" s="10" t="s">
        <v>404</v>
      </c>
      <c r="F75" s="144" t="s">
        <v>389</v>
      </c>
      <c r="G75" s="10">
        <v>5</v>
      </c>
      <c r="H75" s="10" t="s">
        <v>23</v>
      </c>
      <c r="I75" s="10"/>
      <c r="J75" s="132">
        <v>2022011000071</v>
      </c>
      <c r="K75" s="91">
        <v>10100000</v>
      </c>
      <c r="L75" s="95" t="s">
        <v>106</v>
      </c>
      <c r="M75" s="127">
        <v>45702</v>
      </c>
      <c r="N75" s="92">
        <v>17</v>
      </c>
      <c r="O75" s="69">
        <v>10</v>
      </c>
      <c r="P75" s="32">
        <f t="shared" si="10"/>
        <v>106723333.33333333</v>
      </c>
      <c r="Q75" s="32">
        <v>0</v>
      </c>
      <c r="R75" s="32">
        <v>0</v>
      </c>
      <c r="S75" s="304">
        <f t="shared" si="8"/>
        <v>106723333.33333333</v>
      </c>
      <c r="T75" s="83">
        <f t="shared" si="9"/>
        <v>0</v>
      </c>
    </row>
    <row r="76" spans="1:20" ht="15" customHeight="1">
      <c r="A76" s="11" t="s">
        <v>591</v>
      </c>
      <c r="B76" s="9"/>
      <c r="C76" s="9" t="s">
        <v>2933</v>
      </c>
      <c r="D76" s="100"/>
      <c r="E76" s="10" t="s">
        <v>408</v>
      </c>
      <c r="F76" s="144" t="s">
        <v>389</v>
      </c>
      <c r="G76" s="10">
        <v>5</v>
      </c>
      <c r="H76" s="10" t="s">
        <v>23</v>
      </c>
      <c r="I76" s="10"/>
      <c r="J76" s="130">
        <v>202300000000302</v>
      </c>
      <c r="K76" s="91">
        <v>10000000</v>
      </c>
      <c r="L76" s="95" t="s">
        <v>67</v>
      </c>
      <c r="M76" s="126">
        <v>45695</v>
      </c>
      <c r="N76" s="93">
        <v>24</v>
      </c>
      <c r="O76" s="69">
        <v>10</v>
      </c>
      <c r="P76" s="32">
        <f t="shared" si="10"/>
        <v>108000000</v>
      </c>
      <c r="Q76" s="32">
        <v>0</v>
      </c>
      <c r="R76" s="32">
        <v>0</v>
      </c>
      <c r="S76" s="304">
        <f t="shared" si="8"/>
        <v>108000000</v>
      </c>
      <c r="T76" s="83">
        <f t="shared" si="9"/>
        <v>0</v>
      </c>
    </row>
    <row r="77" spans="1:20" ht="15" customHeight="1">
      <c r="A77" s="11" t="s">
        <v>2934</v>
      </c>
      <c r="B77" s="9"/>
      <c r="C77" s="9" t="s">
        <v>413</v>
      </c>
      <c r="D77" s="3"/>
      <c r="E77" s="16" t="s">
        <v>414</v>
      </c>
      <c r="F77" s="144" t="s">
        <v>415</v>
      </c>
      <c r="G77" s="10" t="s">
        <v>62</v>
      </c>
      <c r="H77" s="10" t="s">
        <v>23</v>
      </c>
      <c r="I77" s="10"/>
      <c r="J77" s="132">
        <v>2022011000071</v>
      </c>
      <c r="K77" s="91">
        <v>11000000</v>
      </c>
      <c r="L77" s="95" t="s">
        <v>139</v>
      </c>
      <c r="M77" s="126">
        <v>45709</v>
      </c>
      <c r="N77" s="92">
        <v>10</v>
      </c>
      <c r="O77" s="69">
        <v>10</v>
      </c>
      <c r="P77" s="32">
        <f t="shared" si="10"/>
        <v>113666666.66666667</v>
      </c>
      <c r="Q77" s="32">
        <v>0</v>
      </c>
      <c r="R77" s="32">
        <v>0</v>
      </c>
      <c r="S77" s="304">
        <f t="shared" si="8"/>
        <v>113666666.66666667</v>
      </c>
      <c r="T77" s="83">
        <f t="shared" si="9"/>
        <v>0</v>
      </c>
    </row>
    <row r="78" spans="1:20" ht="15" customHeight="1">
      <c r="A78" s="11" t="s">
        <v>1669</v>
      </c>
      <c r="B78" s="9"/>
      <c r="C78" s="9" t="s">
        <v>418</v>
      </c>
      <c r="D78" s="9"/>
      <c r="E78" s="10" t="s">
        <v>419</v>
      </c>
      <c r="F78" s="142" t="s">
        <v>420</v>
      </c>
      <c r="G78" s="10">
        <v>6</v>
      </c>
      <c r="H78" s="10" t="s">
        <v>23</v>
      </c>
      <c r="I78" s="10"/>
      <c r="J78" s="132">
        <v>2022011000071</v>
      </c>
      <c r="K78" s="91">
        <v>13100000</v>
      </c>
      <c r="L78" s="95" t="s">
        <v>139</v>
      </c>
      <c r="M78" s="143">
        <v>45709</v>
      </c>
      <c r="N78" s="92">
        <v>0</v>
      </c>
      <c r="O78" s="69">
        <v>4</v>
      </c>
      <c r="P78" s="32">
        <f t="shared" si="10"/>
        <v>52400000</v>
      </c>
      <c r="Q78" s="32">
        <v>0</v>
      </c>
      <c r="R78" s="32">
        <v>0</v>
      </c>
      <c r="S78" s="304">
        <f t="shared" si="8"/>
        <v>52400000</v>
      </c>
      <c r="T78" s="83">
        <f t="shared" si="9"/>
        <v>0</v>
      </c>
    </row>
    <row r="79" spans="1:20" ht="15" customHeight="1">
      <c r="A79" s="11" t="s">
        <v>1669</v>
      </c>
      <c r="B79" s="9"/>
      <c r="C79" s="9" t="s">
        <v>418</v>
      </c>
      <c r="D79" s="9"/>
      <c r="E79" s="10" t="s">
        <v>423</v>
      </c>
      <c r="F79" s="142" t="s">
        <v>420</v>
      </c>
      <c r="G79" s="10">
        <v>6</v>
      </c>
      <c r="H79" s="10" t="s">
        <v>23</v>
      </c>
      <c r="I79" s="10"/>
      <c r="J79" s="132">
        <v>2022011000071</v>
      </c>
      <c r="K79" s="91">
        <v>13100000</v>
      </c>
      <c r="L79" s="95" t="s">
        <v>139</v>
      </c>
      <c r="M79" s="143">
        <v>45709</v>
      </c>
      <c r="N79" s="92">
        <v>0</v>
      </c>
      <c r="O79" s="69">
        <v>4</v>
      </c>
      <c r="P79" s="32">
        <f t="shared" si="10"/>
        <v>52400000</v>
      </c>
      <c r="Q79" s="32">
        <v>0</v>
      </c>
      <c r="R79" s="32">
        <v>0</v>
      </c>
      <c r="S79" s="304">
        <f t="shared" si="8"/>
        <v>52400000</v>
      </c>
      <c r="T79" s="83">
        <f t="shared" si="9"/>
        <v>0</v>
      </c>
    </row>
    <row r="80" spans="1:20" ht="15" customHeight="1">
      <c r="A80" s="11" t="s">
        <v>1669</v>
      </c>
      <c r="B80" s="9"/>
      <c r="C80" s="9" t="s">
        <v>418</v>
      </c>
      <c r="D80" s="3"/>
      <c r="E80" s="16" t="s">
        <v>426</v>
      </c>
      <c r="F80" s="142" t="s">
        <v>420</v>
      </c>
      <c r="G80" s="10">
        <v>6</v>
      </c>
      <c r="H80" s="10" t="s">
        <v>23</v>
      </c>
      <c r="I80" s="10"/>
      <c r="J80" s="132">
        <v>2022011000071</v>
      </c>
      <c r="K80" s="91">
        <v>13100000</v>
      </c>
      <c r="L80" s="95" t="s">
        <v>139</v>
      </c>
      <c r="M80" s="143">
        <v>45709</v>
      </c>
      <c r="N80" s="92">
        <v>0</v>
      </c>
      <c r="O80" s="69">
        <v>4</v>
      </c>
      <c r="P80" s="32">
        <f t="shared" si="10"/>
        <v>52400000</v>
      </c>
      <c r="Q80" s="32">
        <v>0</v>
      </c>
      <c r="R80" s="32">
        <v>0</v>
      </c>
      <c r="S80" s="304">
        <f t="shared" si="8"/>
        <v>52400000</v>
      </c>
      <c r="T80" s="83">
        <f t="shared" si="9"/>
        <v>0</v>
      </c>
    </row>
    <row r="81" spans="1:20" ht="15" customHeight="1">
      <c r="A81" s="11" t="s">
        <v>430</v>
      </c>
      <c r="B81" s="9"/>
      <c r="C81" s="9" t="s">
        <v>432</v>
      </c>
      <c r="D81" s="9"/>
      <c r="E81" s="10" t="s">
        <v>433</v>
      </c>
      <c r="F81" s="144" t="s">
        <v>281</v>
      </c>
      <c r="G81" s="10">
        <v>14</v>
      </c>
      <c r="H81" s="10" t="s">
        <v>44</v>
      </c>
      <c r="I81" s="10" t="s">
        <v>114</v>
      </c>
      <c r="J81" s="132">
        <v>2021011000088</v>
      </c>
      <c r="K81" s="91">
        <v>12100000</v>
      </c>
      <c r="L81" s="95" t="s">
        <v>36</v>
      </c>
      <c r="M81" s="145">
        <v>45670</v>
      </c>
      <c r="N81" s="95">
        <v>18</v>
      </c>
      <c r="O81" s="69">
        <v>11</v>
      </c>
      <c r="P81" s="32">
        <v>0</v>
      </c>
      <c r="Q81" s="32">
        <f>+((K81/30)*N81)+(K81*O81)</f>
        <v>140360000</v>
      </c>
      <c r="R81" s="32">
        <v>0</v>
      </c>
      <c r="S81" s="304">
        <f t="shared" si="8"/>
        <v>140360000</v>
      </c>
      <c r="T81" s="83">
        <f t="shared" si="9"/>
        <v>0</v>
      </c>
    </row>
    <row r="82" spans="1:20" ht="15" customHeight="1">
      <c r="A82" s="11" t="s">
        <v>430</v>
      </c>
      <c r="B82" s="9"/>
      <c r="C82" s="86" t="s">
        <v>2935</v>
      </c>
      <c r="D82" s="9"/>
      <c r="E82" s="10" t="s">
        <v>438</v>
      </c>
      <c r="F82" s="144" t="s">
        <v>281</v>
      </c>
      <c r="G82" s="10">
        <v>14</v>
      </c>
      <c r="H82" s="10" t="s">
        <v>44</v>
      </c>
      <c r="I82" s="10" t="s">
        <v>114</v>
      </c>
      <c r="J82" s="132">
        <v>2021011000088</v>
      </c>
      <c r="K82" s="91">
        <v>6500000</v>
      </c>
      <c r="L82" s="95" t="s">
        <v>91</v>
      </c>
      <c r="M82" s="126">
        <v>45681</v>
      </c>
      <c r="N82" s="92">
        <v>7</v>
      </c>
      <c r="O82" s="69">
        <v>11</v>
      </c>
      <c r="P82" s="32">
        <v>0</v>
      </c>
      <c r="Q82" s="32">
        <f>+((K82/30)*N82)+(K82*O82)</f>
        <v>73016666.666666672</v>
      </c>
      <c r="R82" s="32">
        <v>0</v>
      </c>
      <c r="S82" s="304">
        <f t="shared" si="8"/>
        <v>73016666.666666672</v>
      </c>
      <c r="T82" s="83">
        <f t="shared" si="9"/>
        <v>0</v>
      </c>
    </row>
    <row r="83" spans="1:20" ht="15" customHeight="1">
      <c r="A83" s="11" t="s">
        <v>430</v>
      </c>
      <c r="B83" s="9"/>
      <c r="C83" s="9" t="s">
        <v>442</v>
      </c>
      <c r="D83" s="3"/>
      <c r="E83" s="16" t="s">
        <v>443</v>
      </c>
      <c r="F83" s="144" t="s">
        <v>281</v>
      </c>
      <c r="G83" s="10">
        <v>14</v>
      </c>
      <c r="H83" s="10" t="s">
        <v>44</v>
      </c>
      <c r="I83" s="10" t="s">
        <v>114</v>
      </c>
      <c r="J83" s="132">
        <v>2021011000088</v>
      </c>
      <c r="K83" s="91">
        <v>9000000</v>
      </c>
      <c r="L83" s="95" t="s">
        <v>122</v>
      </c>
      <c r="M83" s="126">
        <v>45674</v>
      </c>
      <c r="N83" s="92">
        <v>14</v>
      </c>
      <c r="O83" s="69">
        <v>11</v>
      </c>
      <c r="P83" s="32">
        <v>0</v>
      </c>
      <c r="Q83" s="32">
        <f>+((K83/30)*N83)+(K83*O83)</f>
        <v>103200000</v>
      </c>
      <c r="R83" s="32">
        <v>0</v>
      </c>
      <c r="S83" s="304">
        <f t="shared" si="8"/>
        <v>103200000</v>
      </c>
      <c r="T83" s="83">
        <f t="shared" si="9"/>
        <v>0</v>
      </c>
    </row>
    <row r="84" spans="1:20" ht="15" customHeight="1">
      <c r="A84" s="11" t="s">
        <v>430</v>
      </c>
      <c r="B84" s="9"/>
      <c r="C84" s="9" t="s">
        <v>446</v>
      </c>
      <c r="D84" s="9"/>
      <c r="E84" s="10" t="s">
        <v>447</v>
      </c>
      <c r="F84" s="144" t="s">
        <v>281</v>
      </c>
      <c r="G84" s="10">
        <v>14</v>
      </c>
      <c r="H84" s="10" t="s">
        <v>44</v>
      </c>
      <c r="I84" s="10" t="s">
        <v>114</v>
      </c>
      <c r="J84" s="132">
        <v>2021011000088</v>
      </c>
      <c r="K84" s="32">
        <v>6500000</v>
      </c>
      <c r="L84" s="92" t="s">
        <v>67</v>
      </c>
      <c r="M84" s="127">
        <v>45695</v>
      </c>
      <c r="N84" s="93">
        <v>24</v>
      </c>
      <c r="O84" s="69">
        <v>10</v>
      </c>
      <c r="P84" s="32">
        <v>0</v>
      </c>
      <c r="Q84" s="32">
        <f>+((K84/30)*N84)+(K84*O84)</f>
        <v>70200000</v>
      </c>
      <c r="R84" s="32">
        <v>0</v>
      </c>
      <c r="S84" s="304">
        <f t="shared" si="8"/>
        <v>70200000</v>
      </c>
      <c r="T84" s="83">
        <f t="shared" si="9"/>
        <v>0</v>
      </c>
    </row>
    <row r="85" spans="1:20" ht="15" customHeight="1">
      <c r="A85" s="11" t="s">
        <v>430</v>
      </c>
      <c r="B85" s="9"/>
      <c r="C85" s="9" t="s">
        <v>451</v>
      </c>
      <c r="D85" s="9"/>
      <c r="E85" s="10" t="s">
        <v>452</v>
      </c>
      <c r="F85" s="144" t="s">
        <v>281</v>
      </c>
      <c r="G85" s="10">
        <v>14</v>
      </c>
      <c r="H85" s="10" t="s">
        <v>44</v>
      </c>
      <c r="I85" s="10" t="s">
        <v>114</v>
      </c>
      <c r="J85" s="132">
        <v>2021011000088</v>
      </c>
      <c r="K85" s="32">
        <v>4100000</v>
      </c>
      <c r="L85" s="92" t="s">
        <v>139</v>
      </c>
      <c r="M85" s="126">
        <v>45709</v>
      </c>
      <c r="N85" s="92">
        <v>10</v>
      </c>
      <c r="O85" s="69">
        <v>10</v>
      </c>
      <c r="P85" s="32">
        <v>0</v>
      </c>
      <c r="Q85" s="32">
        <f>+((K85/30)*N85)+(K85*O85)</f>
        <v>42366666.666666664</v>
      </c>
      <c r="R85" s="32">
        <v>0</v>
      </c>
      <c r="S85" s="304">
        <f t="shared" si="8"/>
        <v>42366666.666666664</v>
      </c>
      <c r="T85" s="83">
        <f t="shared" si="9"/>
        <v>0</v>
      </c>
    </row>
    <row r="86" spans="1:20" ht="15" customHeight="1">
      <c r="A86" s="11" t="s">
        <v>456</v>
      </c>
      <c r="B86" s="9"/>
      <c r="C86" s="9" t="s">
        <v>458</v>
      </c>
      <c r="D86" s="3"/>
      <c r="E86" s="16" t="s">
        <v>459</v>
      </c>
      <c r="F86" s="144" t="s">
        <v>460</v>
      </c>
      <c r="G86" s="10">
        <v>13</v>
      </c>
      <c r="H86" s="10" t="s">
        <v>35</v>
      </c>
      <c r="I86" s="10"/>
      <c r="J86" s="130">
        <v>202300000000302</v>
      </c>
      <c r="K86" s="53">
        <v>12100000</v>
      </c>
      <c r="L86" s="92" t="s">
        <v>122</v>
      </c>
      <c r="M86" s="126">
        <v>45674</v>
      </c>
      <c r="N86" s="92">
        <v>14</v>
      </c>
      <c r="O86" s="69">
        <v>11</v>
      </c>
      <c r="P86" s="32">
        <v>0</v>
      </c>
      <c r="Q86" s="32">
        <v>0</v>
      </c>
      <c r="R86" s="32">
        <f t="shared" ref="R86:R111" si="11">+((K86/30)*N86)+(K86*O86)</f>
        <v>138746666.66666666</v>
      </c>
      <c r="S86" s="304">
        <f t="shared" si="8"/>
        <v>138746666.66666666</v>
      </c>
      <c r="T86" s="83">
        <f t="shared" si="9"/>
        <v>0</v>
      </c>
    </row>
    <row r="87" spans="1:20" ht="15" customHeight="1">
      <c r="A87" s="11" t="s">
        <v>456</v>
      </c>
      <c r="B87" s="9"/>
      <c r="C87" s="9" t="s">
        <v>464</v>
      </c>
      <c r="D87" s="9"/>
      <c r="E87" s="10" t="s">
        <v>465</v>
      </c>
      <c r="F87" s="144" t="s">
        <v>460</v>
      </c>
      <c r="G87" s="10">
        <v>13</v>
      </c>
      <c r="H87" s="10" t="s">
        <v>35</v>
      </c>
      <c r="I87" s="10"/>
      <c r="J87" s="130">
        <v>202300000000302</v>
      </c>
      <c r="K87" s="32">
        <v>12100000</v>
      </c>
      <c r="L87" s="92" t="s">
        <v>36</v>
      </c>
      <c r="M87" s="145">
        <v>45670</v>
      </c>
      <c r="N87" s="95">
        <v>18</v>
      </c>
      <c r="O87" s="69">
        <v>11</v>
      </c>
      <c r="P87" s="32">
        <v>0</v>
      </c>
      <c r="Q87" s="32">
        <v>0</v>
      </c>
      <c r="R87" s="32">
        <f t="shared" si="11"/>
        <v>140360000</v>
      </c>
      <c r="S87" s="304">
        <f t="shared" si="8"/>
        <v>140360000</v>
      </c>
      <c r="T87" s="83">
        <f t="shared" si="9"/>
        <v>0</v>
      </c>
    </row>
    <row r="88" spans="1:20" ht="15" customHeight="1">
      <c r="A88" s="11" t="s">
        <v>456</v>
      </c>
      <c r="B88" s="9"/>
      <c r="C88" s="9" t="s">
        <v>469</v>
      </c>
      <c r="D88" s="9"/>
      <c r="E88" s="10" t="s">
        <v>470</v>
      </c>
      <c r="F88" s="144" t="s">
        <v>460</v>
      </c>
      <c r="G88" s="10">
        <v>13</v>
      </c>
      <c r="H88" s="10" t="s">
        <v>35</v>
      </c>
      <c r="I88" s="10"/>
      <c r="J88" s="130">
        <v>202300000000302</v>
      </c>
      <c r="K88" s="32">
        <v>11000000</v>
      </c>
      <c r="L88" s="92" t="s">
        <v>122</v>
      </c>
      <c r="M88" s="126">
        <v>45674</v>
      </c>
      <c r="N88" s="92">
        <v>14</v>
      </c>
      <c r="O88" s="69">
        <v>11</v>
      </c>
      <c r="P88" s="32">
        <v>0</v>
      </c>
      <c r="Q88" s="32">
        <v>0</v>
      </c>
      <c r="R88" s="32">
        <f t="shared" si="11"/>
        <v>126133333.33333333</v>
      </c>
      <c r="S88" s="304">
        <f t="shared" si="8"/>
        <v>126133333.33333333</v>
      </c>
      <c r="T88" s="83">
        <f t="shared" si="9"/>
        <v>0</v>
      </c>
    </row>
    <row r="89" spans="1:20" ht="15" customHeight="1">
      <c r="A89" s="11" t="s">
        <v>456</v>
      </c>
      <c r="B89" s="3"/>
      <c r="C89" s="9" t="s">
        <v>647</v>
      </c>
      <c r="D89" s="3"/>
      <c r="E89" s="16" t="s">
        <v>475</v>
      </c>
      <c r="F89" s="144" t="s">
        <v>460</v>
      </c>
      <c r="G89" s="10">
        <v>13</v>
      </c>
      <c r="H89" s="10" t="s">
        <v>35</v>
      </c>
      <c r="I89" s="10"/>
      <c r="J89" s="130">
        <v>202300000000302</v>
      </c>
      <c r="K89" s="32">
        <v>11000000</v>
      </c>
      <c r="L89" s="92" t="s">
        <v>139</v>
      </c>
      <c r="M89" s="126">
        <v>45709</v>
      </c>
      <c r="N89" s="92">
        <v>10</v>
      </c>
      <c r="O89" s="69">
        <v>10</v>
      </c>
      <c r="P89" s="32">
        <v>0</v>
      </c>
      <c r="Q89" s="32">
        <v>0</v>
      </c>
      <c r="R89" s="32">
        <f t="shared" si="11"/>
        <v>113666666.66666667</v>
      </c>
      <c r="S89" s="304">
        <f t="shared" si="8"/>
        <v>113666666.66666667</v>
      </c>
      <c r="T89" s="83">
        <f t="shared" si="9"/>
        <v>0</v>
      </c>
    </row>
    <row r="90" spans="1:20" ht="15" customHeight="1">
      <c r="A90" s="11" t="s">
        <v>456</v>
      </c>
      <c r="B90" s="3"/>
      <c r="C90" s="9" t="s">
        <v>479</v>
      </c>
      <c r="D90" s="9"/>
      <c r="E90" s="10" t="s">
        <v>480</v>
      </c>
      <c r="F90" s="144" t="s">
        <v>460</v>
      </c>
      <c r="G90" s="10">
        <v>13</v>
      </c>
      <c r="H90" s="10" t="s">
        <v>35</v>
      </c>
      <c r="I90" s="10"/>
      <c r="J90" s="130">
        <v>202300000000302</v>
      </c>
      <c r="K90" s="32">
        <v>7100000</v>
      </c>
      <c r="L90" s="92" t="s">
        <v>106</v>
      </c>
      <c r="M90" s="127">
        <v>45702</v>
      </c>
      <c r="N90" s="92">
        <v>17</v>
      </c>
      <c r="O90" s="69">
        <v>10</v>
      </c>
      <c r="P90" s="32">
        <v>0</v>
      </c>
      <c r="Q90" s="32">
        <v>0</v>
      </c>
      <c r="R90" s="32">
        <f t="shared" si="11"/>
        <v>75023333.333333328</v>
      </c>
      <c r="S90" s="304">
        <f t="shared" si="8"/>
        <v>75023333.333333328</v>
      </c>
      <c r="T90" s="83">
        <f t="shared" si="9"/>
        <v>0</v>
      </c>
    </row>
    <row r="91" spans="1:20" ht="15" customHeight="1">
      <c r="A91" s="11" t="s">
        <v>456</v>
      </c>
      <c r="B91" s="3"/>
      <c r="C91" s="9" t="s">
        <v>484</v>
      </c>
      <c r="D91" s="9"/>
      <c r="E91" s="10" t="s">
        <v>485</v>
      </c>
      <c r="F91" s="144" t="s">
        <v>460</v>
      </c>
      <c r="G91" s="10">
        <v>13</v>
      </c>
      <c r="H91" s="10" t="s">
        <v>35</v>
      </c>
      <c r="I91" s="10"/>
      <c r="J91" s="130">
        <v>202300000000302</v>
      </c>
      <c r="K91" s="32">
        <v>10000000</v>
      </c>
      <c r="L91" s="92" t="s">
        <v>67</v>
      </c>
      <c r="M91" s="127">
        <v>45695</v>
      </c>
      <c r="N91" s="93">
        <v>24</v>
      </c>
      <c r="O91" s="69">
        <v>10</v>
      </c>
      <c r="P91" s="32">
        <v>0</v>
      </c>
      <c r="Q91" s="32">
        <v>0</v>
      </c>
      <c r="R91" s="32">
        <f t="shared" si="11"/>
        <v>108000000</v>
      </c>
      <c r="S91" s="304">
        <f t="shared" si="8"/>
        <v>108000000</v>
      </c>
      <c r="T91" s="83">
        <f t="shared" si="9"/>
        <v>0</v>
      </c>
    </row>
    <row r="92" spans="1:20" ht="15" customHeight="1">
      <c r="A92" s="11" t="s">
        <v>489</v>
      </c>
      <c r="B92" s="3"/>
      <c r="C92" s="9" t="s">
        <v>491</v>
      </c>
      <c r="D92" s="3"/>
      <c r="E92" s="16" t="s">
        <v>492</v>
      </c>
      <c r="F92" s="142" t="s">
        <v>493</v>
      </c>
      <c r="G92" s="10">
        <v>12</v>
      </c>
      <c r="H92" s="10" t="s">
        <v>35</v>
      </c>
      <c r="I92" s="133"/>
      <c r="J92" s="130">
        <v>202300000000302</v>
      </c>
      <c r="K92" s="139">
        <v>10000000</v>
      </c>
      <c r="L92" s="92" t="s">
        <v>122</v>
      </c>
      <c r="M92" s="126">
        <v>45674</v>
      </c>
      <c r="N92" s="92">
        <v>14</v>
      </c>
      <c r="O92" s="69">
        <v>11</v>
      </c>
      <c r="P92" s="32">
        <v>0</v>
      </c>
      <c r="Q92" s="32">
        <v>0</v>
      </c>
      <c r="R92" s="32">
        <f t="shared" si="11"/>
        <v>114666666.66666667</v>
      </c>
      <c r="S92" s="304">
        <f t="shared" si="8"/>
        <v>114666666.66666667</v>
      </c>
      <c r="T92" s="83">
        <f t="shared" si="9"/>
        <v>0</v>
      </c>
    </row>
    <row r="93" spans="1:20" ht="15" customHeight="1">
      <c r="A93" s="11" t="s">
        <v>489</v>
      </c>
      <c r="B93" s="3"/>
      <c r="C93" s="9" t="s">
        <v>486</v>
      </c>
      <c r="D93" s="9"/>
      <c r="E93" s="10" t="s">
        <v>496</v>
      </c>
      <c r="F93" s="142" t="s">
        <v>493</v>
      </c>
      <c r="G93" s="10">
        <v>12</v>
      </c>
      <c r="H93" s="10" t="s">
        <v>35</v>
      </c>
      <c r="I93" s="10"/>
      <c r="J93" s="130">
        <v>202300000000302</v>
      </c>
      <c r="K93" s="140">
        <v>15000000</v>
      </c>
      <c r="L93" s="92" t="s">
        <v>36</v>
      </c>
      <c r="M93" s="145">
        <v>45670</v>
      </c>
      <c r="N93" s="95">
        <v>18</v>
      </c>
      <c r="O93" s="69">
        <v>11</v>
      </c>
      <c r="P93" s="32">
        <v>0</v>
      </c>
      <c r="Q93" s="32">
        <v>0</v>
      </c>
      <c r="R93" s="32">
        <f t="shared" si="11"/>
        <v>174000000</v>
      </c>
      <c r="S93" s="304">
        <f t="shared" si="8"/>
        <v>174000000</v>
      </c>
      <c r="T93" s="83">
        <f t="shared" si="9"/>
        <v>0</v>
      </c>
    </row>
    <row r="94" spans="1:20" ht="15" customHeight="1">
      <c r="A94" s="11" t="s">
        <v>489</v>
      </c>
      <c r="B94" s="9"/>
      <c r="C94" s="9" t="s">
        <v>499</v>
      </c>
      <c r="D94" s="9"/>
      <c r="E94" s="10" t="s">
        <v>500</v>
      </c>
      <c r="F94" s="142" t="s">
        <v>493</v>
      </c>
      <c r="G94" s="10">
        <v>12</v>
      </c>
      <c r="H94" s="10" t="s">
        <v>35</v>
      </c>
      <c r="I94" s="133"/>
      <c r="J94" s="130">
        <v>202300000000302</v>
      </c>
      <c r="K94" s="140">
        <v>9000000</v>
      </c>
      <c r="L94" s="92" t="s">
        <v>67</v>
      </c>
      <c r="M94" s="127">
        <v>45695</v>
      </c>
      <c r="N94" s="93">
        <v>24</v>
      </c>
      <c r="O94" s="69">
        <v>10</v>
      </c>
      <c r="P94" s="32">
        <v>0</v>
      </c>
      <c r="Q94" s="32">
        <v>0</v>
      </c>
      <c r="R94" s="32">
        <f t="shared" si="11"/>
        <v>97200000</v>
      </c>
      <c r="S94" s="304">
        <f t="shared" si="8"/>
        <v>97200000</v>
      </c>
      <c r="T94" s="83">
        <f t="shared" si="9"/>
        <v>0</v>
      </c>
    </row>
    <row r="95" spans="1:20" ht="15" customHeight="1">
      <c r="A95" s="11" t="s">
        <v>489</v>
      </c>
      <c r="B95" s="3"/>
      <c r="C95" s="9" t="s">
        <v>504</v>
      </c>
      <c r="D95" s="3"/>
      <c r="E95" s="16" t="s">
        <v>505</v>
      </c>
      <c r="F95" s="142" t="s">
        <v>493</v>
      </c>
      <c r="G95" s="10">
        <v>12</v>
      </c>
      <c r="H95" s="10" t="s">
        <v>35</v>
      </c>
      <c r="I95" s="133"/>
      <c r="J95" s="130">
        <v>202300000000302</v>
      </c>
      <c r="K95" s="140">
        <v>4100000</v>
      </c>
      <c r="L95" s="92" t="s">
        <v>91</v>
      </c>
      <c r="M95" s="126">
        <v>45681</v>
      </c>
      <c r="N95" s="92">
        <v>7</v>
      </c>
      <c r="O95" s="69">
        <v>11</v>
      </c>
      <c r="P95" s="32">
        <v>0</v>
      </c>
      <c r="Q95" s="32">
        <v>0</v>
      </c>
      <c r="R95" s="32">
        <f t="shared" si="11"/>
        <v>46056666.666666664</v>
      </c>
      <c r="S95" s="304">
        <f t="shared" si="8"/>
        <v>46056666.666666664</v>
      </c>
      <c r="T95" s="83">
        <f t="shared" si="9"/>
        <v>0</v>
      </c>
    </row>
    <row r="96" spans="1:20" ht="15" customHeight="1">
      <c r="A96" s="11" t="s">
        <v>489</v>
      </c>
      <c r="B96" s="9"/>
      <c r="C96" s="9" t="s">
        <v>509</v>
      </c>
      <c r="D96" s="112"/>
      <c r="E96" s="10" t="s">
        <v>510</v>
      </c>
      <c r="F96" s="142" t="s">
        <v>493</v>
      </c>
      <c r="G96" s="10">
        <v>12</v>
      </c>
      <c r="H96" s="10" t="s">
        <v>35</v>
      </c>
      <c r="I96" s="141"/>
      <c r="J96" s="130">
        <v>202300000000302</v>
      </c>
      <c r="K96" s="140">
        <v>9000000</v>
      </c>
      <c r="L96" s="92" t="s">
        <v>106</v>
      </c>
      <c r="M96" s="127">
        <v>45702</v>
      </c>
      <c r="N96" s="92">
        <v>17</v>
      </c>
      <c r="O96" s="69">
        <v>10</v>
      </c>
      <c r="P96" s="171">
        <v>0</v>
      </c>
      <c r="Q96" s="32">
        <v>0</v>
      </c>
      <c r="R96" s="171">
        <f t="shared" si="11"/>
        <v>95100000</v>
      </c>
      <c r="S96" s="304">
        <f t="shared" si="8"/>
        <v>95100000</v>
      </c>
      <c r="T96" s="83">
        <f t="shared" si="9"/>
        <v>0</v>
      </c>
    </row>
    <row r="97" spans="1:20" ht="15" customHeight="1">
      <c r="A97" s="11" t="s">
        <v>489</v>
      </c>
      <c r="B97" s="9"/>
      <c r="C97" s="9" t="s">
        <v>513</v>
      </c>
      <c r="D97" s="9"/>
      <c r="E97" s="10" t="s">
        <v>514</v>
      </c>
      <c r="F97" s="142" t="s">
        <v>493</v>
      </c>
      <c r="G97" s="10">
        <v>12</v>
      </c>
      <c r="H97" s="10" t="s">
        <v>35</v>
      </c>
      <c r="I97" s="10"/>
      <c r="J97" s="130">
        <v>202300000000302</v>
      </c>
      <c r="K97" s="140">
        <v>7800000</v>
      </c>
      <c r="L97" s="92" t="s">
        <v>122</v>
      </c>
      <c r="M97" s="126">
        <v>45674</v>
      </c>
      <c r="N97" s="92">
        <v>14</v>
      </c>
      <c r="O97" s="69">
        <v>11</v>
      </c>
      <c r="P97" s="171">
        <v>0</v>
      </c>
      <c r="Q97" s="171">
        <v>0</v>
      </c>
      <c r="R97" s="32">
        <f t="shared" si="11"/>
        <v>89440000</v>
      </c>
      <c r="S97" s="304">
        <f t="shared" si="8"/>
        <v>89440000</v>
      </c>
      <c r="T97" s="83">
        <f t="shared" si="9"/>
        <v>0</v>
      </c>
    </row>
    <row r="98" spans="1:20" ht="15" customHeight="1">
      <c r="A98" s="11" t="s">
        <v>489</v>
      </c>
      <c r="B98" s="3"/>
      <c r="C98" s="9" t="s">
        <v>517</v>
      </c>
      <c r="D98" s="3"/>
      <c r="E98" s="16" t="s">
        <v>518</v>
      </c>
      <c r="F98" s="142" t="s">
        <v>493</v>
      </c>
      <c r="G98" s="10">
        <v>12</v>
      </c>
      <c r="H98" s="10" t="s">
        <v>35</v>
      </c>
      <c r="I98" s="133"/>
      <c r="J98" s="130">
        <v>202300000000302</v>
      </c>
      <c r="K98" s="140">
        <v>7800000</v>
      </c>
      <c r="L98" s="92" t="s">
        <v>139</v>
      </c>
      <c r="M98" s="126">
        <v>45709</v>
      </c>
      <c r="N98" s="92">
        <v>10</v>
      </c>
      <c r="O98" s="69">
        <v>10</v>
      </c>
      <c r="P98" s="32">
        <v>0</v>
      </c>
      <c r="Q98" s="32">
        <v>0</v>
      </c>
      <c r="R98" s="32">
        <f t="shared" si="11"/>
        <v>80600000</v>
      </c>
      <c r="S98" s="304">
        <f t="shared" si="8"/>
        <v>80600000</v>
      </c>
      <c r="T98" s="83">
        <f t="shared" si="9"/>
        <v>0</v>
      </c>
    </row>
    <row r="99" spans="1:20" ht="15" customHeight="1">
      <c r="A99" s="11" t="s">
        <v>526</v>
      </c>
      <c r="B99" s="9"/>
      <c r="C99" s="9" t="s">
        <v>519</v>
      </c>
      <c r="D99" s="9"/>
      <c r="E99" s="10" t="s">
        <v>522</v>
      </c>
      <c r="F99" s="144" t="s">
        <v>523</v>
      </c>
      <c r="G99" s="10">
        <v>15</v>
      </c>
      <c r="H99" s="10" t="s">
        <v>35</v>
      </c>
      <c r="I99" s="10"/>
      <c r="J99" s="130">
        <v>202300000000302</v>
      </c>
      <c r="K99" s="32">
        <v>11000000</v>
      </c>
      <c r="L99" s="92" t="s">
        <v>36</v>
      </c>
      <c r="M99" s="145">
        <v>45670</v>
      </c>
      <c r="N99" s="95">
        <v>18</v>
      </c>
      <c r="O99" s="69">
        <v>11</v>
      </c>
      <c r="P99" s="32">
        <v>0</v>
      </c>
      <c r="Q99" s="32">
        <v>0</v>
      </c>
      <c r="R99" s="32">
        <f t="shared" si="11"/>
        <v>127600000</v>
      </c>
      <c r="S99" s="304">
        <f t="shared" si="8"/>
        <v>127600000</v>
      </c>
      <c r="T99" s="83">
        <f t="shared" si="9"/>
        <v>0</v>
      </c>
    </row>
    <row r="100" spans="1:20" ht="15" customHeight="1">
      <c r="A100" s="11" t="s">
        <v>526</v>
      </c>
      <c r="B100" s="9"/>
      <c r="C100" s="9" t="s">
        <v>528</v>
      </c>
      <c r="D100" s="9"/>
      <c r="E100" s="10" t="s">
        <v>529</v>
      </c>
      <c r="F100" s="144" t="s">
        <v>523</v>
      </c>
      <c r="G100" s="10">
        <v>15</v>
      </c>
      <c r="H100" s="10" t="s">
        <v>35</v>
      </c>
      <c r="I100" s="10"/>
      <c r="J100" s="130">
        <v>202300000000302</v>
      </c>
      <c r="K100" s="32">
        <v>11000000</v>
      </c>
      <c r="L100" s="92" t="s">
        <v>122</v>
      </c>
      <c r="M100" s="126">
        <v>45674</v>
      </c>
      <c r="N100" s="92">
        <v>14</v>
      </c>
      <c r="O100" s="69">
        <v>11</v>
      </c>
      <c r="P100" s="32">
        <v>0</v>
      </c>
      <c r="Q100" s="32">
        <v>0</v>
      </c>
      <c r="R100" s="32">
        <f t="shared" si="11"/>
        <v>126133333.33333333</v>
      </c>
      <c r="S100" s="304">
        <f t="shared" si="8"/>
        <v>126133333.33333333</v>
      </c>
      <c r="T100" s="83">
        <f t="shared" si="9"/>
        <v>0</v>
      </c>
    </row>
    <row r="101" spans="1:20" ht="15" customHeight="1">
      <c r="A101" s="11" t="s">
        <v>526</v>
      </c>
      <c r="B101" s="9"/>
      <c r="C101" s="9" t="s">
        <v>533</v>
      </c>
      <c r="D101" s="9"/>
      <c r="E101" s="10" t="s">
        <v>534</v>
      </c>
      <c r="F101" s="168" t="s">
        <v>523</v>
      </c>
      <c r="G101" s="10">
        <v>15</v>
      </c>
      <c r="H101" s="10" t="s">
        <v>35</v>
      </c>
      <c r="I101" s="10"/>
      <c r="J101" s="130">
        <v>202300000000302</v>
      </c>
      <c r="K101" s="32">
        <v>9000000</v>
      </c>
      <c r="L101" s="92" t="s">
        <v>67</v>
      </c>
      <c r="M101" s="127">
        <v>45695</v>
      </c>
      <c r="N101" s="93">
        <v>24</v>
      </c>
      <c r="O101" s="69">
        <v>10</v>
      </c>
      <c r="P101" s="32">
        <v>0</v>
      </c>
      <c r="Q101" s="32">
        <v>0</v>
      </c>
      <c r="R101" s="32">
        <f t="shared" si="11"/>
        <v>97200000</v>
      </c>
      <c r="S101" s="304">
        <f t="shared" si="8"/>
        <v>97200000</v>
      </c>
      <c r="T101" s="83">
        <f t="shared" si="9"/>
        <v>0</v>
      </c>
    </row>
    <row r="102" spans="1:20" ht="15" customHeight="1">
      <c r="A102" s="11" t="s">
        <v>526</v>
      </c>
      <c r="B102" s="9"/>
      <c r="C102" s="9" t="s">
        <v>538</v>
      </c>
      <c r="D102" s="9"/>
      <c r="E102" s="141" t="s">
        <v>539</v>
      </c>
      <c r="F102" s="168" t="s">
        <v>523</v>
      </c>
      <c r="G102" s="10">
        <v>15</v>
      </c>
      <c r="H102" s="10" t="s">
        <v>35</v>
      </c>
      <c r="I102" s="10"/>
      <c r="J102" s="130">
        <v>202300000000302</v>
      </c>
      <c r="K102" s="32">
        <v>5750000</v>
      </c>
      <c r="L102" s="92" t="s">
        <v>122</v>
      </c>
      <c r="M102" s="126">
        <v>45674</v>
      </c>
      <c r="N102" s="92">
        <v>14</v>
      </c>
      <c r="O102" s="69">
        <v>11</v>
      </c>
      <c r="P102" s="32">
        <v>0</v>
      </c>
      <c r="Q102" s="32">
        <v>0</v>
      </c>
      <c r="R102" s="32">
        <f t="shared" si="11"/>
        <v>65933333.333333336</v>
      </c>
      <c r="S102" s="304">
        <f t="shared" si="8"/>
        <v>65933333.333333336</v>
      </c>
      <c r="T102" s="83">
        <f t="shared" si="9"/>
        <v>0</v>
      </c>
    </row>
    <row r="103" spans="1:20" ht="15" customHeight="1">
      <c r="A103" s="11" t="s">
        <v>526</v>
      </c>
      <c r="B103" s="3"/>
      <c r="C103" s="9" t="s">
        <v>543</v>
      </c>
      <c r="D103" s="3"/>
      <c r="E103" s="156" t="s">
        <v>544</v>
      </c>
      <c r="F103" s="144" t="s">
        <v>523</v>
      </c>
      <c r="G103" s="10">
        <v>15</v>
      </c>
      <c r="H103" s="10" t="s">
        <v>35</v>
      </c>
      <c r="I103" s="10"/>
      <c r="J103" s="130">
        <v>202300000000302</v>
      </c>
      <c r="K103" s="32">
        <v>6200000</v>
      </c>
      <c r="L103" s="92" t="s">
        <v>91</v>
      </c>
      <c r="M103" s="126">
        <v>45681</v>
      </c>
      <c r="N103" s="92">
        <v>7</v>
      </c>
      <c r="O103" s="69">
        <v>11</v>
      </c>
      <c r="P103" s="32">
        <v>0</v>
      </c>
      <c r="Q103" s="32">
        <v>0</v>
      </c>
      <c r="R103" s="32">
        <f t="shared" si="11"/>
        <v>69646666.666666672</v>
      </c>
      <c r="S103" s="304">
        <f t="shared" si="8"/>
        <v>69646666.666666672</v>
      </c>
      <c r="T103" s="83">
        <f t="shared" si="9"/>
        <v>0</v>
      </c>
    </row>
    <row r="104" spans="1:20" ht="15" customHeight="1">
      <c r="A104" s="11" t="s">
        <v>526</v>
      </c>
      <c r="B104" s="9"/>
      <c r="C104" s="9" t="s">
        <v>547</v>
      </c>
      <c r="D104" s="110"/>
      <c r="E104" s="141" t="s">
        <v>548</v>
      </c>
      <c r="F104" s="168" t="s">
        <v>523</v>
      </c>
      <c r="G104" s="10">
        <v>15</v>
      </c>
      <c r="H104" s="10" t="s">
        <v>35</v>
      </c>
      <c r="I104" s="10"/>
      <c r="J104" s="130">
        <v>202300000000302</v>
      </c>
      <c r="K104" s="32">
        <v>4100000</v>
      </c>
      <c r="L104" s="92" t="s">
        <v>67</v>
      </c>
      <c r="M104" s="127">
        <v>45695</v>
      </c>
      <c r="N104" s="93">
        <v>24</v>
      </c>
      <c r="O104" s="69">
        <v>10</v>
      </c>
      <c r="P104" s="32">
        <v>0</v>
      </c>
      <c r="Q104" s="32">
        <v>0</v>
      </c>
      <c r="R104" s="32">
        <f t="shared" si="11"/>
        <v>44280000</v>
      </c>
      <c r="S104" s="304">
        <f t="shared" si="8"/>
        <v>44280000</v>
      </c>
      <c r="T104" s="83">
        <f t="shared" si="9"/>
        <v>0</v>
      </c>
    </row>
    <row r="105" spans="1:20" ht="15" customHeight="1">
      <c r="A105" s="11" t="s">
        <v>526</v>
      </c>
      <c r="B105" s="9"/>
      <c r="C105" s="9" t="s">
        <v>552</v>
      </c>
      <c r="D105" s="9"/>
      <c r="E105" s="141" t="s">
        <v>553</v>
      </c>
      <c r="F105" s="144" t="s">
        <v>523</v>
      </c>
      <c r="G105" s="10">
        <v>15</v>
      </c>
      <c r="H105" s="10" t="s">
        <v>35</v>
      </c>
      <c r="I105" s="10"/>
      <c r="J105" s="130">
        <v>202300000000302</v>
      </c>
      <c r="K105" s="32">
        <v>5750000</v>
      </c>
      <c r="L105" s="92" t="s">
        <v>106</v>
      </c>
      <c r="M105" s="127">
        <v>45702</v>
      </c>
      <c r="N105" s="92">
        <v>17</v>
      </c>
      <c r="O105" s="69">
        <v>10</v>
      </c>
      <c r="P105" s="32">
        <v>0</v>
      </c>
      <c r="Q105" s="171">
        <v>0</v>
      </c>
      <c r="R105" s="32">
        <f t="shared" si="11"/>
        <v>60758333.333333336</v>
      </c>
      <c r="S105" s="304">
        <f t="shared" si="8"/>
        <v>60758333.333333336</v>
      </c>
      <c r="T105" s="83">
        <f t="shared" si="9"/>
        <v>0</v>
      </c>
    </row>
    <row r="106" spans="1:20" ht="15" customHeight="1">
      <c r="A106" s="11" t="s">
        <v>526</v>
      </c>
      <c r="B106" s="9"/>
      <c r="C106" s="9" t="s">
        <v>557</v>
      </c>
      <c r="D106" s="3"/>
      <c r="E106" s="156" t="s">
        <v>558</v>
      </c>
      <c r="F106" s="144" t="s">
        <v>523</v>
      </c>
      <c r="G106" s="10">
        <v>15</v>
      </c>
      <c r="H106" s="10" t="s">
        <v>35</v>
      </c>
      <c r="I106" s="10"/>
      <c r="J106" s="130">
        <v>202300000000302</v>
      </c>
      <c r="K106" s="32">
        <v>5750000</v>
      </c>
      <c r="L106" s="92" t="s">
        <v>139</v>
      </c>
      <c r="M106" s="126">
        <v>45709</v>
      </c>
      <c r="N106" s="92">
        <v>10</v>
      </c>
      <c r="O106" s="69">
        <v>10</v>
      </c>
      <c r="P106" s="32">
        <v>0</v>
      </c>
      <c r="Q106" s="32">
        <v>0</v>
      </c>
      <c r="R106" s="32">
        <f t="shared" si="11"/>
        <v>59416666.666666664</v>
      </c>
      <c r="S106" s="304">
        <f t="shared" si="8"/>
        <v>59416666.666666664</v>
      </c>
      <c r="T106" s="83">
        <f t="shared" si="9"/>
        <v>0</v>
      </c>
    </row>
    <row r="107" spans="1:20" ht="15" customHeight="1">
      <c r="A107" s="11" t="s">
        <v>526</v>
      </c>
      <c r="B107" s="9"/>
      <c r="C107" s="9" t="s">
        <v>562</v>
      </c>
      <c r="D107" s="9"/>
      <c r="E107" s="141" t="s">
        <v>563</v>
      </c>
      <c r="F107" s="144" t="s">
        <v>523</v>
      </c>
      <c r="G107" s="10">
        <v>15</v>
      </c>
      <c r="H107" s="10" t="s">
        <v>35</v>
      </c>
      <c r="I107" s="10"/>
      <c r="J107" s="130">
        <v>202300000000302</v>
      </c>
      <c r="K107" s="32">
        <v>6500000</v>
      </c>
      <c r="L107" s="92" t="s">
        <v>139</v>
      </c>
      <c r="M107" s="126">
        <v>45709</v>
      </c>
      <c r="N107" s="92">
        <v>10</v>
      </c>
      <c r="O107" s="69">
        <v>10</v>
      </c>
      <c r="P107" s="32">
        <v>0</v>
      </c>
      <c r="Q107" s="32">
        <v>0</v>
      </c>
      <c r="R107" s="32">
        <f t="shared" si="11"/>
        <v>67166666.666666672</v>
      </c>
      <c r="S107" s="304">
        <f t="shared" si="8"/>
        <v>67166666.666666672</v>
      </c>
      <c r="T107" s="83">
        <f t="shared" si="9"/>
        <v>0</v>
      </c>
    </row>
    <row r="108" spans="1:20" ht="15" customHeight="1">
      <c r="A108" s="11" t="s">
        <v>526</v>
      </c>
      <c r="B108" s="3"/>
      <c r="C108" s="9" t="s">
        <v>2936</v>
      </c>
      <c r="D108" s="9"/>
      <c r="E108" s="141" t="s">
        <v>568</v>
      </c>
      <c r="F108" s="144" t="s">
        <v>523</v>
      </c>
      <c r="G108" s="10">
        <v>15</v>
      </c>
      <c r="H108" s="10" t="s">
        <v>35</v>
      </c>
      <c r="I108" s="10"/>
      <c r="J108" s="130">
        <v>202300000000302</v>
      </c>
      <c r="K108" s="32">
        <v>10000000</v>
      </c>
      <c r="L108" s="92" t="s">
        <v>91</v>
      </c>
      <c r="M108" s="126">
        <v>45681</v>
      </c>
      <c r="N108" s="92">
        <v>7</v>
      </c>
      <c r="O108" s="69">
        <v>11</v>
      </c>
      <c r="P108" s="32">
        <v>0</v>
      </c>
      <c r="Q108" s="32">
        <v>0</v>
      </c>
      <c r="R108" s="32">
        <f t="shared" si="11"/>
        <v>112333333.33333333</v>
      </c>
      <c r="S108" s="304">
        <f t="shared" si="8"/>
        <v>112333333.33333333</v>
      </c>
      <c r="T108" s="83">
        <f t="shared" si="9"/>
        <v>0</v>
      </c>
    </row>
    <row r="109" spans="1:20" ht="15" customHeight="1">
      <c r="A109" s="11" t="s">
        <v>526</v>
      </c>
      <c r="B109" s="9"/>
      <c r="C109" s="9" t="s">
        <v>571</v>
      </c>
      <c r="D109" s="3"/>
      <c r="E109" s="155" t="s">
        <v>572</v>
      </c>
      <c r="F109" s="144" t="s">
        <v>523</v>
      </c>
      <c r="G109" s="10">
        <v>15</v>
      </c>
      <c r="H109" s="10" t="s">
        <v>35</v>
      </c>
      <c r="I109" s="10"/>
      <c r="J109" s="130">
        <v>202300000000302</v>
      </c>
      <c r="K109" s="32">
        <v>10000000</v>
      </c>
      <c r="L109" s="92" t="s">
        <v>139</v>
      </c>
      <c r="M109" s="126">
        <v>45709</v>
      </c>
      <c r="N109" s="92">
        <v>10</v>
      </c>
      <c r="O109" s="69">
        <v>10</v>
      </c>
      <c r="P109" s="171">
        <v>0</v>
      </c>
      <c r="Q109" s="32">
        <v>0</v>
      </c>
      <c r="R109" s="171">
        <f t="shared" si="11"/>
        <v>103333333.33333333</v>
      </c>
      <c r="S109" s="304">
        <f t="shared" si="8"/>
        <v>103333333.33333333</v>
      </c>
      <c r="T109" s="83">
        <f t="shared" si="9"/>
        <v>0</v>
      </c>
    </row>
    <row r="110" spans="1:20" ht="15" customHeight="1">
      <c r="A110" s="11" t="s">
        <v>526</v>
      </c>
      <c r="B110" s="9"/>
      <c r="C110" s="9" t="s">
        <v>575</v>
      </c>
      <c r="D110" s="9"/>
      <c r="E110" s="10" t="s">
        <v>576</v>
      </c>
      <c r="F110" s="144" t="s">
        <v>523</v>
      </c>
      <c r="G110" s="10">
        <v>15</v>
      </c>
      <c r="H110" s="10" t="s">
        <v>35</v>
      </c>
      <c r="I110" s="10"/>
      <c r="J110" s="130">
        <v>202300000000302</v>
      </c>
      <c r="K110" s="32">
        <v>4100000</v>
      </c>
      <c r="L110" s="92" t="s">
        <v>67</v>
      </c>
      <c r="M110" s="127">
        <v>45695</v>
      </c>
      <c r="N110" s="93">
        <v>24</v>
      </c>
      <c r="O110" s="69">
        <v>10</v>
      </c>
      <c r="P110" s="32">
        <v>0</v>
      </c>
      <c r="Q110" s="32">
        <v>0</v>
      </c>
      <c r="R110" s="32">
        <f t="shared" si="11"/>
        <v>44280000</v>
      </c>
      <c r="S110" s="304">
        <f t="shared" si="8"/>
        <v>44280000</v>
      </c>
      <c r="T110" s="83">
        <f t="shared" si="9"/>
        <v>0</v>
      </c>
    </row>
    <row r="111" spans="1:20" ht="15" customHeight="1">
      <c r="A111" s="11" t="s">
        <v>526</v>
      </c>
      <c r="B111" s="9"/>
      <c r="C111" s="9" t="s">
        <v>580</v>
      </c>
      <c r="D111" s="3"/>
      <c r="E111" s="16" t="s">
        <v>581</v>
      </c>
      <c r="F111" s="144" t="s">
        <v>523</v>
      </c>
      <c r="G111" s="10">
        <v>15</v>
      </c>
      <c r="H111" s="10" t="s">
        <v>35</v>
      </c>
      <c r="I111" s="10"/>
      <c r="J111" s="130">
        <v>202300000000302</v>
      </c>
      <c r="K111" s="32">
        <v>4500000</v>
      </c>
      <c r="L111" s="92" t="s">
        <v>106</v>
      </c>
      <c r="M111" s="127">
        <v>45702</v>
      </c>
      <c r="N111" s="92">
        <v>17</v>
      </c>
      <c r="O111" s="69">
        <v>10</v>
      </c>
      <c r="P111" s="32">
        <v>0</v>
      </c>
      <c r="Q111" s="32">
        <v>0</v>
      </c>
      <c r="R111" s="32">
        <f t="shared" si="11"/>
        <v>47550000</v>
      </c>
      <c r="S111" s="304">
        <f t="shared" si="8"/>
        <v>47550000</v>
      </c>
      <c r="T111" s="83">
        <f t="shared" si="9"/>
        <v>0</v>
      </c>
    </row>
    <row r="112" spans="1:20" ht="15" customHeight="1">
      <c r="A112" s="11" t="s">
        <v>584</v>
      </c>
      <c r="B112" s="3"/>
      <c r="C112" s="151" t="s">
        <v>2937</v>
      </c>
      <c r="D112" s="9"/>
      <c r="E112" s="10" t="s">
        <v>586</v>
      </c>
      <c r="F112" s="144" t="s">
        <v>587</v>
      </c>
      <c r="G112" s="10"/>
      <c r="H112" s="10" t="s">
        <v>23</v>
      </c>
      <c r="I112" s="10"/>
      <c r="J112" s="132">
        <v>2022011000071</v>
      </c>
      <c r="K112" s="32">
        <v>7000000</v>
      </c>
      <c r="L112" s="92" t="s">
        <v>91</v>
      </c>
      <c r="M112" s="126">
        <v>45681</v>
      </c>
      <c r="N112" s="92">
        <v>7</v>
      </c>
      <c r="O112" s="69">
        <v>11</v>
      </c>
      <c r="P112" s="32">
        <f>+((K112/30)*N112)+(O112*K112)</f>
        <v>78633333.333333328</v>
      </c>
      <c r="Q112" s="32">
        <v>0</v>
      </c>
      <c r="R112" s="32">
        <v>0</v>
      </c>
      <c r="S112" s="304">
        <f t="shared" si="8"/>
        <v>78633333.333333328</v>
      </c>
      <c r="T112" s="83">
        <f t="shared" si="9"/>
        <v>0</v>
      </c>
    </row>
    <row r="113" spans="1:20" ht="15" customHeight="1">
      <c r="A113" s="11" t="s">
        <v>591</v>
      </c>
      <c r="B113" s="9"/>
      <c r="C113" s="9" t="s">
        <v>592</v>
      </c>
      <c r="D113" s="150"/>
      <c r="E113" s="10" t="s">
        <v>593</v>
      </c>
      <c r="F113" s="144" t="s">
        <v>281</v>
      </c>
      <c r="G113" s="10">
        <v>30</v>
      </c>
      <c r="H113" s="10" t="s">
        <v>44</v>
      </c>
      <c r="I113" s="10" t="s">
        <v>114</v>
      </c>
      <c r="J113" s="132">
        <v>2021011000088</v>
      </c>
      <c r="K113" s="32">
        <v>11000000</v>
      </c>
      <c r="L113" s="92" t="s">
        <v>106</v>
      </c>
      <c r="M113" s="127">
        <v>45702</v>
      </c>
      <c r="N113" s="92">
        <v>17</v>
      </c>
      <c r="O113" s="69">
        <v>10</v>
      </c>
      <c r="P113" s="171">
        <v>0</v>
      </c>
      <c r="Q113" s="171">
        <f>+((K113/30)*N113)+(K113*O113)</f>
        <v>116233333.33333333</v>
      </c>
      <c r="R113" s="32">
        <v>0</v>
      </c>
      <c r="S113" s="304">
        <f t="shared" si="8"/>
        <v>116233333.33333333</v>
      </c>
      <c r="T113" s="83">
        <f t="shared" si="9"/>
        <v>0</v>
      </c>
    </row>
    <row r="114" spans="1:20" ht="15" customHeight="1">
      <c r="A114" s="11" t="s">
        <v>591</v>
      </c>
      <c r="B114" s="9"/>
      <c r="C114" s="9" t="s">
        <v>588</v>
      </c>
      <c r="D114" s="165"/>
      <c r="E114" s="16" t="s">
        <v>595</v>
      </c>
      <c r="F114" s="144" t="s">
        <v>596</v>
      </c>
      <c r="G114" s="10" t="s">
        <v>62</v>
      </c>
      <c r="H114" s="10" t="s">
        <v>44</v>
      </c>
      <c r="I114" s="10" t="s">
        <v>114</v>
      </c>
      <c r="J114" s="132">
        <v>2021011000088</v>
      </c>
      <c r="K114" s="32">
        <v>5700000</v>
      </c>
      <c r="L114" s="92" t="s">
        <v>36</v>
      </c>
      <c r="M114" s="145">
        <v>45670</v>
      </c>
      <c r="N114" s="95">
        <v>18</v>
      </c>
      <c r="O114" s="69">
        <v>11</v>
      </c>
      <c r="P114" s="32">
        <v>0</v>
      </c>
      <c r="Q114" s="32">
        <f>+((K114/30)*N114)+(K114*O114)</f>
        <v>66120000</v>
      </c>
      <c r="R114" s="32">
        <v>0</v>
      </c>
      <c r="S114" s="304">
        <f t="shared" si="8"/>
        <v>66120000</v>
      </c>
      <c r="T114" s="83">
        <f t="shared" si="9"/>
        <v>0</v>
      </c>
    </row>
    <row r="115" spans="1:20" ht="15" customHeight="1">
      <c r="A115" s="11" t="s">
        <v>591</v>
      </c>
      <c r="B115" s="9"/>
      <c r="C115" s="110" t="s">
        <v>600</v>
      </c>
      <c r="D115" s="150"/>
      <c r="E115" s="10" t="s">
        <v>601</v>
      </c>
      <c r="F115" s="144" t="s">
        <v>281</v>
      </c>
      <c r="G115" s="10">
        <v>30</v>
      </c>
      <c r="H115" s="10" t="s">
        <v>44</v>
      </c>
      <c r="I115" s="10" t="s">
        <v>114</v>
      </c>
      <c r="J115" s="132">
        <v>2021011000088</v>
      </c>
      <c r="K115" s="32">
        <v>9000000</v>
      </c>
      <c r="L115" s="92" t="s">
        <v>67</v>
      </c>
      <c r="M115" s="127">
        <v>45695</v>
      </c>
      <c r="N115" s="93">
        <v>24</v>
      </c>
      <c r="O115" s="69">
        <v>10</v>
      </c>
      <c r="P115" s="32">
        <v>0</v>
      </c>
      <c r="Q115" s="32">
        <f>+((K115/30)*N115)+(K115*O115)</f>
        <v>97200000</v>
      </c>
      <c r="R115" s="32">
        <v>0</v>
      </c>
      <c r="S115" s="304">
        <f t="shared" si="8"/>
        <v>97200000</v>
      </c>
      <c r="T115" s="83">
        <f t="shared" si="9"/>
        <v>0</v>
      </c>
    </row>
    <row r="116" spans="1:20" ht="15" customHeight="1">
      <c r="A116" s="11" t="s">
        <v>605</v>
      </c>
      <c r="B116" s="9"/>
      <c r="C116" s="9" t="s">
        <v>673</v>
      </c>
      <c r="D116" s="9"/>
      <c r="E116" s="10" t="s">
        <v>607</v>
      </c>
      <c r="F116" s="144" t="s">
        <v>608</v>
      </c>
      <c r="G116" s="10">
        <v>22</v>
      </c>
      <c r="H116" s="10" t="s">
        <v>35</v>
      </c>
      <c r="I116" s="10"/>
      <c r="J116" s="130">
        <v>202300000000302</v>
      </c>
      <c r="K116" s="32">
        <v>8000000</v>
      </c>
      <c r="L116" s="92" t="s">
        <v>139</v>
      </c>
      <c r="M116" s="126">
        <v>45709</v>
      </c>
      <c r="N116" s="92">
        <v>10</v>
      </c>
      <c r="O116" s="69">
        <v>10</v>
      </c>
      <c r="P116" s="32">
        <v>0</v>
      </c>
      <c r="Q116" s="32">
        <v>0</v>
      </c>
      <c r="R116" s="32">
        <f>+((K116/30)*N116)+(K116*O116)</f>
        <v>82666666.666666672</v>
      </c>
      <c r="S116" s="304">
        <f t="shared" si="8"/>
        <v>82666666.666666672</v>
      </c>
      <c r="T116" s="83">
        <f t="shared" si="9"/>
        <v>0</v>
      </c>
    </row>
    <row r="117" spans="1:20" ht="15" customHeight="1">
      <c r="A117" s="11" t="s">
        <v>605</v>
      </c>
      <c r="B117" s="9"/>
      <c r="C117" s="110" t="s">
        <v>675</v>
      </c>
      <c r="D117" s="3"/>
      <c r="E117" s="16" t="s">
        <v>612</v>
      </c>
      <c r="F117" s="144" t="s">
        <v>608</v>
      </c>
      <c r="G117" s="10">
        <v>22</v>
      </c>
      <c r="H117" s="10" t="s">
        <v>35</v>
      </c>
      <c r="I117" s="10"/>
      <c r="J117" s="130">
        <v>202300000000302</v>
      </c>
      <c r="K117" s="32">
        <v>8000000</v>
      </c>
      <c r="L117" s="92" t="s">
        <v>139</v>
      </c>
      <c r="M117" s="126">
        <v>45709</v>
      </c>
      <c r="N117" s="92">
        <v>10</v>
      </c>
      <c r="O117" s="69">
        <v>10</v>
      </c>
      <c r="P117" s="32">
        <v>0</v>
      </c>
      <c r="Q117" s="32">
        <v>0</v>
      </c>
      <c r="R117" s="32">
        <f>+((K117/30)*N117)+(K117*O117)</f>
        <v>82666666.666666672</v>
      </c>
      <c r="S117" s="304">
        <f t="shared" si="8"/>
        <v>82666666.666666672</v>
      </c>
      <c r="T117" s="83">
        <f t="shared" si="9"/>
        <v>0</v>
      </c>
    </row>
    <row r="118" spans="1:20" ht="15" customHeight="1">
      <c r="A118" s="11" t="s">
        <v>616</v>
      </c>
      <c r="B118" s="9"/>
      <c r="C118" s="9" t="s">
        <v>618</v>
      </c>
      <c r="D118" s="3"/>
      <c r="E118" s="10" t="s">
        <v>619</v>
      </c>
      <c r="F118" s="146" t="s">
        <v>620</v>
      </c>
      <c r="G118" s="10">
        <v>17</v>
      </c>
      <c r="H118" s="10" t="s">
        <v>35</v>
      </c>
      <c r="I118" s="10"/>
      <c r="J118" s="130">
        <v>202300000000302</v>
      </c>
      <c r="K118" s="32">
        <v>8000000</v>
      </c>
      <c r="L118" s="92" t="s">
        <v>91</v>
      </c>
      <c r="M118" s="126">
        <v>45681</v>
      </c>
      <c r="N118" s="92">
        <v>7</v>
      </c>
      <c r="O118" s="69">
        <v>11</v>
      </c>
      <c r="P118" s="32">
        <v>0</v>
      </c>
      <c r="Q118" s="32">
        <v>0</v>
      </c>
      <c r="R118" s="32">
        <f>+((K118/30)*N118)+(K118*O118)</f>
        <v>89866666.666666672</v>
      </c>
      <c r="S118" s="304">
        <f t="shared" si="8"/>
        <v>89866666.666666672</v>
      </c>
      <c r="T118" s="83">
        <f t="shared" si="9"/>
        <v>0</v>
      </c>
    </row>
    <row r="119" spans="1:20" ht="15" customHeight="1">
      <c r="A119" s="11" t="s">
        <v>616</v>
      </c>
      <c r="B119" s="9"/>
      <c r="C119" s="9" t="s">
        <v>624</v>
      </c>
      <c r="D119" s="3"/>
      <c r="E119" s="10" t="s">
        <v>625</v>
      </c>
      <c r="F119" s="146" t="s">
        <v>626</v>
      </c>
      <c r="G119" s="10" t="s">
        <v>62</v>
      </c>
      <c r="H119" s="10" t="s">
        <v>35</v>
      </c>
      <c r="I119" s="10"/>
      <c r="J119" s="130">
        <v>202300000000302</v>
      </c>
      <c r="K119" s="32">
        <v>11000000</v>
      </c>
      <c r="L119" s="92" t="s">
        <v>106</v>
      </c>
      <c r="M119" s="127">
        <v>45702</v>
      </c>
      <c r="N119" s="92">
        <v>17</v>
      </c>
      <c r="O119" s="69">
        <v>10</v>
      </c>
      <c r="P119" s="32">
        <v>0</v>
      </c>
      <c r="Q119" s="32">
        <v>0</v>
      </c>
      <c r="R119" s="32">
        <f>+((K119/30)*N119)+(K119*O119)</f>
        <v>116233333.33333333</v>
      </c>
      <c r="S119" s="304">
        <f t="shared" si="8"/>
        <v>116233333.33333333</v>
      </c>
      <c r="T119" s="83">
        <f t="shared" si="9"/>
        <v>0</v>
      </c>
    </row>
    <row r="120" spans="1:20" ht="15" customHeight="1">
      <c r="A120" s="11" t="s">
        <v>616</v>
      </c>
      <c r="B120" s="9"/>
      <c r="C120" s="9" t="s">
        <v>630</v>
      </c>
      <c r="D120" s="3"/>
      <c r="E120" s="16" t="s">
        <v>631</v>
      </c>
      <c r="F120" s="146" t="s">
        <v>620</v>
      </c>
      <c r="G120" s="111">
        <v>17</v>
      </c>
      <c r="H120" s="111" t="s">
        <v>35</v>
      </c>
      <c r="I120" s="111"/>
      <c r="J120" s="130">
        <v>202300000000302</v>
      </c>
      <c r="K120" s="91">
        <v>4300000</v>
      </c>
      <c r="L120" s="92" t="s">
        <v>139</v>
      </c>
      <c r="M120" s="126">
        <v>45709</v>
      </c>
      <c r="N120" s="92">
        <v>10</v>
      </c>
      <c r="O120" s="69">
        <v>10</v>
      </c>
      <c r="P120" s="32"/>
      <c r="Q120" s="32"/>
      <c r="R120" s="32">
        <f>+((K120/30)*N120)+(K120*O120)</f>
        <v>44433333.333333336</v>
      </c>
      <c r="S120" s="304">
        <f t="shared" si="8"/>
        <v>44433333.333333336</v>
      </c>
      <c r="T120" s="83">
        <f t="shared" si="9"/>
        <v>0</v>
      </c>
    </row>
    <row r="121" spans="1:20" ht="15" customHeight="1">
      <c r="A121" s="28"/>
      <c r="B121" s="28"/>
      <c r="C121" s="29"/>
      <c r="D121" s="29"/>
      <c r="E121" s="101"/>
      <c r="F121" s="29"/>
      <c r="G121" s="101"/>
      <c r="H121" s="101"/>
      <c r="I121" s="101"/>
      <c r="J121" s="101"/>
      <c r="K121" s="28"/>
      <c r="L121" s="31"/>
      <c r="M121" s="149"/>
      <c r="N121" s="31"/>
      <c r="O121" s="33"/>
      <c r="P121" s="34">
        <f>SUM(P4:P120)</f>
        <v>1683426666.6666665</v>
      </c>
      <c r="Q121" s="34">
        <f>SUM(Q4:Q120)</f>
        <v>3810883333.333334</v>
      </c>
      <c r="R121" s="34">
        <f>SUM(R4:R120)</f>
        <v>5455161666.666666</v>
      </c>
      <c r="S121" s="304"/>
      <c r="T121" s="83"/>
    </row>
    <row r="122" spans="1:20" ht="45.75" customHeight="1">
      <c r="A122" s="3"/>
      <c r="B122" s="3"/>
      <c r="C122" s="13"/>
      <c r="D122" s="448"/>
      <c r="E122" s="116"/>
      <c r="F122" s="13"/>
      <c r="G122" s="116"/>
      <c r="H122" s="116"/>
      <c r="I122" s="116"/>
      <c r="J122" s="116"/>
      <c r="K122" s="54"/>
      <c r="L122" s="96"/>
      <c r="M122" s="136"/>
      <c r="N122" s="96"/>
      <c r="O122" s="3"/>
      <c r="P122" s="54"/>
      <c r="Q122" s="54"/>
      <c r="R122" s="54"/>
    </row>
    <row r="123" spans="1:20" ht="15" customHeight="1">
      <c r="A123" s="174" t="s">
        <v>7</v>
      </c>
      <c r="B123" s="174" t="s">
        <v>2938</v>
      </c>
      <c r="C123" s="174" t="s">
        <v>2939</v>
      </c>
      <c r="D123" s="450"/>
      <c r="E123" s="451" t="s">
        <v>2940</v>
      </c>
      <c r="F123" s="13"/>
      <c r="G123" s="116"/>
      <c r="H123" s="116"/>
      <c r="I123" s="116"/>
      <c r="J123" s="116"/>
      <c r="K123" s="54"/>
      <c r="L123" s="96"/>
      <c r="M123" s="136"/>
      <c r="N123" s="96"/>
      <c r="O123" s="3"/>
      <c r="P123" s="3"/>
      <c r="Q123" s="3"/>
      <c r="R123" s="3"/>
      <c r="T123" s="83"/>
    </row>
    <row r="124" spans="1:20" ht="14.4">
      <c r="A124" s="1174" t="s">
        <v>31</v>
      </c>
      <c r="B124" s="1175">
        <v>7</v>
      </c>
      <c r="C124" s="455" t="s">
        <v>2941</v>
      </c>
      <c r="D124" s="450"/>
      <c r="E124" s="1197" t="s">
        <v>3183</v>
      </c>
      <c r="F124" s="13"/>
      <c r="G124" s="116"/>
      <c r="H124" s="116"/>
      <c r="I124" s="116"/>
      <c r="J124" s="116"/>
      <c r="K124" s="54"/>
      <c r="L124" s="96"/>
      <c r="M124" s="136"/>
      <c r="N124" s="96"/>
      <c r="O124" s="3"/>
      <c r="P124" s="3"/>
      <c r="Q124" s="3"/>
      <c r="R124" s="153"/>
    </row>
    <row r="125" spans="1:20" ht="14.4">
      <c r="A125" s="1174"/>
      <c r="B125" s="1175"/>
      <c r="C125" s="454" t="s">
        <v>2943</v>
      </c>
      <c r="D125" s="450"/>
      <c r="E125" s="1197"/>
      <c r="F125" s="13"/>
      <c r="G125" s="117"/>
      <c r="H125" s="116"/>
      <c r="I125" s="116"/>
      <c r="J125" s="116"/>
      <c r="K125" s="54"/>
      <c r="L125" s="96"/>
      <c r="M125" s="136"/>
      <c r="N125" s="96"/>
      <c r="O125" s="3"/>
      <c r="P125" s="3"/>
      <c r="Q125" s="3"/>
      <c r="R125" s="153"/>
    </row>
    <row r="126" spans="1:20" ht="15" customHeight="1">
      <c r="A126" s="1174"/>
      <c r="B126" s="1175"/>
      <c r="C126" s="454" t="s">
        <v>2944</v>
      </c>
      <c r="D126" s="450"/>
      <c r="E126" s="1197"/>
      <c r="F126" s="13"/>
      <c r="G126" s="116"/>
      <c r="H126" s="116"/>
      <c r="I126" s="116"/>
      <c r="J126" s="116"/>
      <c r="K126" s="96"/>
      <c r="L126" s="96"/>
      <c r="M126" s="136"/>
      <c r="N126" s="96"/>
      <c r="O126" s="3"/>
      <c r="P126" s="3"/>
      <c r="Q126" s="3"/>
      <c r="R126" s="3"/>
    </row>
    <row r="127" spans="1:20" ht="15" customHeight="1">
      <c r="A127" s="1174"/>
      <c r="B127" s="1175"/>
      <c r="C127" s="456" t="s">
        <v>2945</v>
      </c>
      <c r="D127" s="450"/>
      <c r="E127" s="1197"/>
      <c r="F127" s="13"/>
      <c r="G127" s="117"/>
      <c r="H127" s="116"/>
      <c r="I127" s="116"/>
      <c r="J127" s="116"/>
      <c r="K127" s="54"/>
      <c r="L127" s="153"/>
      <c r="M127" s="136"/>
      <c r="N127" s="96"/>
      <c r="O127" s="3"/>
      <c r="P127" s="3"/>
      <c r="Q127" s="3"/>
      <c r="R127" s="3"/>
    </row>
    <row r="128" spans="1:20" ht="15" customHeight="1">
      <c r="A128" s="1174"/>
      <c r="B128" s="1175"/>
      <c r="C128" s="454" t="s">
        <v>3184</v>
      </c>
      <c r="D128" s="450"/>
      <c r="E128" s="1197"/>
      <c r="F128" s="13"/>
      <c r="G128" s="117"/>
      <c r="H128" s="116"/>
      <c r="I128" s="116"/>
      <c r="J128" s="116"/>
      <c r="K128" s="54"/>
      <c r="L128" s="96"/>
      <c r="M128" s="136"/>
      <c r="N128" s="96"/>
      <c r="O128" s="3"/>
      <c r="P128" s="3"/>
      <c r="Q128" s="3"/>
      <c r="R128" s="3"/>
    </row>
    <row r="129" spans="1:18" ht="15" customHeight="1">
      <c r="A129" s="1174"/>
      <c r="B129" s="1175"/>
      <c r="C129" s="459" t="s">
        <v>3185</v>
      </c>
      <c r="D129" s="450"/>
      <c r="E129" s="1197"/>
      <c r="F129" s="13"/>
      <c r="G129" s="117"/>
      <c r="H129" s="116"/>
      <c r="I129" s="116"/>
      <c r="J129" s="116"/>
      <c r="K129" s="54"/>
      <c r="L129" s="96"/>
      <c r="M129" s="136"/>
      <c r="N129" s="96"/>
      <c r="O129" s="3"/>
      <c r="P129" s="3"/>
      <c r="Q129" s="3"/>
      <c r="R129" s="3"/>
    </row>
    <row r="130" spans="1:18" ht="15" customHeight="1">
      <c r="A130" s="1174"/>
      <c r="B130" s="1175"/>
      <c r="C130" s="185" t="s">
        <v>3186</v>
      </c>
      <c r="D130" s="450"/>
      <c r="E130" s="1197"/>
      <c r="F130" s="13"/>
      <c r="G130" s="116"/>
      <c r="H130" s="116"/>
      <c r="I130" s="116"/>
      <c r="J130" s="116"/>
      <c r="K130" s="54"/>
      <c r="L130" s="96"/>
      <c r="M130" s="154"/>
      <c r="N130" s="131"/>
      <c r="O130" s="3"/>
      <c r="P130" s="3"/>
      <c r="Q130" s="3"/>
      <c r="R130" s="3"/>
    </row>
    <row r="131" spans="1:18" ht="15" customHeight="1">
      <c r="A131" s="1174" t="s">
        <v>73</v>
      </c>
      <c r="B131" s="1175">
        <v>7</v>
      </c>
      <c r="C131" s="455" t="s">
        <v>2948</v>
      </c>
      <c r="D131" s="450"/>
      <c r="E131" s="1195" t="s">
        <v>3187</v>
      </c>
      <c r="F131" s="13"/>
      <c r="G131" s="116"/>
      <c r="H131" s="116"/>
      <c r="I131" s="116"/>
      <c r="J131" s="116"/>
      <c r="K131" s="54"/>
      <c r="L131" s="96"/>
      <c r="M131" s="136"/>
      <c r="N131" s="96"/>
      <c r="O131" s="3"/>
      <c r="P131" s="3"/>
      <c r="Q131" s="3"/>
      <c r="R131" s="3"/>
    </row>
    <row r="132" spans="1:18" ht="15" customHeight="1">
      <c r="A132" s="1174"/>
      <c r="B132" s="1175"/>
      <c r="C132" s="454" t="s">
        <v>2952</v>
      </c>
      <c r="D132" s="450"/>
      <c r="E132" s="1195"/>
      <c r="F132" s="13"/>
      <c r="G132" s="116"/>
      <c r="H132" s="116"/>
      <c r="I132" s="116"/>
      <c r="J132" s="116"/>
      <c r="K132" s="54"/>
      <c r="L132" s="96"/>
      <c r="M132" s="136"/>
      <c r="N132" s="96"/>
      <c r="O132" s="3"/>
      <c r="P132" s="3"/>
      <c r="Q132" s="3"/>
      <c r="R132" s="3"/>
    </row>
    <row r="133" spans="1:18" ht="15" customHeight="1">
      <c r="A133" s="1174"/>
      <c r="B133" s="1175"/>
      <c r="C133" s="457" t="s">
        <v>2954</v>
      </c>
      <c r="D133" s="450"/>
      <c r="E133" s="1195"/>
      <c r="F133" s="13"/>
      <c r="G133" s="116"/>
      <c r="H133" s="116"/>
      <c r="I133" s="116"/>
      <c r="J133" s="116"/>
      <c r="K133" s="54"/>
      <c r="L133" s="96"/>
      <c r="M133" s="136"/>
      <c r="N133" s="96"/>
      <c r="O133" s="3"/>
      <c r="P133" s="3"/>
      <c r="Q133" s="3"/>
      <c r="R133" s="3"/>
    </row>
    <row r="134" spans="1:18" ht="15" customHeight="1">
      <c r="A134" s="1174"/>
      <c r="B134" s="1175"/>
      <c r="C134" s="454" t="s">
        <v>2955</v>
      </c>
      <c r="D134" s="450"/>
      <c r="E134" s="1195"/>
      <c r="F134" s="13"/>
      <c r="G134" s="116"/>
      <c r="H134" s="116"/>
      <c r="I134" s="116"/>
      <c r="J134" s="116"/>
      <c r="K134" s="54"/>
      <c r="L134" s="96"/>
      <c r="M134" s="136"/>
      <c r="N134" s="96"/>
      <c r="O134" s="3"/>
      <c r="P134" s="3"/>
      <c r="Q134" s="3"/>
      <c r="R134" s="3"/>
    </row>
    <row r="135" spans="1:18" ht="15" customHeight="1">
      <c r="A135" s="1174"/>
      <c r="B135" s="1175"/>
      <c r="C135" s="454" t="s">
        <v>3188</v>
      </c>
      <c r="D135" s="450"/>
      <c r="E135" s="1195"/>
      <c r="F135" s="13"/>
      <c r="G135" s="116"/>
      <c r="H135" s="116"/>
      <c r="I135" s="116"/>
      <c r="J135" s="116"/>
      <c r="K135" s="54"/>
      <c r="L135" s="96"/>
      <c r="M135" s="136"/>
      <c r="N135" s="96"/>
      <c r="O135" s="3"/>
      <c r="P135" s="3"/>
      <c r="Q135" s="3"/>
      <c r="R135" s="3"/>
    </row>
    <row r="136" spans="1:18" ht="15" customHeight="1">
      <c r="A136" s="1174"/>
      <c r="B136" s="1175"/>
      <c r="C136" s="459" t="s">
        <v>3189</v>
      </c>
      <c r="D136" s="450"/>
      <c r="E136" s="1195"/>
      <c r="F136" s="13"/>
      <c r="G136" s="116"/>
      <c r="H136" s="116"/>
      <c r="I136" s="116"/>
      <c r="J136" s="116"/>
      <c r="K136" s="54"/>
      <c r="L136" s="96"/>
      <c r="M136" s="136"/>
      <c r="N136" s="96"/>
      <c r="O136" s="3"/>
      <c r="P136" s="3"/>
      <c r="Q136" s="3"/>
      <c r="R136" s="3"/>
    </row>
    <row r="137" spans="1:18" ht="15" customHeight="1">
      <c r="A137" s="1174"/>
      <c r="B137" s="1175"/>
      <c r="C137" s="458" t="s">
        <v>3190</v>
      </c>
      <c r="D137" s="450"/>
      <c r="E137" s="1195"/>
      <c r="F137" s="13"/>
      <c r="G137" s="116"/>
      <c r="H137" s="116"/>
      <c r="I137" s="116"/>
      <c r="J137" s="116"/>
      <c r="K137" s="54"/>
      <c r="L137" s="96"/>
      <c r="M137" s="136"/>
      <c r="N137" s="96"/>
      <c r="O137" s="3"/>
      <c r="P137" s="3"/>
      <c r="Q137" s="3"/>
      <c r="R137" s="3"/>
    </row>
    <row r="138" spans="1:18" ht="15" customHeight="1">
      <c r="A138" s="334"/>
      <c r="B138" s="447"/>
      <c r="C138" s="476" t="s">
        <v>3191</v>
      </c>
      <c r="D138" s="450" t="s">
        <v>3192</v>
      </c>
      <c r="E138" s="453"/>
      <c r="F138" s="13"/>
      <c r="G138" s="116"/>
      <c r="H138" s="116"/>
      <c r="I138" s="116"/>
      <c r="J138" s="116"/>
      <c r="K138" s="54"/>
      <c r="L138" s="96"/>
      <c r="M138" s="136"/>
      <c r="N138" s="96"/>
      <c r="O138" s="3"/>
      <c r="P138" s="3"/>
      <c r="Q138" s="3"/>
      <c r="R138" s="3"/>
    </row>
    <row r="139" spans="1:18" ht="15" customHeight="1">
      <c r="A139" s="1174" t="s">
        <v>111</v>
      </c>
      <c r="B139" s="1175">
        <v>9</v>
      </c>
      <c r="C139" s="462" t="s">
        <v>2962</v>
      </c>
      <c r="D139" s="450"/>
      <c r="E139" s="1192" t="s">
        <v>2949</v>
      </c>
      <c r="F139" s="13"/>
      <c r="G139" s="116"/>
      <c r="H139" s="116"/>
      <c r="I139" s="116"/>
      <c r="J139" s="116"/>
      <c r="K139" s="54"/>
      <c r="L139" s="96"/>
      <c r="M139" s="136"/>
      <c r="N139" s="96"/>
      <c r="O139" s="3"/>
      <c r="P139" s="3"/>
      <c r="Q139" s="3"/>
      <c r="R139" s="3"/>
    </row>
    <row r="140" spans="1:18" ht="15" customHeight="1">
      <c r="A140" s="1174"/>
      <c r="B140" s="1175"/>
      <c r="C140" s="463" t="s">
        <v>2963</v>
      </c>
      <c r="D140" s="450"/>
      <c r="E140" s="1192"/>
      <c r="F140" s="13"/>
      <c r="G140" s="116"/>
      <c r="H140" s="116"/>
      <c r="I140" s="116"/>
      <c r="J140" s="116"/>
      <c r="K140" s="54"/>
      <c r="L140" s="96"/>
      <c r="M140" s="136"/>
      <c r="N140" s="96"/>
      <c r="O140" s="3"/>
      <c r="P140" s="3"/>
      <c r="Q140" s="3"/>
      <c r="R140" s="3"/>
    </row>
    <row r="141" spans="1:18" ht="15" customHeight="1">
      <c r="A141" s="1174"/>
      <c r="B141" s="1175"/>
      <c r="C141" s="464" t="s">
        <v>2964</v>
      </c>
      <c r="D141" s="450"/>
      <c r="E141" s="1192"/>
      <c r="F141" s="13"/>
      <c r="G141" s="116"/>
      <c r="H141" s="116"/>
      <c r="I141" s="116"/>
      <c r="J141" s="116"/>
      <c r="K141" s="54"/>
      <c r="L141" s="96"/>
      <c r="M141" s="136"/>
      <c r="N141" s="96"/>
      <c r="O141" s="3"/>
      <c r="P141" s="3"/>
      <c r="Q141" s="3"/>
      <c r="R141" s="3"/>
    </row>
    <row r="142" spans="1:18" ht="15" customHeight="1">
      <c r="A142" s="1174"/>
      <c r="B142" s="1175"/>
      <c r="C142" s="464" t="s">
        <v>2965</v>
      </c>
      <c r="D142" s="450"/>
      <c r="E142" s="1192"/>
      <c r="F142" s="13"/>
      <c r="G142" s="116"/>
      <c r="H142" s="116"/>
      <c r="I142" s="116"/>
      <c r="J142" s="116"/>
      <c r="K142" s="54"/>
      <c r="L142" s="96"/>
      <c r="M142" s="136"/>
      <c r="N142" s="96"/>
      <c r="O142" s="3"/>
      <c r="P142" s="3"/>
      <c r="Q142" s="3"/>
      <c r="R142" s="3"/>
    </row>
    <row r="143" spans="1:18" ht="15" customHeight="1">
      <c r="A143" s="1174"/>
      <c r="B143" s="1175"/>
      <c r="C143" s="464" t="s">
        <v>2966</v>
      </c>
      <c r="D143" s="450"/>
      <c r="E143" s="1192"/>
      <c r="F143" s="13"/>
      <c r="G143" s="116"/>
      <c r="H143" s="116"/>
      <c r="I143" s="116"/>
      <c r="J143" s="116"/>
      <c r="K143" s="54"/>
      <c r="L143" s="96"/>
      <c r="M143" s="136"/>
      <c r="N143" s="96"/>
      <c r="O143" s="3"/>
      <c r="P143" s="3"/>
      <c r="Q143" s="3"/>
      <c r="R143" s="3"/>
    </row>
    <row r="144" spans="1:18" ht="15" customHeight="1">
      <c r="A144" s="1174"/>
      <c r="B144" s="1175"/>
      <c r="C144" s="464" t="s">
        <v>2967</v>
      </c>
      <c r="D144" s="450"/>
      <c r="E144" s="1192"/>
      <c r="F144" s="13"/>
      <c r="G144" s="116"/>
      <c r="H144" s="116"/>
      <c r="I144" s="116"/>
      <c r="J144" s="116"/>
      <c r="K144" s="54"/>
      <c r="L144" s="96"/>
      <c r="M144" s="136"/>
      <c r="N144" s="96"/>
      <c r="O144" s="3"/>
      <c r="P144" s="3"/>
      <c r="Q144" s="3"/>
      <c r="R144" s="3"/>
    </row>
    <row r="145" spans="1:18" ht="15" customHeight="1">
      <c r="A145" s="1174"/>
      <c r="B145" s="1175"/>
      <c r="C145" s="464" t="s">
        <v>2968</v>
      </c>
      <c r="D145" s="450"/>
      <c r="E145" s="1192"/>
      <c r="F145" s="13"/>
      <c r="G145" s="116"/>
      <c r="H145" s="116"/>
      <c r="I145" s="116"/>
      <c r="J145" s="116"/>
      <c r="K145" s="54"/>
      <c r="L145" s="96"/>
      <c r="M145" s="136"/>
      <c r="N145" s="96"/>
      <c r="O145" s="3"/>
      <c r="P145" s="3"/>
      <c r="Q145" s="3"/>
      <c r="R145" s="3"/>
    </row>
    <row r="146" spans="1:18" ht="15" customHeight="1">
      <c r="A146" s="1174"/>
      <c r="B146" s="1175"/>
      <c r="C146" s="464" t="s">
        <v>2969</v>
      </c>
      <c r="D146" s="450"/>
      <c r="E146" s="1192"/>
      <c r="F146" s="13"/>
      <c r="G146" s="116"/>
      <c r="H146" s="116"/>
      <c r="I146" s="116"/>
      <c r="J146" s="116"/>
      <c r="K146" s="54"/>
      <c r="L146" s="96"/>
      <c r="M146" s="136"/>
      <c r="N146" s="96"/>
      <c r="O146" s="3"/>
      <c r="P146" s="3"/>
      <c r="Q146" s="3"/>
      <c r="R146" s="3"/>
    </row>
    <row r="147" spans="1:18" ht="15" customHeight="1">
      <c r="A147" s="1174"/>
      <c r="B147" s="1175"/>
      <c r="C147" s="465" t="s">
        <v>2970</v>
      </c>
      <c r="D147" s="450"/>
      <c r="E147" s="1192"/>
      <c r="F147" s="13"/>
      <c r="G147" s="116"/>
      <c r="H147" s="116"/>
      <c r="I147" s="116"/>
      <c r="J147" s="116"/>
      <c r="K147" s="54"/>
      <c r="L147" s="96"/>
      <c r="M147" s="136"/>
      <c r="N147" s="96"/>
      <c r="O147" s="3"/>
      <c r="P147" s="3"/>
      <c r="Q147" s="3"/>
      <c r="R147" s="3"/>
    </row>
    <row r="148" spans="1:18" ht="15" customHeight="1">
      <c r="A148" s="1154" t="s">
        <v>165</v>
      </c>
      <c r="B148" s="1161">
        <v>13</v>
      </c>
      <c r="C148" s="455" t="s">
        <v>2972</v>
      </c>
      <c r="D148" s="450"/>
      <c r="E148" s="1195" t="s">
        <v>3193</v>
      </c>
      <c r="F148" s="13"/>
      <c r="G148" s="116"/>
      <c r="H148" s="116"/>
      <c r="I148" s="116"/>
      <c r="J148" s="116"/>
      <c r="K148" s="54"/>
      <c r="L148" s="96"/>
      <c r="M148" s="136"/>
      <c r="N148" s="96"/>
      <c r="O148" s="3"/>
      <c r="P148" s="3"/>
      <c r="Q148" s="3"/>
      <c r="R148" s="3"/>
    </row>
    <row r="149" spans="1:18" ht="15" customHeight="1">
      <c r="A149" s="1154"/>
      <c r="B149" s="1161"/>
      <c r="C149" s="454" t="s">
        <v>2974</v>
      </c>
      <c r="D149" s="450"/>
      <c r="E149" s="1195"/>
      <c r="F149" s="13"/>
      <c r="G149" s="116"/>
      <c r="H149" s="116"/>
      <c r="I149" s="116"/>
      <c r="J149" s="116"/>
      <c r="K149" s="54"/>
      <c r="L149" s="96"/>
      <c r="M149" s="136"/>
      <c r="N149" s="96"/>
      <c r="O149" s="3"/>
      <c r="P149" s="3"/>
      <c r="Q149" s="3"/>
      <c r="R149" s="3"/>
    </row>
    <row r="150" spans="1:18" ht="15" customHeight="1">
      <c r="A150" s="1154"/>
      <c r="B150" s="1161"/>
      <c r="C150" s="454" t="s">
        <v>2975</v>
      </c>
      <c r="D150" s="450"/>
      <c r="E150" s="1195"/>
      <c r="F150" s="13"/>
      <c r="G150" s="116"/>
      <c r="H150" s="116"/>
      <c r="I150" s="116"/>
      <c r="J150" s="116"/>
      <c r="K150" s="54"/>
      <c r="L150" s="96"/>
      <c r="M150" s="136"/>
      <c r="N150" s="96"/>
      <c r="O150" s="3"/>
      <c r="P150" s="3"/>
      <c r="Q150" s="3"/>
      <c r="R150" s="3"/>
    </row>
    <row r="151" spans="1:18" ht="15" customHeight="1">
      <c r="A151" s="1154"/>
      <c r="B151" s="1161"/>
      <c r="C151" s="176" t="s">
        <v>3194</v>
      </c>
      <c r="D151" s="450" t="s">
        <v>3195</v>
      </c>
      <c r="E151" s="1195"/>
      <c r="F151" s="13"/>
      <c r="G151" s="116"/>
      <c r="H151" s="116"/>
      <c r="I151" s="116"/>
      <c r="J151" s="116"/>
      <c r="K151" s="54"/>
      <c r="L151" s="96"/>
      <c r="M151" s="136"/>
      <c r="N151" s="96"/>
      <c r="O151" s="3"/>
      <c r="P151" s="3"/>
      <c r="Q151" s="3"/>
      <c r="R151" s="3"/>
    </row>
    <row r="152" spans="1:18" ht="15" customHeight="1">
      <c r="A152" s="1154"/>
      <c r="B152" s="1161"/>
      <c r="C152" s="176" t="s">
        <v>3196</v>
      </c>
      <c r="D152" s="450" t="s">
        <v>3195</v>
      </c>
      <c r="E152" s="1195"/>
      <c r="F152" s="13"/>
      <c r="G152" s="116"/>
      <c r="H152" s="116"/>
      <c r="I152" s="116"/>
      <c r="J152" s="116"/>
      <c r="K152" s="54"/>
      <c r="L152" s="96"/>
      <c r="M152" s="136"/>
      <c r="N152" s="96"/>
      <c r="O152" s="3"/>
      <c r="P152" s="3"/>
      <c r="Q152" s="3"/>
      <c r="R152" s="3"/>
    </row>
    <row r="153" spans="1:18" ht="15" customHeight="1">
      <c r="A153" s="1154"/>
      <c r="B153" s="1161"/>
      <c r="C153" s="454" t="s">
        <v>2978</v>
      </c>
      <c r="D153" s="450"/>
      <c r="E153" s="1195"/>
      <c r="F153" s="13"/>
      <c r="G153" s="116"/>
      <c r="H153" s="116"/>
      <c r="I153" s="116"/>
      <c r="J153" s="116"/>
      <c r="K153" s="54"/>
      <c r="L153" s="96"/>
      <c r="M153" s="136"/>
      <c r="N153" s="96"/>
      <c r="O153" s="3"/>
      <c r="P153" s="3"/>
      <c r="Q153" s="3"/>
      <c r="R153" s="3"/>
    </row>
    <row r="154" spans="1:18" ht="15" customHeight="1">
      <c r="A154" s="1154"/>
      <c r="B154" s="1161"/>
      <c r="C154" s="454" t="s">
        <v>2979</v>
      </c>
      <c r="D154" s="450"/>
      <c r="E154" s="1195"/>
      <c r="F154" s="13"/>
      <c r="G154" s="116"/>
      <c r="H154" s="116"/>
      <c r="I154" s="116"/>
      <c r="J154" s="116"/>
      <c r="K154" s="54"/>
      <c r="L154" s="96"/>
      <c r="M154" s="136"/>
      <c r="N154" s="96"/>
      <c r="O154" s="3"/>
      <c r="P154" s="3"/>
      <c r="Q154" s="3"/>
      <c r="R154" s="3"/>
    </row>
    <row r="155" spans="1:18" ht="15" customHeight="1">
      <c r="A155" s="1154"/>
      <c r="B155" s="1161"/>
      <c r="C155" s="184" t="s">
        <v>3197</v>
      </c>
      <c r="D155" s="450" t="s">
        <v>3195</v>
      </c>
      <c r="E155" s="1195"/>
      <c r="F155" s="13"/>
      <c r="G155" s="116"/>
      <c r="H155" s="116"/>
      <c r="I155" s="116"/>
      <c r="J155" s="116"/>
      <c r="K155" s="54"/>
      <c r="L155" s="96"/>
      <c r="M155" s="136"/>
      <c r="N155" s="96"/>
      <c r="O155" s="3"/>
      <c r="P155" s="3"/>
      <c r="Q155" s="3"/>
      <c r="R155" s="3"/>
    </row>
    <row r="156" spans="1:18" ht="15" customHeight="1">
      <c r="A156" s="1154"/>
      <c r="B156" s="1161"/>
      <c r="C156" s="454" t="s">
        <v>2981</v>
      </c>
      <c r="D156" s="450"/>
      <c r="E156" s="1195"/>
      <c r="F156" s="13"/>
      <c r="G156" s="116"/>
      <c r="H156" s="116"/>
      <c r="I156" s="116"/>
      <c r="J156" s="116"/>
      <c r="K156" s="54"/>
      <c r="L156" s="96"/>
      <c r="M156" s="136"/>
      <c r="N156" s="96"/>
      <c r="O156" s="3"/>
      <c r="P156" s="3"/>
      <c r="Q156" s="3"/>
      <c r="R156" s="3"/>
    </row>
    <row r="157" spans="1:18" ht="15" customHeight="1">
      <c r="A157" s="1154"/>
      <c r="B157" s="1161"/>
      <c r="C157" s="454" t="s">
        <v>2982</v>
      </c>
      <c r="D157" s="450"/>
      <c r="E157" s="1195"/>
      <c r="F157" s="13"/>
      <c r="G157" s="116"/>
      <c r="H157" s="116"/>
      <c r="I157" s="116"/>
      <c r="J157" s="116"/>
      <c r="K157" s="54"/>
      <c r="L157" s="96"/>
      <c r="M157" s="136"/>
      <c r="N157" s="96"/>
      <c r="O157" s="3"/>
      <c r="P157" s="3"/>
      <c r="Q157" s="3"/>
      <c r="R157" s="3"/>
    </row>
    <row r="158" spans="1:18" ht="15" customHeight="1">
      <c r="A158" s="1154"/>
      <c r="B158" s="1161"/>
      <c r="C158" s="454" t="s">
        <v>3198</v>
      </c>
      <c r="D158" s="450"/>
      <c r="E158" s="1195"/>
      <c r="F158" s="13"/>
      <c r="G158" s="116"/>
      <c r="H158" s="116"/>
      <c r="I158" s="116"/>
      <c r="J158" s="116"/>
      <c r="K158" s="54"/>
      <c r="L158" s="96"/>
      <c r="M158" s="136"/>
      <c r="N158" s="96"/>
      <c r="O158" s="3"/>
      <c r="P158" s="3"/>
      <c r="Q158" s="3"/>
      <c r="R158" s="3"/>
    </row>
    <row r="159" spans="1:18" ht="15" customHeight="1">
      <c r="A159" s="1154"/>
      <c r="B159" s="1161"/>
      <c r="C159" s="178" t="s">
        <v>3199</v>
      </c>
      <c r="D159" s="450" t="s">
        <v>3195</v>
      </c>
      <c r="E159" s="1195"/>
      <c r="F159" s="13"/>
      <c r="G159" s="116"/>
      <c r="H159" s="116"/>
      <c r="I159" s="116"/>
      <c r="J159" s="116"/>
      <c r="K159" s="54"/>
      <c r="L159" s="96"/>
      <c r="M159" s="136"/>
      <c r="N159" s="96"/>
      <c r="O159" s="3"/>
      <c r="P159" s="3"/>
      <c r="Q159" s="3"/>
      <c r="R159" s="3"/>
    </row>
    <row r="160" spans="1:18" ht="15" customHeight="1">
      <c r="A160" s="1154"/>
      <c r="B160" s="1161"/>
      <c r="C160" s="191" t="s">
        <v>3200</v>
      </c>
      <c r="D160" s="450" t="s">
        <v>3195</v>
      </c>
      <c r="E160" s="1195"/>
      <c r="F160" s="13"/>
      <c r="G160" s="116"/>
      <c r="H160" s="116"/>
      <c r="I160" s="116"/>
      <c r="J160" s="116"/>
      <c r="K160" s="54"/>
      <c r="L160" s="96"/>
      <c r="M160" s="136"/>
      <c r="N160" s="96"/>
      <c r="O160" s="3"/>
      <c r="P160" s="3"/>
      <c r="Q160" s="3"/>
      <c r="R160" s="3"/>
    </row>
    <row r="161" spans="1:18" ht="15" customHeight="1">
      <c r="A161" s="1154" t="s">
        <v>225</v>
      </c>
      <c r="B161" s="1156">
        <v>7</v>
      </c>
      <c r="C161" s="175" t="s">
        <v>3201</v>
      </c>
      <c r="D161" s="450" t="s">
        <v>3192</v>
      </c>
      <c r="E161" s="1195" t="s">
        <v>3202</v>
      </c>
      <c r="F161" s="13"/>
      <c r="G161" s="116"/>
      <c r="H161" s="116"/>
      <c r="I161" s="116"/>
      <c r="J161" s="116"/>
      <c r="K161" s="54"/>
      <c r="L161" s="96"/>
      <c r="M161" s="136"/>
      <c r="N161" s="96"/>
      <c r="O161" s="3"/>
      <c r="P161" s="3"/>
      <c r="Q161" s="3"/>
      <c r="R161" s="3"/>
    </row>
    <row r="162" spans="1:18" ht="15" customHeight="1">
      <c r="A162" s="1154"/>
      <c r="B162" s="1156"/>
      <c r="C162" s="454" t="s">
        <v>2987</v>
      </c>
      <c r="D162" s="450"/>
      <c r="E162" s="1195"/>
      <c r="F162" s="13"/>
      <c r="G162" s="116"/>
      <c r="H162" s="116"/>
      <c r="I162" s="116"/>
      <c r="J162" s="116"/>
      <c r="K162" s="54"/>
      <c r="L162" s="96"/>
      <c r="M162" s="136"/>
      <c r="N162" s="96"/>
      <c r="O162" s="3"/>
      <c r="P162" s="3"/>
      <c r="Q162" s="3"/>
      <c r="R162" s="3"/>
    </row>
    <row r="163" spans="1:18" ht="15" customHeight="1">
      <c r="A163" s="1154"/>
      <c r="B163" s="1156"/>
      <c r="C163" s="454" t="s">
        <v>3203</v>
      </c>
      <c r="D163" s="450"/>
      <c r="E163" s="1195"/>
      <c r="F163" s="13"/>
      <c r="G163" s="116"/>
      <c r="H163" s="116"/>
      <c r="I163" s="116"/>
      <c r="J163" s="116"/>
      <c r="K163" s="54"/>
      <c r="L163" s="96"/>
      <c r="M163" s="136"/>
      <c r="N163" s="96"/>
      <c r="O163" s="3"/>
      <c r="P163" s="3"/>
      <c r="Q163" s="3"/>
      <c r="R163" s="3"/>
    </row>
    <row r="164" spans="1:18" ht="15" customHeight="1">
      <c r="A164" s="1154"/>
      <c r="B164" s="1156"/>
      <c r="C164" s="176" t="s">
        <v>3204</v>
      </c>
      <c r="D164" s="450" t="s">
        <v>3195</v>
      </c>
      <c r="E164" s="1195"/>
      <c r="F164" s="13"/>
      <c r="G164" s="116"/>
      <c r="H164" s="116"/>
      <c r="I164" s="116"/>
      <c r="J164" s="116"/>
      <c r="K164" s="54"/>
      <c r="L164" s="96"/>
      <c r="M164" s="136"/>
      <c r="N164" s="96"/>
      <c r="O164" s="3"/>
      <c r="P164" s="3"/>
      <c r="Q164" s="3"/>
      <c r="R164" s="3"/>
    </row>
    <row r="165" spans="1:18" ht="15" customHeight="1">
      <c r="A165" s="1154"/>
      <c r="B165" s="1156"/>
      <c r="C165" s="454" t="s">
        <v>2989</v>
      </c>
      <c r="D165" s="450"/>
      <c r="E165" s="1195"/>
      <c r="F165" s="13"/>
      <c r="G165" s="116"/>
      <c r="H165" s="116"/>
      <c r="I165" s="116"/>
      <c r="J165" s="116"/>
      <c r="K165" s="54"/>
      <c r="L165" s="96"/>
      <c r="M165" s="136"/>
      <c r="N165" s="96"/>
      <c r="O165" s="3"/>
      <c r="P165" s="3"/>
      <c r="Q165" s="3"/>
      <c r="R165" s="3"/>
    </row>
    <row r="166" spans="1:18" ht="15" customHeight="1">
      <c r="A166" s="1154"/>
      <c r="B166" s="1156"/>
      <c r="C166" s="176" t="s">
        <v>2990</v>
      </c>
      <c r="D166" s="450" t="s">
        <v>3192</v>
      </c>
      <c r="E166" s="1195"/>
      <c r="F166" s="13"/>
      <c r="G166" s="116"/>
      <c r="H166" s="116"/>
      <c r="I166" s="116"/>
      <c r="J166" s="116"/>
      <c r="K166" s="54"/>
      <c r="L166" s="96"/>
      <c r="M166" s="136"/>
      <c r="N166" s="96"/>
      <c r="O166" s="3"/>
      <c r="P166" s="3"/>
      <c r="Q166" s="3"/>
      <c r="R166" s="3"/>
    </row>
    <row r="167" spans="1:18" ht="15" customHeight="1">
      <c r="A167" s="1154"/>
      <c r="B167" s="1156"/>
      <c r="C167" s="177" t="s">
        <v>3205</v>
      </c>
      <c r="D167" s="450" t="s">
        <v>3192</v>
      </c>
      <c r="E167" s="1195"/>
      <c r="F167" s="13"/>
      <c r="G167" s="116"/>
      <c r="H167" s="116"/>
      <c r="I167" s="116"/>
      <c r="J167" s="116"/>
      <c r="K167" s="54"/>
      <c r="L167" s="96"/>
      <c r="M167" s="136"/>
      <c r="N167" s="96"/>
      <c r="O167" s="3"/>
      <c r="P167" s="3"/>
      <c r="Q167" s="3"/>
      <c r="R167" s="3"/>
    </row>
    <row r="168" spans="1:18" ht="39.9" customHeight="1">
      <c r="A168" s="183" t="s">
        <v>2934</v>
      </c>
      <c r="B168" s="187">
        <v>1</v>
      </c>
      <c r="C168" s="186" t="s">
        <v>3206</v>
      </c>
      <c r="D168" s="450" t="s">
        <v>3195</v>
      </c>
      <c r="E168" s="452" t="s">
        <v>3207</v>
      </c>
      <c r="F168" s="13"/>
      <c r="G168" s="116"/>
      <c r="H168" s="116"/>
      <c r="I168" s="116"/>
      <c r="J168" s="116"/>
      <c r="K168" s="54"/>
      <c r="L168" s="96"/>
      <c r="M168" s="136"/>
      <c r="N168" s="96"/>
      <c r="O168" s="3"/>
      <c r="P168" s="3"/>
      <c r="Q168" s="3"/>
      <c r="R168" s="3"/>
    </row>
    <row r="169" spans="1:18" ht="15" customHeight="1">
      <c r="A169" s="1154" t="s">
        <v>262</v>
      </c>
      <c r="B169" s="1156">
        <v>3</v>
      </c>
      <c r="C169" s="455" t="s">
        <v>2992</v>
      </c>
      <c r="D169" s="450"/>
      <c r="E169" s="1192" t="s">
        <v>2949</v>
      </c>
      <c r="F169" s="13"/>
      <c r="G169" s="116"/>
      <c r="H169" s="116"/>
      <c r="I169" s="116"/>
      <c r="J169" s="116"/>
      <c r="K169" s="54"/>
      <c r="L169" s="96"/>
      <c r="M169" s="136"/>
      <c r="N169" s="96"/>
      <c r="O169" s="3"/>
      <c r="P169" s="3"/>
      <c r="Q169" s="3"/>
      <c r="R169" s="3"/>
    </row>
    <row r="170" spans="1:18" ht="15" customHeight="1">
      <c r="A170" s="1154"/>
      <c r="B170" s="1156"/>
      <c r="C170" s="454" t="s">
        <v>2993</v>
      </c>
      <c r="D170" s="450"/>
      <c r="E170" s="1192"/>
      <c r="F170" s="13"/>
      <c r="G170" s="116"/>
      <c r="H170" s="116"/>
      <c r="I170" s="116"/>
      <c r="J170" s="116"/>
      <c r="K170" s="54"/>
      <c r="L170" s="96"/>
      <c r="M170" s="136"/>
      <c r="N170" s="96"/>
      <c r="O170" s="3"/>
      <c r="P170" s="3"/>
      <c r="Q170" s="3"/>
      <c r="R170" s="3"/>
    </row>
    <row r="171" spans="1:18" ht="15" customHeight="1">
      <c r="A171" s="1154"/>
      <c r="B171" s="1156"/>
      <c r="C171" s="459" t="s">
        <v>2994</v>
      </c>
      <c r="D171" s="450"/>
      <c r="E171" s="1192"/>
      <c r="F171" s="13"/>
      <c r="G171" s="116"/>
      <c r="H171" s="116"/>
      <c r="I171" s="116"/>
      <c r="J171" s="116"/>
      <c r="K171" s="54"/>
      <c r="L171" s="96"/>
      <c r="M171" s="136"/>
      <c r="N171" s="96"/>
      <c r="O171" s="3"/>
      <c r="P171" s="3"/>
      <c r="Q171" s="3"/>
      <c r="R171" s="3"/>
    </row>
    <row r="172" spans="1:18" ht="15" customHeight="1">
      <c r="A172" s="1154" t="s">
        <v>369</v>
      </c>
      <c r="B172" s="1156">
        <v>2</v>
      </c>
      <c r="C172" s="455" t="s">
        <v>2995</v>
      </c>
      <c r="D172" s="450"/>
      <c r="E172" s="1192" t="s">
        <v>2949</v>
      </c>
      <c r="F172" s="13"/>
      <c r="G172" s="116"/>
      <c r="H172" s="116"/>
      <c r="I172" s="116"/>
      <c r="J172" s="116"/>
      <c r="K172" s="54"/>
      <c r="L172" s="96"/>
      <c r="M172" s="136"/>
      <c r="N172" s="96"/>
      <c r="O172" s="3"/>
      <c r="P172" s="3"/>
      <c r="Q172" s="3"/>
      <c r="R172" s="3"/>
    </row>
    <row r="173" spans="1:18" ht="15" customHeight="1">
      <c r="A173" s="1154"/>
      <c r="B173" s="1156"/>
      <c r="C173" s="459" t="s">
        <v>2996</v>
      </c>
      <c r="D173" s="450"/>
      <c r="E173" s="1192"/>
      <c r="F173" s="13"/>
      <c r="G173" s="116"/>
      <c r="H173" s="116"/>
      <c r="I173" s="116"/>
      <c r="J173" s="116"/>
      <c r="K173" s="54"/>
      <c r="L173" s="96"/>
      <c r="M173" s="136"/>
      <c r="N173" s="96"/>
      <c r="O173" s="3"/>
      <c r="P173" s="3"/>
      <c r="Q173" s="3"/>
      <c r="R173" s="3"/>
    </row>
    <row r="174" spans="1:18" ht="15" customHeight="1">
      <c r="A174" s="1154" t="s">
        <v>308</v>
      </c>
      <c r="B174" s="1156">
        <v>12</v>
      </c>
      <c r="C174" s="455" t="s">
        <v>2997</v>
      </c>
      <c r="D174" s="450"/>
      <c r="E174" s="1195" t="s">
        <v>3208</v>
      </c>
      <c r="F174" s="13"/>
      <c r="G174" s="116"/>
      <c r="H174" s="116"/>
      <c r="I174" s="116"/>
      <c r="J174" s="116"/>
      <c r="K174" s="54"/>
      <c r="L174" s="96"/>
      <c r="M174" s="136"/>
      <c r="N174" s="96"/>
      <c r="O174" s="3"/>
      <c r="P174" s="3"/>
      <c r="Q174" s="3"/>
      <c r="R174" s="3"/>
    </row>
    <row r="175" spans="1:18" ht="15" customHeight="1">
      <c r="A175" s="1154"/>
      <c r="B175" s="1156"/>
      <c r="C175" s="176" t="s">
        <v>3209</v>
      </c>
      <c r="D175" s="450" t="s">
        <v>3192</v>
      </c>
      <c r="E175" s="1195"/>
      <c r="F175" s="13"/>
      <c r="G175" s="116"/>
      <c r="H175" s="116"/>
      <c r="I175" s="116"/>
      <c r="J175" s="116"/>
      <c r="K175" s="54"/>
      <c r="L175" s="96"/>
      <c r="M175" s="136"/>
      <c r="N175" s="96"/>
      <c r="O175" s="3"/>
      <c r="P175" s="3"/>
      <c r="Q175" s="3"/>
      <c r="R175" s="3"/>
    </row>
    <row r="176" spans="1:18" ht="15" customHeight="1">
      <c r="A176" s="1154"/>
      <c r="B176" s="1156"/>
      <c r="C176" s="454" t="s">
        <v>2999</v>
      </c>
      <c r="D176" s="450"/>
      <c r="E176" s="1195"/>
      <c r="F176" s="13"/>
      <c r="G176" s="116"/>
      <c r="H176" s="116"/>
      <c r="I176" s="116"/>
      <c r="J176" s="116"/>
      <c r="K176" s="54"/>
      <c r="L176" s="96"/>
      <c r="M176" s="136"/>
      <c r="N176" s="96"/>
      <c r="O176" s="3"/>
      <c r="P176" s="3"/>
      <c r="Q176" s="3"/>
      <c r="R176" s="3"/>
    </row>
    <row r="177" spans="1:18" ht="15" customHeight="1">
      <c r="A177" s="1154"/>
      <c r="B177" s="1156"/>
      <c r="C177" s="454" t="s">
        <v>3000</v>
      </c>
      <c r="D177" s="450"/>
      <c r="E177" s="1195"/>
      <c r="F177" s="13"/>
      <c r="G177" s="116"/>
      <c r="H177" s="116"/>
      <c r="I177" s="116"/>
      <c r="J177" s="116"/>
      <c r="K177" s="54"/>
      <c r="L177" s="96"/>
      <c r="M177" s="136"/>
      <c r="N177" s="96"/>
      <c r="O177" s="3"/>
      <c r="P177" s="3"/>
      <c r="Q177" s="3"/>
      <c r="R177" s="3"/>
    </row>
    <row r="178" spans="1:18" ht="15" customHeight="1">
      <c r="A178" s="1154"/>
      <c r="B178" s="1156"/>
      <c r="C178" s="454" t="s">
        <v>3001</v>
      </c>
      <c r="D178" s="450"/>
      <c r="E178" s="1195"/>
      <c r="F178" s="13"/>
      <c r="G178" s="116"/>
      <c r="H178" s="116"/>
      <c r="I178" s="116"/>
      <c r="J178" s="116"/>
      <c r="K178" s="54"/>
      <c r="L178" s="96"/>
      <c r="M178" s="136"/>
      <c r="N178" s="96"/>
      <c r="O178" s="3"/>
      <c r="P178" s="3"/>
      <c r="Q178" s="3"/>
      <c r="R178" s="3"/>
    </row>
    <row r="179" spans="1:18" ht="15" customHeight="1">
      <c r="A179" s="1154"/>
      <c r="B179" s="1156"/>
      <c r="C179" s="454" t="s">
        <v>3002</v>
      </c>
      <c r="D179" s="450"/>
      <c r="E179" s="1195"/>
      <c r="F179" s="13"/>
      <c r="G179" s="116"/>
      <c r="H179" s="116"/>
      <c r="I179" s="116"/>
      <c r="J179" s="116"/>
      <c r="K179" s="54"/>
      <c r="L179" s="96"/>
      <c r="M179" s="136"/>
      <c r="N179" s="96"/>
      <c r="O179" s="3"/>
      <c r="P179" s="3"/>
      <c r="Q179" s="3"/>
      <c r="R179" s="3"/>
    </row>
    <row r="180" spans="1:18" ht="15" customHeight="1">
      <c r="A180" s="1154"/>
      <c r="B180" s="1156"/>
      <c r="C180" s="454" t="s">
        <v>3003</v>
      </c>
      <c r="D180" s="450"/>
      <c r="E180" s="1195"/>
      <c r="F180" s="13"/>
      <c r="G180" s="116"/>
      <c r="H180" s="116"/>
      <c r="I180" s="116"/>
      <c r="J180" s="116"/>
      <c r="K180" s="54"/>
      <c r="L180" s="96"/>
      <c r="M180" s="136"/>
      <c r="N180" s="96"/>
      <c r="O180" s="3"/>
      <c r="P180" s="3"/>
      <c r="Q180" s="3"/>
      <c r="R180" s="3"/>
    </row>
    <row r="181" spans="1:18" ht="15" customHeight="1">
      <c r="A181" s="1154"/>
      <c r="B181" s="1156"/>
      <c r="C181" s="454" t="s">
        <v>3004</v>
      </c>
      <c r="D181" s="450"/>
      <c r="E181" s="1195"/>
      <c r="F181" s="13"/>
      <c r="G181" s="116"/>
      <c r="H181" s="116"/>
      <c r="I181" s="116"/>
      <c r="J181" s="116"/>
      <c r="K181" s="54"/>
      <c r="L181" s="96"/>
      <c r="M181" s="136"/>
      <c r="N181" s="96"/>
      <c r="O181" s="3"/>
      <c r="P181" s="3"/>
      <c r="Q181" s="3"/>
      <c r="R181" s="3"/>
    </row>
    <row r="182" spans="1:18" ht="15" customHeight="1">
      <c r="A182" s="1154"/>
      <c r="B182" s="1156"/>
      <c r="C182" s="459" t="s">
        <v>3005</v>
      </c>
      <c r="D182" s="450"/>
      <c r="E182" s="1195"/>
      <c r="F182" s="13"/>
      <c r="G182" s="116"/>
      <c r="H182" s="116"/>
      <c r="I182" s="116"/>
      <c r="J182" s="116"/>
      <c r="K182" s="54"/>
      <c r="L182" s="96"/>
      <c r="M182" s="136"/>
      <c r="N182" s="96"/>
      <c r="O182" s="3"/>
      <c r="P182" s="3"/>
      <c r="Q182" s="3"/>
      <c r="R182" s="3"/>
    </row>
    <row r="183" spans="1:18" ht="15" customHeight="1">
      <c r="A183" s="1154"/>
      <c r="B183" s="1156"/>
      <c r="C183" s="475" t="s">
        <v>3210</v>
      </c>
      <c r="D183" s="450" t="s">
        <v>3192</v>
      </c>
      <c r="E183" s="1195"/>
      <c r="F183" s="13"/>
      <c r="G183" s="116"/>
      <c r="H183" s="116"/>
      <c r="I183" s="116"/>
      <c r="J183" s="116"/>
      <c r="K183" s="54"/>
      <c r="L183" s="96"/>
      <c r="M183" s="136"/>
      <c r="N183" s="96"/>
      <c r="O183" s="3"/>
      <c r="P183" s="3"/>
      <c r="Q183" s="3"/>
      <c r="R183" s="3"/>
    </row>
    <row r="184" spans="1:18" ht="15" customHeight="1">
      <c r="A184" s="1154"/>
      <c r="B184" s="1156"/>
      <c r="C184" s="475" t="s">
        <v>3211</v>
      </c>
      <c r="D184" s="450" t="s">
        <v>3195</v>
      </c>
      <c r="E184" s="1195"/>
      <c r="F184" s="13"/>
      <c r="G184" s="116"/>
      <c r="H184" s="116"/>
      <c r="I184" s="116"/>
      <c r="J184" s="116"/>
      <c r="K184" s="54"/>
      <c r="L184" s="96"/>
      <c r="M184" s="136"/>
      <c r="N184" s="96"/>
      <c r="O184" s="3"/>
      <c r="P184" s="3"/>
      <c r="Q184" s="3"/>
      <c r="R184" s="3"/>
    </row>
    <row r="185" spans="1:18" ht="15" customHeight="1">
      <c r="A185" s="1154"/>
      <c r="B185" s="1156"/>
      <c r="C185" s="475" t="s">
        <v>3212</v>
      </c>
      <c r="D185" s="450" t="s">
        <v>3192</v>
      </c>
      <c r="E185" s="1195"/>
      <c r="F185" s="13"/>
      <c r="G185" s="116"/>
      <c r="H185" s="116"/>
      <c r="I185" s="116"/>
      <c r="J185" s="116"/>
      <c r="K185" s="54"/>
      <c r="L185" s="96"/>
      <c r="M185" s="136"/>
      <c r="N185" s="96"/>
      <c r="O185" s="3"/>
      <c r="P185" s="3"/>
      <c r="Q185" s="3"/>
      <c r="R185" s="3"/>
    </row>
    <row r="186" spans="1:18" ht="15" customHeight="1">
      <c r="A186" s="1154" t="s">
        <v>3011</v>
      </c>
      <c r="B186" s="1156">
        <v>3</v>
      </c>
      <c r="C186" s="455" t="s">
        <v>3012</v>
      </c>
      <c r="D186" s="450"/>
      <c r="E186" s="1192" t="s">
        <v>3213</v>
      </c>
      <c r="F186" s="13"/>
      <c r="G186" s="116"/>
      <c r="H186" s="116"/>
      <c r="I186" s="116"/>
      <c r="J186" s="116"/>
      <c r="K186" s="54"/>
      <c r="L186" s="96"/>
      <c r="M186" s="136"/>
      <c r="N186" s="96"/>
      <c r="O186" s="3"/>
      <c r="P186" s="3"/>
      <c r="Q186" s="3"/>
      <c r="R186" s="3"/>
    </row>
    <row r="187" spans="1:18" ht="15" customHeight="1">
      <c r="A187" s="1154"/>
      <c r="B187" s="1156"/>
      <c r="C187" s="459" t="s">
        <v>3013</v>
      </c>
      <c r="D187" s="450"/>
      <c r="E187" s="1192"/>
      <c r="F187" s="13"/>
      <c r="G187" s="116"/>
      <c r="H187" s="116"/>
      <c r="I187" s="116"/>
      <c r="J187" s="116"/>
      <c r="K187" s="54"/>
      <c r="L187" s="96"/>
      <c r="M187" s="136"/>
      <c r="N187" s="96"/>
      <c r="O187" s="3"/>
      <c r="P187" s="3"/>
      <c r="Q187" s="3"/>
      <c r="R187" s="3"/>
    </row>
    <row r="188" spans="1:18" ht="37.5" customHeight="1">
      <c r="A188" s="1154"/>
      <c r="B188" s="1156"/>
      <c r="C188" s="188" t="s">
        <v>3214</v>
      </c>
      <c r="D188" s="450"/>
      <c r="E188" s="1192"/>
      <c r="F188" s="13"/>
      <c r="G188" s="116"/>
      <c r="H188" s="116"/>
      <c r="I188" s="116"/>
      <c r="J188" s="116"/>
      <c r="K188" s="54"/>
      <c r="L188" s="96"/>
      <c r="M188" s="136"/>
      <c r="N188" s="96"/>
      <c r="O188" s="3"/>
      <c r="P188" s="3"/>
      <c r="Q188" s="3"/>
      <c r="R188" s="3"/>
    </row>
    <row r="189" spans="1:18" ht="15" customHeight="1">
      <c r="A189" s="1154" t="s">
        <v>23</v>
      </c>
      <c r="B189" s="1156">
        <v>4</v>
      </c>
      <c r="C189" s="455" t="s">
        <v>3215</v>
      </c>
      <c r="D189" s="450"/>
      <c r="E189" s="1195" t="s">
        <v>3216</v>
      </c>
      <c r="F189" s="13"/>
      <c r="G189" s="116"/>
      <c r="H189" s="116"/>
      <c r="I189" s="116"/>
      <c r="J189" s="116"/>
      <c r="K189" s="54"/>
      <c r="L189" s="96"/>
      <c r="M189" s="136"/>
      <c r="N189" s="96"/>
      <c r="O189" s="3"/>
      <c r="P189" s="3"/>
      <c r="Q189" s="3"/>
      <c r="R189" s="3"/>
    </row>
    <row r="190" spans="1:18" ht="15" customHeight="1">
      <c r="A190" s="1154"/>
      <c r="B190" s="1156"/>
      <c r="C190" s="454" t="s">
        <v>3016</v>
      </c>
      <c r="D190" s="450"/>
      <c r="E190" s="1195"/>
      <c r="F190" s="13"/>
      <c r="G190" s="116"/>
      <c r="H190" s="116"/>
      <c r="I190" s="116"/>
      <c r="J190" s="116"/>
      <c r="K190" s="54"/>
      <c r="L190" s="96"/>
      <c r="M190" s="136"/>
      <c r="N190" s="96"/>
      <c r="O190" s="3"/>
      <c r="P190" s="3"/>
      <c r="Q190" s="3"/>
      <c r="R190" s="3"/>
    </row>
    <row r="191" spans="1:18" ht="15" customHeight="1">
      <c r="A191" s="1154"/>
      <c r="B191" s="1156"/>
      <c r="C191" s="457" t="s">
        <v>3217</v>
      </c>
      <c r="D191" s="450"/>
      <c r="E191" s="1195"/>
      <c r="F191" s="13"/>
      <c r="G191" s="116"/>
      <c r="H191" s="116"/>
      <c r="I191" s="116"/>
      <c r="J191" s="116"/>
      <c r="K191" s="54"/>
      <c r="L191" s="96"/>
      <c r="M191" s="136"/>
      <c r="N191" s="96"/>
      <c r="O191" s="3"/>
      <c r="P191" s="3"/>
      <c r="Q191" s="3"/>
      <c r="R191" s="3"/>
    </row>
    <row r="192" spans="1:18" ht="15" customHeight="1">
      <c r="A192" s="1154"/>
      <c r="B192" s="1156"/>
      <c r="C192" s="191" t="s">
        <v>3218</v>
      </c>
      <c r="D192" s="450" t="s">
        <v>3195</v>
      </c>
      <c r="E192" s="1195"/>
      <c r="F192" s="13"/>
      <c r="G192" s="116"/>
      <c r="H192" s="116"/>
      <c r="I192" s="116"/>
      <c r="J192" s="116"/>
      <c r="K192" s="54"/>
      <c r="L192" s="96"/>
      <c r="M192" s="136"/>
      <c r="N192" s="96"/>
      <c r="O192" s="3"/>
      <c r="P192" s="3"/>
      <c r="Q192" s="3"/>
      <c r="R192" s="3"/>
    </row>
    <row r="193" spans="1:18" ht="15" customHeight="1">
      <c r="A193" s="1154"/>
      <c r="B193" s="1156"/>
      <c r="C193" s="459" t="s">
        <v>3219</v>
      </c>
      <c r="D193" s="450"/>
      <c r="E193" s="1195"/>
      <c r="F193" s="13"/>
      <c r="G193" s="116"/>
      <c r="H193" s="116"/>
      <c r="I193" s="116"/>
      <c r="J193" s="116"/>
      <c r="K193" s="54"/>
      <c r="L193" s="96"/>
      <c r="M193" s="136"/>
      <c r="N193" s="96"/>
      <c r="O193" s="3"/>
      <c r="P193" s="3"/>
      <c r="Q193" s="3"/>
      <c r="R193" s="3"/>
    </row>
    <row r="194" spans="1:18" ht="15" customHeight="1">
      <c r="A194" s="1154" t="s">
        <v>3021</v>
      </c>
      <c r="B194" s="1161">
        <v>3</v>
      </c>
      <c r="C194" s="468" t="s">
        <v>3220</v>
      </c>
      <c r="D194" s="450"/>
      <c r="E194" s="1192" t="s">
        <v>2949</v>
      </c>
      <c r="F194" s="13"/>
      <c r="G194" s="116"/>
      <c r="H194" s="116"/>
      <c r="I194" s="116"/>
      <c r="J194" s="116"/>
      <c r="K194" s="54"/>
      <c r="L194" s="96"/>
      <c r="M194" s="136"/>
      <c r="N194" s="96"/>
      <c r="O194" s="3"/>
      <c r="P194" s="3"/>
      <c r="Q194" s="3"/>
      <c r="R194" s="3"/>
    </row>
    <row r="195" spans="1:18" ht="15" customHeight="1">
      <c r="A195" s="1154"/>
      <c r="B195" s="1161"/>
      <c r="C195" s="469" t="s">
        <v>3221</v>
      </c>
      <c r="D195" s="450"/>
      <c r="E195" s="1192"/>
      <c r="F195" s="13"/>
      <c r="G195" s="116"/>
      <c r="H195" s="116"/>
      <c r="I195" s="116"/>
      <c r="J195" s="116"/>
      <c r="K195" s="54"/>
      <c r="L195" s="96"/>
      <c r="M195" s="136"/>
      <c r="N195" s="96"/>
      <c r="O195" s="3"/>
      <c r="P195" s="3"/>
      <c r="Q195" s="3"/>
      <c r="R195" s="3"/>
    </row>
    <row r="196" spans="1:18" ht="15" customHeight="1">
      <c r="A196" s="1154"/>
      <c r="B196" s="1161"/>
      <c r="C196" s="470" t="s">
        <v>3222</v>
      </c>
      <c r="D196" s="450"/>
      <c r="E196" s="1192"/>
      <c r="F196" s="13"/>
      <c r="G196" s="116"/>
      <c r="H196" s="116"/>
      <c r="I196" s="116"/>
      <c r="J196" s="116"/>
      <c r="K196" s="54"/>
      <c r="L196" s="96"/>
      <c r="M196" s="136"/>
      <c r="N196" s="96"/>
      <c r="O196" s="3"/>
      <c r="P196" s="3"/>
      <c r="Q196" s="3"/>
      <c r="R196" s="3"/>
    </row>
    <row r="197" spans="1:18" ht="15" customHeight="1">
      <c r="A197" s="1154" t="s">
        <v>430</v>
      </c>
      <c r="B197" s="1156">
        <v>5</v>
      </c>
      <c r="C197" s="471" t="s">
        <v>3025</v>
      </c>
      <c r="D197" s="450"/>
      <c r="E197" s="1160" t="s">
        <v>3223</v>
      </c>
      <c r="F197" s="13"/>
      <c r="G197" s="116"/>
      <c r="H197" s="116"/>
      <c r="I197" s="116"/>
      <c r="J197" s="116"/>
      <c r="K197" s="54"/>
      <c r="L197" s="96"/>
      <c r="M197" s="136"/>
      <c r="N197" s="96"/>
      <c r="O197" s="3"/>
      <c r="P197" s="3"/>
      <c r="Q197" s="3"/>
      <c r="R197" s="3"/>
    </row>
    <row r="198" spans="1:18" ht="15" customHeight="1">
      <c r="A198" s="1154"/>
      <c r="B198" s="1156"/>
      <c r="C198" s="454" t="s">
        <v>3027</v>
      </c>
      <c r="D198" s="450"/>
      <c r="E198" s="1160"/>
      <c r="F198" s="13"/>
      <c r="G198" s="116"/>
      <c r="H198" s="116"/>
      <c r="I198" s="116"/>
      <c r="J198" s="116"/>
      <c r="K198" s="54"/>
      <c r="L198" s="96"/>
      <c r="M198" s="136"/>
      <c r="N198" s="96"/>
      <c r="O198" s="3"/>
      <c r="P198" s="3"/>
      <c r="Q198" s="3"/>
      <c r="R198" s="3"/>
    </row>
    <row r="199" spans="1:18" ht="15" customHeight="1">
      <c r="A199" s="1154"/>
      <c r="B199" s="1156"/>
      <c r="C199" s="176" t="s">
        <v>3028</v>
      </c>
      <c r="D199" s="450" t="s">
        <v>3192</v>
      </c>
      <c r="E199" s="1160"/>
      <c r="F199" s="13"/>
      <c r="G199" s="116"/>
      <c r="H199" s="116"/>
      <c r="I199" s="116"/>
      <c r="J199" s="116"/>
      <c r="K199" s="54"/>
      <c r="L199" s="96"/>
      <c r="M199" s="136"/>
      <c r="N199" s="96"/>
      <c r="O199" s="3"/>
      <c r="P199" s="3"/>
      <c r="Q199" s="3"/>
      <c r="R199" s="3"/>
    </row>
    <row r="200" spans="1:18" ht="15" customHeight="1">
      <c r="A200" s="1154"/>
      <c r="B200" s="1156"/>
      <c r="C200" s="176" t="s">
        <v>3029</v>
      </c>
      <c r="D200" s="450" t="s">
        <v>3192</v>
      </c>
      <c r="E200" s="1160"/>
      <c r="F200" s="13"/>
      <c r="G200" s="116"/>
      <c r="H200" s="116"/>
      <c r="I200" s="116"/>
      <c r="J200" s="116"/>
      <c r="K200" s="54"/>
      <c r="L200" s="96"/>
      <c r="M200" s="136"/>
      <c r="N200" s="96"/>
      <c r="O200" s="3"/>
      <c r="P200" s="3"/>
      <c r="Q200" s="3"/>
      <c r="R200" s="3"/>
    </row>
    <row r="201" spans="1:18" ht="15" customHeight="1">
      <c r="A201" s="1154"/>
      <c r="B201" s="1156"/>
      <c r="C201" s="458" t="s">
        <v>3030</v>
      </c>
      <c r="D201" s="450"/>
      <c r="E201" s="1160"/>
      <c r="F201" s="13"/>
      <c r="G201" s="116"/>
      <c r="H201" s="116"/>
      <c r="I201" s="116"/>
      <c r="J201" s="116"/>
      <c r="K201" s="54"/>
      <c r="L201" s="96"/>
      <c r="M201" s="136"/>
      <c r="N201" s="96"/>
      <c r="O201" s="3"/>
      <c r="P201" s="3"/>
      <c r="Q201" s="3"/>
      <c r="R201" s="3"/>
    </row>
    <row r="202" spans="1:18" ht="15" customHeight="1">
      <c r="A202" s="1154"/>
      <c r="B202" s="1156"/>
      <c r="C202" s="476" t="s">
        <v>3224</v>
      </c>
      <c r="D202" s="450" t="s">
        <v>3195</v>
      </c>
      <c r="E202" s="1160"/>
      <c r="F202" s="13"/>
      <c r="G202" s="116"/>
      <c r="H202" s="116"/>
      <c r="I202" s="116"/>
      <c r="J202" s="116"/>
      <c r="K202" s="54"/>
      <c r="L202" s="96"/>
      <c r="M202" s="136"/>
      <c r="N202" s="96"/>
      <c r="O202" s="3"/>
      <c r="P202" s="3"/>
      <c r="Q202" s="3"/>
      <c r="R202" s="3"/>
    </row>
    <row r="203" spans="1:18" ht="15" customHeight="1">
      <c r="A203" s="1154" t="s">
        <v>456</v>
      </c>
      <c r="B203" s="1156">
        <v>6</v>
      </c>
      <c r="C203" s="471" t="s">
        <v>3032</v>
      </c>
      <c r="D203" s="450"/>
      <c r="E203" s="1160" t="s">
        <v>3225</v>
      </c>
      <c r="F203" s="13"/>
      <c r="G203" s="116"/>
      <c r="H203" s="116"/>
      <c r="I203" s="116"/>
      <c r="J203" s="116"/>
      <c r="K203" s="54"/>
      <c r="L203" s="96"/>
      <c r="M203" s="136"/>
      <c r="N203" s="96"/>
      <c r="O203" s="3"/>
      <c r="P203" s="3"/>
      <c r="Q203" s="3"/>
      <c r="R203" s="3"/>
    </row>
    <row r="204" spans="1:18" ht="15" customHeight="1">
      <c r="A204" s="1158"/>
      <c r="B204" s="1159"/>
      <c r="C204" s="454" t="s">
        <v>3033</v>
      </c>
      <c r="D204" s="450"/>
      <c r="E204" s="1160"/>
      <c r="F204" s="13"/>
      <c r="G204" s="116"/>
      <c r="H204" s="116"/>
      <c r="I204" s="116"/>
      <c r="J204" s="116"/>
      <c r="K204" s="54"/>
      <c r="L204" s="96"/>
      <c r="M204" s="136"/>
      <c r="N204" s="96"/>
      <c r="O204" s="3"/>
      <c r="P204" s="3"/>
      <c r="Q204" s="3"/>
      <c r="R204" s="3"/>
    </row>
    <row r="205" spans="1:18" ht="15" customHeight="1">
      <c r="A205" s="1158"/>
      <c r="B205" s="1159"/>
      <c r="C205" s="454" t="s">
        <v>3034</v>
      </c>
      <c r="D205" s="450"/>
      <c r="E205" s="1160"/>
      <c r="F205" s="13"/>
      <c r="G205" s="116"/>
      <c r="H205" s="116"/>
      <c r="I205" s="116"/>
      <c r="J205" s="116"/>
      <c r="K205" s="54"/>
      <c r="L205" s="96"/>
      <c r="M205" s="136"/>
      <c r="N205" s="96"/>
      <c r="O205" s="3"/>
      <c r="P205" s="3"/>
      <c r="Q205" s="3"/>
      <c r="R205" s="3"/>
    </row>
    <row r="206" spans="1:18" ht="15" customHeight="1">
      <c r="A206" s="1158"/>
      <c r="B206" s="1159"/>
      <c r="C206" s="454" t="s">
        <v>3226</v>
      </c>
      <c r="D206" s="450"/>
      <c r="E206" s="1160"/>
      <c r="F206" s="13"/>
      <c r="G206" s="116"/>
      <c r="H206" s="116"/>
      <c r="I206" s="116"/>
      <c r="J206" s="116"/>
      <c r="K206" s="241" t="s">
        <v>3227</v>
      </c>
      <c r="L206" s="96"/>
      <c r="M206" s="136"/>
      <c r="N206" s="96"/>
      <c r="O206" s="3"/>
      <c r="P206" s="3"/>
      <c r="Q206" s="3"/>
      <c r="R206" s="3"/>
    </row>
    <row r="207" spans="1:18" ht="15" customHeight="1">
      <c r="A207" s="1158"/>
      <c r="B207" s="1159"/>
      <c r="C207" s="454" t="s">
        <v>3036</v>
      </c>
      <c r="D207" s="450"/>
      <c r="E207" s="1160"/>
      <c r="F207" s="13"/>
      <c r="G207" s="116"/>
      <c r="H207" s="116"/>
      <c r="I207" s="116"/>
      <c r="J207" s="116"/>
      <c r="K207" s="54"/>
      <c r="L207" s="96"/>
      <c r="M207" s="136"/>
      <c r="N207" s="96"/>
      <c r="O207" s="3"/>
      <c r="P207" s="3"/>
      <c r="Q207" s="3"/>
      <c r="R207" s="3"/>
    </row>
    <row r="208" spans="1:18" ht="15" customHeight="1">
      <c r="A208" s="1158"/>
      <c r="B208" s="1159"/>
      <c r="C208" s="459" t="s">
        <v>3037</v>
      </c>
      <c r="D208" s="450"/>
      <c r="E208" s="1160"/>
      <c r="F208" s="13"/>
      <c r="G208" s="116"/>
      <c r="H208" s="116"/>
      <c r="I208" s="116"/>
      <c r="J208" s="116"/>
      <c r="K208" s="54"/>
      <c r="L208" s="96"/>
      <c r="M208" s="136"/>
      <c r="N208" s="96"/>
      <c r="O208" s="3"/>
      <c r="P208" s="3"/>
      <c r="Q208" s="3"/>
      <c r="R208" s="3"/>
    </row>
    <row r="209" spans="1:18" ht="15" customHeight="1">
      <c r="A209" s="1155"/>
      <c r="B209" s="1157"/>
      <c r="C209" s="477" t="s">
        <v>3228</v>
      </c>
      <c r="D209" s="450" t="s">
        <v>3195</v>
      </c>
      <c r="E209" s="1160"/>
      <c r="F209" s="13"/>
      <c r="G209" s="116"/>
      <c r="H209" s="116"/>
      <c r="I209" s="116"/>
      <c r="J209" s="116"/>
      <c r="K209" s="54"/>
      <c r="L209" s="96"/>
      <c r="M209" s="136"/>
      <c r="N209" s="96"/>
      <c r="O209" s="3"/>
      <c r="P209" s="3"/>
      <c r="Q209" s="3"/>
      <c r="R209" s="3"/>
    </row>
    <row r="210" spans="1:18" ht="15" customHeight="1">
      <c r="A210" s="1154" t="s">
        <v>277</v>
      </c>
      <c r="B210" s="1156">
        <v>6</v>
      </c>
      <c r="C210" s="471" t="s">
        <v>3039</v>
      </c>
      <c r="D210" s="450"/>
      <c r="E210" s="1195" t="s">
        <v>3229</v>
      </c>
      <c r="F210" s="13"/>
      <c r="G210" s="116"/>
      <c r="H210" s="116"/>
      <c r="I210" s="116"/>
      <c r="J210" s="116"/>
      <c r="K210" s="54"/>
      <c r="L210" s="96"/>
      <c r="M210" s="136"/>
      <c r="N210" s="96"/>
      <c r="O210" s="3"/>
      <c r="P210" s="3"/>
      <c r="Q210" s="3"/>
      <c r="R210" s="3"/>
    </row>
    <row r="211" spans="1:18" ht="15" customHeight="1">
      <c r="A211" s="1154"/>
      <c r="B211" s="1156"/>
      <c r="C211" s="176" t="s">
        <v>3230</v>
      </c>
      <c r="D211" s="450" t="s">
        <v>3192</v>
      </c>
      <c r="E211" s="1195"/>
      <c r="F211" s="13"/>
      <c r="G211" s="116"/>
      <c r="H211" s="116"/>
      <c r="I211" s="116"/>
      <c r="J211" s="116"/>
      <c r="K211" s="54"/>
      <c r="L211" s="96"/>
      <c r="M211" s="136"/>
      <c r="N211" s="96"/>
      <c r="O211" s="3"/>
      <c r="P211" s="3"/>
      <c r="Q211" s="3"/>
      <c r="R211" s="3"/>
    </row>
    <row r="212" spans="1:18" ht="15" customHeight="1">
      <c r="A212" s="1154"/>
      <c r="B212" s="1156"/>
      <c r="C212" s="454" t="s">
        <v>3231</v>
      </c>
      <c r="D212" s="450"/>
      <c r="E212" s="1195"/>
      <c r="F212" s="13"/>
      <c r="G212" s="116"/>
      <c r="H212" s="116"/>
      <c r="I212" s="116"/>
      <c r="J212" s="116"/>
      <c r="K212" s="54"/>
      <c r="L212" s="96"/>
      <c r="M212" s="136"/>
      <c r="N212" s="96"/>
      <c r="O212" s="3"/>
      <c r="P212" s="3"/>
      <c r="Q212" s="3"/>
      <c r="R212" s="3"/>
    </row>
    <row r="213" spans="1:18" ht="15" customHeight="1">
      <c r="A213" s="1154"/>
      <c r="B213" s="1156"/>
      <c r="C213" s="454" t="s">
        <v>3232</v>
      </c>
      <c r="D213" s="450"/>
      <c r="E213" s="1195"/>
      <c r="F213" s="13"/>
      <c r="G213" s="116"/>
      <c r="H213" s="116"/>
      <c r="I213" s="116"/>
      <c r="J213" s="116"/>
      <c r="K213" s="54"/>
      <c r="L213" s="96"/>
      <c r="M213" s="136"/>
      <c r="N213" s="96"/>
      <c r="O213" s="3"/>
      <c r="P213" s="3"/>
      <c r="Q213" s="3"/>
      <c r="R213" s="3"/>
    </row>
    <row r="214" spans="1:18" ht="15" customHeight="1">
      <c r="A214" s="1154"/>
      <c r="B214" s="1156"/>
      <c r="C214" s="191" t="s">
        <v>3233</v>
      </c>
      <c r="D214" s="450" t="s">
        <v>3195</v>
      </c>
      <c r="E214" s="1195"/>
      <c r="F214" s="13"/>
      <c r="G214" s="116"/>
      <c r="H214" s="116"/>
      <c r="I214" s="116"/>
      <c r="J214" s="116"/>
      <c r="K214" s="54"/>
      <c r="L214" s="96"/>
      <c r="M214" s="136"/>
      <c r="N214" s="96"/>
      <c r="O214" s="3"/>
      <c r="P214" s="3"/>
      <c r="Q214" s="3"/>
      <c r="R214" s="3"/>
    </row>
    <row r="215" spans="1:18" ht="15" customHeight="1">
      <c r="A215" s="1154" t="s">
        <v>489</v>
      </c>
      <c r="B215" s="1161">
        <v>7</v>
      </c>
      <c r="C215" s="455" t="s">
        <v>3045</v>
      </c>
      <c r="D215" s="450"/>
      <c r="E215" s="1195" t="s">
        <v>3234</v>
      </c>
      <c r="F215" s="13"/>
      <c r="G215" s="116"/>
      <c r="H215" s="116"/>
      <c r="I215" s="116"/>
      <c r="J215" s="116"/>
      <c r="K215" s="54"/>
      <c r="L215" s="96"/>
      <c r="M215" s="136"/>
      <c r="N215" s="96"/>
      <c r="O215" s="3"/>
      <c r="P215" s="3"/>
      <c r="Q215" s="3"/>
      <c r="R215" s="3"/>
    </row>
    <row r="216" spans="1:18" ht="15" customHeight="1">
      <c r="A216" s="1158"/>
      <c r="B216" s="1161"/>
      <c r="C216" s="454" t="s">
        <v>3235</v>
      </c>
      <c r="D216" s="450"/>
      <c r="E216" s="1195"/>
      <c r="F216" s="13"/>
      <c r="G216" s="116"/>
      <c r="H216" s="116"/>
      <c r="I216" s="116"/>
      <c r="J216" s="116"/>
      <c r="K216" s="54"/>
      <c r="L216" s="96"/>
      <c r="M216" s="136"/>
      <c r="N216" s="96"/>
      <c r="O216" s="3"/>
      <c r="P216" s="3"/>
      <c r="Q216" s="3"/>
      <c r="R216" s="3"/>
    </row>
    <row r="217" spans="1:18" ht="15" customHeight="1">
      <c r="A217" s="1158"/>
      <c r="B217" s="1161"/>
      <c r="C217" s="176" t="s">
        <v>3047</v>
      </c>
      <c r="D217" s="450" t="s">
        <v>3192</v>
      </c>
      <c r="E217" s="1195"/>
      <c r="F217" s="13"/>
      <c r="G217" s="116"/>
      <c r="H217" s="116"/>
      <c r="I217" s="116"/>
      <c r="J217" s="116"/>
      <c r="K217" s="54"/>
      <c r="L217" s="96"/>
      <c r="M217" s="136"/>
      <c r="N217" s="96"/>
      <c r="O217" s="3"/>
      <c r="P217" s="3"/>
      <c r="Q217" s="3"/>
      <c r="R217" s="3"/>
    </row>
    <row r="218" spans="1:18" ht="15" customHeight="1">
      <c r="A218" s="1158"/>
      <c r="B218" s="1161"/>
      <c r="C218" s="454" t="s">
        <v>3048</v>
      </c>
      <c r="D218" s="450"/>
      <c r="E218" s="1195"/>
      <c r="F218" s="13"/>
      <c r="G218" s="116"/>
      <c r="H218" s="116"/>
      <c r="I218" s="116"/>
      <c r="J218" s="116"/>
      <c r="K218" s="54"/>
      <c r="L218" s="96"/>
      <c r="M218" s="136"/>
      <c r="N218" s="96"/>
      <c r="O218" s="3"/>
      <c r="P218" s="3"/>
      <c r="Q218" s="3"/>
      <c r="R218" s="3"/>
    </row>
    <row r="219" spans="1:18" ht="15" customHeight="1">
      <c r="A219" s="1158"/>
      <c r="B219" s="1161"/>
      <c r="C219" s="454" t="s">
        <v>3049</v>
      </c>
      <c r="D219" s="450"/>
      <c r="E219" s="1195"/>
      <c r="F219" s="13"/>
      <c r="G219" s="116"/>
      <c r="H219" s="116"/>
      <c r="I219" s="116"/>
      <c r="J219" s="116"/>
      <c r="K219" s="54"/>
      <c r="L219" s="96"/>
      <c r="M219" s="136"/>
      <c r="N219" s="96"/>
      <c r="O219" s="3"/>
      <c r="P219" s="3"/>
      <c r="Q219" s="3"/>
      <c r="R219" s="3"/>
    </row>
    <row r="220" spans="1:18" ht="15" customHeight="1">
      <c r="A220" s="1158"/>
      <c r="B220" s="1161"/>
      <c r="C220" s="454" t="s">
        <v>3050</v>
      </c>
      <c r="D220" s="450"/>
      <c r="E220" s="1195"/>
      <c r="F220" s="13"/>
      <c r="G220" s="116"/>
      <c r="H220" s="116"/>
      <c r="I220" s="116"/>
      <c r="J220" s="116"/>
      <c r="K220" s="54"/>
      <c r="L220" s="96"/>
      <c r="M220" s="136"/>
      <c r="N220" s="96"/>
      <c r="O220" s="3"/>
      <c r="P220" s="3"/>
      <c r="Q220" s="3"/>
      <c r="R220" s="3"/>
    </row>
    <row r="221" spans="1:18" ht="15" customHeight="1">
      <c r="A221" s="1158"/>
      <c r="B221" s="1161"/>
      <c r="C221" s="179" t="s">
        <v>3051</v>
      </c>
      <c r="D221" s="450" t="s">
        <v>3192</v>
      </c>
      <c r="E221" s="1195"/>
      <c r="F221" s="13"/>
      <c r="G221" s="116"/>
      <c r="H221" s="116"/>
      <c r="I221" s="116"/>
      <c r="J221" s="116"/>
      <c r="K221" s="54"/>
      <c r="L221" s="96"/>
      <c r="M221" s="136"/>
      <c r="N221" s="96"/>
      <c r="O221" s="3"/>
      <c r="P221" s="3"/>
      <c r="Q221" s="3"/>
      <c r="R221" s="3"/>
    </row>
    <row r="222" spans="1:18" ht="15" customHeight="1">
      <c r="A222" s="1158"/>
      <c r="B222" s="1159"/>
      <c r="C222" s="454" t="s">
        <v>3236</v>
      </c>
      <c r="D222" s="450"/>
      <c r="E222" s="1196" t="s">
        <v>3237</v>
      </c>
      <c r="F222" s="13"/>
      <c r="G222" s="116"/>
      <c r="H222" s="116"/>
      <c r="I222" s="116"/>
      <c r="J222" s="116"/>
      <c r="K222" s="242" t="s">
        <v>3238</v>
      </c>
      <c r="L222" s="96"/>
      <c r="M222" s="136"/>
      <c r="N222" s="96"/>
      <c r="O222" s="3"/>
      <c r="P222" s="3"/>
      <c r="Q222" s="3"/>
      <c r="R222" s="3"/>
    </row>
    <row r="223" spans="1:18" ht="15" customHeight="1">
      <c r="A223" s="1158"/>
      <c r="B223" s="1159"/>
      <c r="C223" s="454" t="s">
        <v>3239</v>
      </c>
      <c r="D223" s="450"/>
      <c r="E223" s="1196"/>
      <c r="F223" s="13"/>
      <c r="G223" s="116"/>
      <c r="H223" s="116"/>
      <c r="I223" s="116"/>
      <c r="J223" s="116"/>
      <c r="K223" s="54"/>
      <c r="L223" s="96"/>
      <c r="M223" s="136"/>
      <c r="N223" s="96"/>
      <c r="O223" s="3"/>
      <c r="P223" s="3"/>
      <c r="Q223" s="3"/>
      <c r="R223" s="3"/>
    </row>
    <row r="224" spans="1:18" ht="37.5" customHeight="1">
      <c r="A224" s="1155"/>
      <c r="B224" s="1159"/>
      <c r="C224" s="177" t="s">
        <v>3240</v>
      </c>
      <c r="D224" s="450" t="s">
        <v>3192</v>
      </c>
      <c r="E224" s="1196"/>
      <c r="F224" s="13"/>
      <c r="G224" s="116"/>
      <c r="H224" s="116"/>
      <c r="I224" s="116"/>
      <c r="J224" s="116"/>
      <c r="K224" s="54"/>
      <c r="L224" s="96"/>
      <c r="M224" s="136"/>
      <c r="N224" s="96"/>
      <c r="O224" s="3"/>
      <c r="P224" s="3"/>
      <c r="Q224" s="3"/>
      <c r="R224" s="3"/>
    </row>
    <row r="225" spans="1:18" ht="15" customHeight="1">
      <c r="A225" s="1154" t="s">
        <v>526</v>
      </c>
      <c r="B225" s="1156">
        <v>13</v>
      </c>
      <c r="C225" s="455" t="s">
        <v>3056</v>
      </c>
      <c r="D225" s="450"/>
      <c r="E225" s="1195" t="s">
        <v>3241</v>
      </c>
      <c r="F225" s="13"/>
      <c r="G225" s="116"/>
      <c r="H225" s="116"/>
      <c r="I225" s="116"/>
      <c r="J225" s="116"/>
      <c r="K225" s="54"/>
      <c r="L225" s="96"/>
      <c r="M225" s="136"/>
      <c r="N225" s="96"/>
      <c r="O225" s="3"/>
      <c r="P225" s="3"/>
      <c r="Q225" s="3"/>
      <c r="R225" s="3"/>
    </row>
    <row r="226" spans="1:18" ht="15" customHeight="1">
      <c r="A226" s="1154"/>
      <c r="B226" s="1156"/>
      <c r="C226" s="454" t="s">
        <v>3057</v>
      </c>
      <c r="D226" s="450"/>
      <c r="E226" s="1192"/>
      <c r="F226" s="13"/>
      <c r="G226" s="116"/>
      <c r="H226" s="116"/>
      <c r="I226" s="116"/>
      <c r="J226" s="116"/>
      <c r="K226" s="54"/>
      <c r="L226" s="96"/>
      <c r="M226" s="136"/>
      <c r="N226" s="96"/>
      <c r="O226" s="3"/>
      <c r="P226" s="3"/>
      <c r="Q226" s="3"/>
      <c r="R226" s="3"/>
    </row>
    <row r="227" spans="1:18" ht="15" customHeight="1">
      <c r="A227" s="1154"/>
      <c r="B227" s="1156"/>
      <c r="C227" s="454" t="s">
        <v>3058</v>
      </c>
      <c r="D227" s="450"/>
      <c r="E227" s="1192"/>
      <c r="F227" s="13"/>
      <c r="G227" s="116"/>
      <c r="H227" s="116"/>
      <c r="I227" s="116"/>
      <c r="J227" s="116"/>
      <c r="K227" s="54"/>
      <c r="L227" s="96"/>
      <c r="M227" s="136"/>
      <c r="N227" s="96"/>
      <c r="O227" s="3"/>
      <c r="P227" s="3"/>
      <c r="Q227" s="3"/>
      <c r="R227" s="3"/>
    </row>
    <row r="228" spans="1:18" ht="15" customHeight="1">
      <c r="A228" s="1154"/>
      <c r="B228" s="1156"/>
      <c r="C228" s="454" t="s">
        <v>3059</v>
      </c>
      <c r="D228" s="450"/>
      <c r="E228" s="1192"/>
      <c r="F228" s="13"/>
      <c r="G228" s="116"/>
      <c r="H228" s="116"/>
      <c r="I228" s="116"/>
      <c r="J228" s="116"/>
      <c r="K228" s="54"/>
      <c r="L228" s="96"/>
      <c r="M228" s="136"/>
      <c r="N228" s="96"/>
      <c r="O228" s="3"/>
      <c r="P228" s="3"/>
      <c r="Q228" s="3"/>
      <c r="R228" s="3"/>
    </row>
    <row r="229" spans="1:18" ht="15" customHeight="1">
      <c r="A229" s="1154"/>
      <c r="B229" s="1156"/>
      <c r="C229" s="454" t="s">
        <v>3060</v>
      </c>
      <c r="D229" s="450"/>
      <c r="E229" s="1192"/>
      <c r="F229" s="13"/>
      <c r="G229" s="116"/>
      <c r="H229" s="116"/>
      <c r="I229" s="116"/>
      <c r="J229" s="116"/>
      <c r="K229" s="54"/>
      <c r="L229" s="96"/>
      <c r="M229" s="136"/>
      <c r="N229" s="96"/>
      <c r="O229" s="3"/>
      <c r="P229" s="3"/>
      <c r="Q229" s="3"/>
      <c r="R229" s="3"/>
    </row>
    <row r="230" spans="1:18" ht="15" customHeight="1">
      <c r="A230" s="1154"/>
      <c r="B230" s="1156"/>
      <c r="C230" s="454" t="s">
        <v>3061</v>
      </c>
      <c r="D230" s="450"/>
      <c r="E230" s="1192"/>
      <c r="F230" s="13"/>
      <c r="G230" s="116"/>
      <c r="H230" s="116"/>
      <c r="I230" s="116"/>
      <c r="J230" s="116"/>
      <c r="K230" s="54"/>
      <c r="L230" s="96"/>
      <c r="M230" s="136"/>
      <c r="N230" s="96"/>
      <c r="O230" s="3"/>
      <c r="P230" s="3"/>
      <c r="Q230" s="3"/>
      <c r="R230" s="3"/>
    </row>
    <row r="231" spans="1:18" ht="15" customHeight="1">
      <c r="A231" s="1154"/>
      <c r="B231" s="1156"/>
      <c r="C231" s="454" t="s">
        <v>3062</v>
      </c>
      <c r="D231" s="450"/>
      <c r="E231" s="1192"/>
      <c r="F231" s="13"/>
      <c r="G231" s="116"/>
      <c r="H231" s="116"/>
      <c r="I231" s="116"/>
      <c r="J231" s="116"/>
      <c r="K231" s="54"/>
      <c r="L231" s="96"/>
      <c r="M231" s="136"/>
      <c r="N231" s="96"/>
      <c r="O231" s="3"/>
      <c r="P231" s="3"/>
      <c r="Q231" s="3"/>
      <c r="R231" s="3"/>
    </row>
    <row r="232" spans="1:18" ht="15" customHeight="1">
      <c r="A232" s="1154"/>
      <c r="B232" s="1156"/>
      <c r="C232" s="454" t="s">
        <v>3063</v>
      </c>
      <c r="D232" s="450"/>
      <c r="E232" s="1192"/>
      <c r="F232" s="13"/>
      <c r="G232" s="116"/>
      <c r="H232" s="116"/>
      <c r="I232" s="116"/>
      <c r="J232" s="116"/>
      <c r="K232" s="54"/>
      <c r="L232" s="96"/>
      <c r="M232" s="136"/>
      <c r="N232" s="96"/>
      <c r="O232" s="3"/>
      <c r="P232" s="3"/>
      <c r="Q232" s="3"/>
      <c r="R232" s="3"/>
    </row>
    <row r="233" spans="1:18" ht="15" customHeight="1">
      <c r="A233" s="1158"/>
      <c r="B233" s="1159"/>
      <c r="C233" s="454" t="s">
        <v>3064</v>
      </c>
      <c r="D233" s="450"/>
      <c r="E233" s="1193"/>
      <c r="F233" s="13"/>
      <c r="G233" s="116"/>
      <c r="H233" s="116"/>
      <c r="I233" s="116"/>
      <c r="J233" s="116"/>
      <c r="K233" s="421"/>
      <c r="L233" s="423"/>
      <c r="M233" s="424"/>
      <c r="N233" s="423"/>
      <c r="O233" s="3"/>
      <c r="P233" s="3"/>
      <c r="Q233" s="3"/>
      <c r="R233" s="3"/>
    </row>
    <row r="234" spans="1:18" ht="15" customHeight="1">
      <c r="A234" s="1154"/>
      <c r="B234" s="1156"/>
      <c r="C234" s="454" t="s">
        <v>3065</v>
      </c>
      <c r="D234" s="450"/>
      <c r="E234" s="1192"/>
      <c r="F234" s="13"/>
      <c r="G234" s="116"/>
      <c r="H234" s="116"/>
      <c r="I234" s="116"/>
      <c r="J234" s="116"/>
      <c r="K234" s="54"/>
      <c r="L234" s="96"/>
      <c r="M234" s="136"/>
      <c r="N234" s="96"/>
      <c r="O234" s="3"/>
      <c r="P234" s="3"/>
      <c r="Q234" s="3"/>
      <c r="R234" s="3"/>
    </row>
    <row r="235" spans="1:18" ht="15" customHeight="1">
      <c r="A235" s="1154"/>
      <c r="B235" s="1156"/>
      <c r="C235" s="454" t="s">
        <v>3066</v>
      </c>
      <c r="D235" s="450"/>
      <c r="E235" s="1192"/>
      <c r="F235" s="13"/>
      <c r="G235" s="116"/>
      <c r="H235" s="116"/>
      <c r="I235" s="116"/>
      <c r="J235" s="116"/>
      <c r="K235" s="54"/>
      <c r="L235" s="96"/>
      <c r="M235" s="136"/>
      <c r="N235" s="96"/>
      <c r="O235" s="3"/>
      <c r="P235" s="3"/>
      <c r="Q235" s="3"/>
      <c r="R235" s="3"/>
    </row>
    <row r="236" spans="1:18" ht="15" customHeight="1">
      <c r="A236" s="1154"/>
      <c r="B236" s="1156"/>
      <c r="C236" s="176" t="s">
        <v>3067</v>
      </c>
      <c r="D236" s="450" t="s">
        <v>3192</v>
      </c>
      <c r="E236" s="1192"/>
      <c r="F236" s="13"/>
      <c r="G236" s="116"/>
      <c r="H236" s="116"/>
      <c r="I236" s="116"/>
      <c r="J236" s="116"/>
      <c r="K236" s="54"/>
      <c r="L236" s="96"/>
      <c r="M236" s="136"/>
      <c r="N236" s="96"/>
      <c r="O236" s="3"/>
      <c r="P236" s="3"/>
      <c r="Q236" s="3"/>
      <c r="R236" s="3"/>
    </row>
    <row r="237" spans="1:18" ht="15" customHeight="1">
      <c r="A237" s="1154"/>
      <c r="B237" s="1156"/>
      <c r="C237" s="459" t="s">
        <v>3068</v>
      </c>
      <c r="D237" s="450"/>
      <c r="E237" s="1192"/>
      <c r="F237" s="13"/>
      <c r="G237" s="116"/>
      <c r="H237" s="116"/>
      <c r="I237" s="116"/>
      <c r="J237" s="116"/>
      <c r="K237" s="54"/>
      <c r="L237" s="96"/>
      <c r="M237" s="136"/>
      <c r="N237" s="96"/>
      <c r="O237" s="3"/>
      <c r="P237" s="3"/>
      <c r="Q237" s="3"/>
      <c r="R237" s="3"/>
    </row>
    <row r="238" spans="1:18" ht="15" customHeight="1">
      <c r="A238" s="1154" t="s">
        <v>3070</v>
      </c>
      <c r="B238" s="1156">
        <v>2</v>
      </c>
      <c r="C238" s="474" t="s">
        <v>3242</v>
      </c>
      <c r="D238" s="450" t="s">
        <v>3195</v>
      </c>
      <c r="E238" s="1195" t="s">
        <v>3243</v>
      </c>
      <c r="F238" s="13"/>
      <c r="G238" s="116"/>
      <c r="H238" s="116"/>
      <c r="I238" s="116"/>
      <c r="J238" s="116"/>
      <c r="K238" s="54"/>
      <c r="L238" s="96"/>
      <c r="M238" s="136"/>
      <c r="N238" s="96"/>
      <c r="O238" s="3"/>
      <c r="P238" s="3"/>
      <c r="Q238" s="3"/>
      <c r="R238" s="3"/>
    </row>
    <row r="239" spans="1:18" ht="15" customHeight="1">
      <c r="A239" s="1155"/>
      <c r="B239" s="1163"/>
      <c r="C239" s="473" t="s">
        <v>3244</v>
      </c>
      <c r="D239" s="450" t="s">
        <v>3195</v>
      </c>
      <c r="E239" s="1194"/>
      <c r="F239" s="13"/>
      <c r="G239" s="116"/>
      <c r="H239" s="116"/>
      <c r="I239" s="116"/>
      <c r="J239" s="116"/>
      <c r="K239" s="54"/>
      <c r="L239" s="96"/>
      <c r="M239" s="136"/>
      <c r="N239" s="96"/>
      <c r="O239" s="3"/>
      <c r="P239" s="3"/>
      <c r="Q239" s="3"/>
      <c r="R239" s="3"/>
    </row>
    <row r="240" spans="1:18" ht="15" customHeight="1">
      <c r="A240" s="1154" t="s">
        <v>616</v>
      </c>
      <c r="B240" s="1156">
        <v>3</v>
      </c>
      <c r="C240" s="471" t="s">
        <v>3073</v>
      </c>
      <c r="D240" s="450"/>
      <c r="E240" s="1192" t="s">
        <v>2949</v>
      </c>
      <c r="F240" s="13"/>
      <c r="G240" s="116"/>
      <c r="H240" s="116"/>
      <c r="I240" s="116"/>
      <c r="J240" s="116"/>
      <c r="K240" s="54"/>
      <c r="L240" s="96"/>
      <c r="M240" s="136"/>
      <c r="N240" s="96"/>
      <c r="O240" s="3"/>
      <c r="P240" s="3"/>
      <c r="Q240" s="3"/>
      <c r="R240" s="3"/>
    </row>
    <row r="241" spans="1:18" ht="15" customHeight="1">
      <c r="A241" s="1158"/>
      <c r="B241" s="1159"/>
      <c r="C241" s="454" t="s">
        <v>3074</v>
      </c>
      <c r="D241" s="450"/>
      <c r="E241" s="1193"/>
      <c r="F241" s="13"/>
      <c r="G241" s="116"/>
      <c r="H241" s="116"/>
      <c r="I241" s="116"/>
      <c r="J241" s="116"/>
      <c r="K241" s="54"/>
      <c r="L241" s="96"/>
      <c r="M241" s="136"/>
      <c r="N241" s="96"/>
      <c r="O241" s="3"/>
      <c r="P241" s="3"/>
      <c r="Q241" s="3"/>
      <c r="R241" s="3"/>
    </row>
    <row r="242" spans="1:18" ht="15" customHeight="1">
      <c r="A242" s="1155"/>
      <c r="B242" s="1157"/>
      <c r="C242" s="472" t="s">
        <v>3075</v>
      </c>
      <c r="D242" s="450"/>
      <c r="E242" s="1194"/>
      <c r="F242" s="13"/>
      <c r="G242" s="116"/>
      <c r="H242" s="116"/>
      <c r="I242" s="116"/>
      <c r="J242" s="116"/>
      <c r="K242" s="54"/>
      <c r="L242" s="96"/>
      <c r="M242" s="136"/>
      <c r="N242" s="96"/>
      <c r="O242" s="3"/>
      <c r="P242" s="3"/>
      <c r="Q242" s="3"/>
      <c r="R242" s="3"/>
    </row>
    <row r="243" spans="1:18" ht="15" customHeight="1">
      <c r="A243" s="3"/>
      <c r="B243" s="3"/>
      <c r="C243" s="13"/>
      <c r="D243" s="448"/>
      <c r="E243" s="116"/>
      <c r="F243" s="13"/>
      <c r="G243" s="116"/>
      <c r="H243" s="116"/>
      <c r="I243" s="116"/>
      <c r="J243" s="116"/>
      <c r="K243" s="54"/>
      <c r="L243" s="96"/>
      <c r="M243" s="136"/>
      <c r="N243" s="96"/>
      <c r="O243" s="3"/>
      <c r="P243" s="3"/>
      <c r="Q243" s="3"/>
      <c r="R243" s="3"/>
    </row>
    <row r="244" spans="1:18" ht="15" customHeight="1">
      <c r="A244" s="3"/>
      <c r="B244" s="3"/>
      <c r="C244" s="13"/>
      <c r="D244" s="448"/>
      <c r="E244" s="116"/>
      <c r="F244" s="13"/>
      <c r="G244" s="116"/>
      <c r="H244" s="116"/>
      <c r="I244" s="116"/>
      <c r="J244" s="116"/>
      <c r="K244" s="54"/>
      <c r="L244" s="96"/>
      <c r="M244" s="136"/>
      <c r="N244" s="96"/>
      <c r="O244" s="3"/>
      <c r="P244" s="3"/>
      <c r="Q244" s="3"/>
      <c r="R244" s="3"/>
    </row>
    <row r="245" spans="1:18" ht="15" customHeight="1">
      <c r="A245" s="3"/>
      <c r="B245" s="3"/>
      <c r="C245" s="13"/>
      <c r="D245" s="448"/>
      <c r="E245" s="116"/>
      <c r="F245" s="13"/>
      <c r="G245" s="116"/>
      <c r="H245" s="116"/>
      <c r="I245" s="116"/>
      <c r="J245" s="116"/>
      <c r="K245" s="54"/>
      <c r="L245" s="96"/>
      <c r="M245" s="136"/>
      <c r="N245" s="96"/>
      <c r="O245" s="3"/>
      <c r="P245" s="3"/>
      <c r="Q245" s="3"/>
      <c r="R245" s="3"/>
    </row>
    <row r="246" spans="1:18" ht="15" customHeight="1">
      <c r="A246" s="3"/>
      <c r="B246" s="3"/>
      <c r="C246" s="13"/>
      <c r="D246" s="448"/>
      <c r="E246" s="116"/>
      <c r="F246" s="13"/>
      <c r="G246" s="116"/>
      <c r="H246" s="116"/>
      <c r="I246" s="116"/>
      <c r="J246" s="116"/>
      <c r="K246" s="54"/>
      <c r="L246" s="96"/>
      <c r="M246" s="136"/>
      <c r="N246" s="96"/>
      <c r="O246" s="3"/>
      <c r="P246" s="3"/>
      <c r="Q246" s="3"/>
      <c r="R246" s="3"/>
    </row>
    <row r="247" spans="1:18" ht="15" customHeight="1">
      <c r="A247" s="3"/>
      <c r="B247" s="3"/>
      <c r="C247" s="13"/>
      <c r="D247" s="448"/>
      <c r="E247" s="116"/>
      <c r="F247" s="13"/>
      <c r="G247" s="116"/>
      <c r="H247" s="116"/>
      <c r="I247" s="116"/>
      <c r="J247" s="116"/>
      <c r="K247" s="54"/>
      <c r="L247" s="96"/>
      <c r="M247" s="136"/>
      <c r="N247" s="96"/>
      <c r="O247" s="3"/>
      <c r="P247" s="3"/>
      <c r="Q247" s="3"/>
      <c r="R247" s="3"/>
    </row>
    <row r="248" spans="1:18" ht="15" customHeight="1">
      <c r="A248" s="3"/>
      <c r="B248" s="3"/>
      <c r="C248" s="13"/>
      <c r="D248" s="448"/>
      <c r="E248" s="116"/>
      <c r="F248" s="13"/>
      <c r="G248" s="116"/>
      <c r="H248" s="116"/>
      <c r="I248" s="116"/>
      <c r="J248" s="116"/>
      <c r="K248" s="54"/>
      <c r="L248" s="96"/>
      <c r="M248" s="136"/>
      <c r="N248" s="96"/>
      <c r="O248" s="3"/>
      <c r="P248" s="3"/>
      <c r="Q248" s="3"/>
      <c r="R248" s="3"/>
    </row>
    <row r="249" spans="1:18" ht="15" customHeight="1">
      <c r="A249" s="3"/>
      <c r="B249" s="3"/>
      <c r="C249" s="13"/>
      <c r="D249" s="448"/>
      <c r="E249" s="116"/>
      <c r="F249" s="13"/>
      <c r="G249" s="116"/>
      <c r="H249" s="116"/>
      <c r="I249" s="116"/>
      <c r="J249" s="116"/>
      <c r="K249" s="54"/>
      <c r="L249" s="96"/>
      <c r="M249" s="136"/>
      <c r="N249" s="96"/>
      <c r="O249" s="3"/>
      <c r="P249" s="3"/>
      <c r="Q249" s="3"/>
      <c r="R249" s="3"/>
    </row>
    <row r="250" spans="1:18" ht="15" customHeight="1">
      <c r="A250" s="3"/>
      <c r="B250" s="3"/>
      <c r="C250" s="13"/>
      <c r="D250" s="448"/>
      <c r="E250" s="116"/>
      <c r="F250" s="13"/>
      <c r="G250" s="116"/>
      <c r="H250" s="116"/>
      <c r="I250" s="116"/>
      <c r="J250" s="116"/>
      <c r="K250" s="54"/>
      <c r="L250" s="96"/>
      <c r="M250" s="136"/>
      <c r="N250" s="96"/>
      <c r="O250" s="3"/>
      <c r="P250" s="3"/>
      <c r="Q250" s="3"/>
      <c r="R250" s="3"/>
    </row>
    <row r="251" spans="1:18" ht="15" customHeight="1">
      <c r="A251" s="3"/>
      <c r="B251" s="3"/>
      <c r="C251" s="13"/>
      <c r="D251" s="448"/>
      <c r="E251" s="116"/>
      <c r="F251" s="13"/>
      <c r="G251" s="116"/>
      <c r="H251" s="116"/>
      <c r="I251" s="116"/>
      <c r="J251" s="116"/>
      <c r="K251" s="54"/>
      <c r="L251" s="96"/>
      <c r="M251" s="136"/>
      <c r="N251" s="96"/>
      <c r="O251" s="3"/>
      <c r="P251" s="3"/>
      <c r="Q251" s="3"/>
      <c r="R251" s="3"/>
    </row>
    <row r="252" spans="1:18" ht="15" customHeight="1">
      <c r="A252" s="3"/>
      <c r="B252" s="3"/>
      <c r="C252" s="13"/>
      <c r="D252" s="448"/>
      <c r="E252" s="116"/>
      <c r="F252" s="13"/>
      <c r="G252" s="116"/>
      <c r="H252" s="116"/>
      <c r="I252" s="116"/>
      <c r="J252" s="116"/>
      <c r="K252" s="54"/>
      <c r="L252" s="96"/>
      <c r="M252" s="136"/>
      <c r="N252" s="96"/>
      <c r="O252" s="3"/>
      <c r="P252" s="3"/>
      <c r="Q252" s="3"/>
      <c r="R252" s="3"/>
    </row>
    <row r="253" spans="1:18" ht="15" customHeight="1">
      <c r="A253" s="3"/>
      <c r="B253" s="3"/>
      <c r="C253" s="13"/>
      <c r="D253" s="448"/>
      <c r="E253" s="116"/>
      <c r="F253" s="13"/>
      <c r="G253" s="116"/>
      <c r="H253" s="116"/>
      <c r="I253" s="116"/>
      <c r="J253" s="116"/>
      <c r="K253" s="54"/>
      <c r="L253" s="96"/>
      <c r="M253" s="136"/>
      <c r="N253" s="96"/>
      <c r="O253" s="3"/>
      <c r="P253" s="3"/>
      <c r="Q253" s="3"/>
      <c r="R253" s="3"/>
    </row>
    <row r="254" spans="1:18" ht="15" customHeight="1">
      <c r="A254" s="3"/>
      <c r="B254" s="3"/>
      <c r="C254" s="13"/>
      <c r="D254" s="448"/>
      <c r="E254" s="116"/>
      <c r="F254" s="13"/>
      <c r="G254" s="116"/>
      <c r="H254" s="116"/>
      <c r="I254" s="116"/>
      <c r="J254" s="116"/>
      <c r="K254" s="54"/>
      <c r="L254" s="96"/>
      <c r="M254" s="136"/>
      <c r="N254" s="96"/>
      <c r="O254" s="3"/>
      <c r="P254" s="3"/>
      <c r="Q254" s="3"/>
      <c r="R254" s="3"/>
    </row>
    <row r="255" spans="1:18" ht="15" customHeight="1">
      <c r="A255" s="3"/>
      <c r="B255" s="3"/>
      <c r="C255" s="13"/>
      <c r="D255" s="448"/>
      <c r="E255" s="116"/>
      <c r="F255" s="13"/>
      <c r="G255" s="116"/>
      <c r="H255" s="116"/>
      <c r="I255" s="116"/>
      <c r="J255" s="116"/>
      <c r="K255" s="54"/>
      <c r="L255" s="96"/>
      <c r="M255" s="136"/>
      <c r="N255" s="96"/>
      <c r="O255" s="3"/>
      <c r="P255" s="3"/>
      <c r="Q255" s="3"/>
      <c r="R255" s="3"/>
    </row>
    <row r="256" spans="1:18" ht="15" customHeight="1">
      <c r="A256" s="3"/>
      <c r="B256" s="3"/>
      <c r="C256" s="13"/>
      <c r="D256" s="448"/>
      <c r="E256" s="116"/>
      <c r="F256" s="13"/>
      <c r="G256" s="116"/>
      <c r="H256" s="116"/>
      <c r="I256" s="116"/>
      <c r="J256" s="116"/>
      <c r="K256" s="54"/>
      <c r="L256" s="96"/>
      <c r="M256" s="136"/>
      <c r="N256" s="96"/>
      <c r="O256" s="3"/>
      <c r="P256" s="3"/>
      <c r="Q256" s="3"/>
      <c r="R256" s="3"/>
    </row>
    <row r="257" spans="1:18" ht="15" customHeight="1">
      <c r="A257" s="3"/>
      <c r="B257" s="3"/>
      <c r="C257" s="13"/>
      <c r="D257" s="448"/>
      <c r="E257" s="116"/>
      <c r="F257" s="13"/>
      <c r="G257" s="116"/>
      <c r="H257" s="116"/>
      <c r="I257" s="116"/>
      <c r="J257" s="116"/>
      <c r="K257" s="54"/>
      <c r="L257" s="96"/>
      <c r="M257" s="136"/>
      <c r="N257" s="96"/>
      <c r="O257" s="3"/>
      <c r="P257" s="3"/>
      <c r="Q257" s="3"/>
      <c r="R257" s="3"/>
    </row>
    <row r="258" spans="1:18" ht="15" customHeight="1">
      <c r="A258" s="3"/>
      <c r="B258" s="3"/>
      <c r="C258" s="13"/>
      <c r="D258" s="448"/>
      <c r="E258" s="116"/>
      <c r="F258" s="13"/>
      <c r="G258" s="116"/>
      <c r="H258" s="116"/>
      <c r="I258" s="116"/>
      <c r="J258" s="116"/>
      <c r="K258" s="54"/>
      <c r="L258" s="96"/>
      <c r="M258" s="136"/>
      <c r="N258" s="96"/>
      <c r="O258" s="3"/>
      <c r="P258" s="3"/>
      <c r="Q258" s="3"/>
      <c r="R258" s="3"/>
    </row>
    <row r="259" spans="1:18" ht="15" customHeight="1">
      <c r="A259" s="3"/>
      <c r="B259" s="3"/>
      <c r="C259" s="13"/>
      <c r="D259" s="448"/>
      <c r="E259" s="116"/>
      <c r="F259" s="13"/>
      <c r="G259" s="116"/>
      <c r="H259" s="116"/>
      <c r="I259" s="116"/>
      <c r="J259" s="116"/>
      <c r="K259" s="54"/>
      <c r="L259" s="96"/>
      <c r="M259" s="136"/>
      <c r="N259" s="96"/>
      <c r="O259" s="3"/>
      <c r="P259" s="3"/>
      <c r="Q259" s="3"/>
      <c r="R259" s="3"/>
    </row>
    <row r="260" spans="1:18" ht="15" customHeight="1">
      <c r="A260" s="3"/>
      <c r="B260" s="3"/>
      <c r="C260" s="13"/>
      <c r="D260" s="448"/>
      <c r="E260" s="116"/>
      <c r="F260" s="13"/>
      <c r="G260" s="116"/>
      <c r="H260" s="116"/>
      <c r="I260" s="116"/>
      <c r="J260" s="116"/>
      <c r="K260" s="54"/>
      <c r="L260" s="96"/>
      <c r="M260" s="136"/>
      <c r="N260" s="96"/>
      <c r="O260" s="3"/>
      <c r="P260" s="3"/>
      <c r="Q260" s="3"/>
      <c r="R260" s="3"/>
    </row>
    <row r="261" spans="1:18" ht="15" customHeight="1">
      <c r="A261" s="3"/>
      <c r="B261" s="3"/>
      <c r="C261" s="13"/>
      <c r="D261" s="448"/>
      <c r="E261" s="116"/>
      <c r="F261" s="13"/>
      <c r="G261" s="116"/>
      <c r="H261" s="116"/>
      <c r="I261" s="116"/>
      <c r="J261" s="116"/>
      <c r="K261" s="54"/>
      <c r="L261" s="96"/>
      <c r="M261" s="136"/>
      <c r="N261" s="96"/>
      <c r="O261" s="3"/>
      <c r="P261" s="3"/>
      <c r="Q261" s="3"/>
      <c r="R261" s="3"/>
    </row>
    <row r="262" spans="1:18" ht="15" customHeight="1">
      <c r="A262" s="3"/>
      <c r="B262" s="3"/>
      <c r="C262" s="13"/>
      <c r="D262" s="448"/>
      <c r="E262" s="116"/>
      <c r="F262" s="13"/>
      <c r="G262" s="116"/>
      <c r="H262" s="116"/>
      <c r="I262" s="116"/>
      <c r="J262" s="116"/>
      <c r="K262" s="54"/>
      <c r="L262" s="96"/>
      <c r="M262" s="136"/>
      <c r="N262" s="96"/>
      <c r="O262" s="3"/>
      <c r="P262" s="3"/>
      <c r="Q262" s="3"/>
      <c r="R262" s="3"/>
    </row>
    <row r="263" spans="1:18" ht="15" customHeight="1">
      <c r="A263" s="3"/>
      <c r="B263" s="3"/>
      <c r="C263" s="13"/>
      <c r="D263" s="448"/>
      <c r="E263" s="116"/>
      <c r="F263" s="13"/>
      <c r="G263" s="116"/>
      <c r="H263" s="116"/>
      <c r="I263" s="116"/>
      <c r="J263" s="116"/>
      <c r="K263" s="54"/>
      <c r="L263" s="96"/>
      <c r="M263" s="136"/>
      <c r="N263" s="96"/>
      <c r="O263" s="3"/>
      <c r="P263" s="3"/>
      <c r="Q263" s="3"/>
      <c r="R263" s="3"/>
    </row>
    <row r="264" spans="1:18" ht="15" customHeight="1">
      <c r="A264" s="3"/>
      <c r="B264" s="3"/>
      <c r="C264" s="13"/>
      <c r="D264" s="448"/>
      <c r="E264" s="116"/>
      <c r="F264" s="13"/>
      <c r="G264" s="116"/>
      <c r="H264" s="116"/>
      <c r="I264" s="116"/>
      <c r="J264" s="116"/>
      <c r="K264" s="54"/>
      <c r="L264" s="96"/>
      <c r="M264" s="136"/>
      <c r="N264" s="96"/>
      <c r="O264" s="3"/>
      <c r="P264" s="3"/>
      <c r="Q264" s="3"/>
      <c r="R264" s="3"/>
    </row>
    <row r="265" spans="1:18" ht="15" customHeight="1">
      <c r="A265" s="3"/>
      <c r="B265" s="3"/>
      <c r="C265" s="13"/>
      <c r="D265" s="448"/>
      <c r="E265" s="116"/>
      <c r="F265" s="13"/>
      <c r="G265" s="116"/>
      <c r="H265" s="116"/>
      <c r="I265" s="116"/>
      <c r="J265" s="116"/>
      <c r="K265" s="54"/>
      <c r="L265" s="96"/>
      <c r="M265" s="136"/>
      <c r="N265" s="96"/>
      <c r="O265" s="3"/>
      <c r="P265" s="3"/>
      <c r="Q265" s="3"/>
      <c r="R265" s="3"/>
    </row>
    <row r="266" spans="1:18" ht="15" customHeight="1">
      <c r="A266" s="3"/>
      <c r="B266" s="3"/>
      <c r="C266" s="13"/>
      <c r="D266" s="448"/>
      <c r="E266" s="116"/>
      <c r="F266" s="13"/>
      <c r="G266" s="116"/>
      <c r="H266" s="116"/>
      <c r="I266" s="116"/>
      <c r="J266" s="116"/>
      <c r="K266" s="54"/>
      <c r="L266" s="96"/>
      <c r="M266" s="136"/>
      <c r="N266" s="96"/>
      <c r="O266" s="3"/>
      <c r="P266" s="3"/>
      <c r="Q266" s="3"/>
      <c r="R266" s="3"/>
    </row>
    <row r="267" spans="1:18" ht="15" customHeight="1">
      <c r="A267" s="3"/>
      <c r="B267" s="3"/>
      <c r="C267" s="13"/>
      <c r="D267" s="448"/>
      <c r="E267" s="116"/>
      <c r="F267" s="13"/>
      <c r="G267" s="116"/>
      <c r="H267" s="116"/>
      <c r="I267" s="116"/>
      <c r="J267" s="116"/>
      <c r="K267" s="54"/>
      <c r="L267" s="96"/>
      <c r="M267" s="136"/>
      <c r="N267" s="96"/>
      <c r="O267" s="3"/>
      <c r="P267" s="3"/>
      <c r="Q267" s="3"/>
      <c r="R267" s="3"/>
    </row>
    <row r="268" spans="1:18" ht="15" customHeight="1">
      <c r="A268" s="3"/>
      <c r="B268" s="3"/>
      <c r="C268" s="13"/>
      <c r="D268" s="448"/>
      <c r="E268" s="116"/>
      <c r="F268" s="13"/>
      <c r="G268" s="116"/>
      <c r="H268" s="116"/>
      <c r="I268" s="116"/>
      <c r="J268" s="116"/>
      <c r="K268" s="54"/>
      <c r="L268" s="96"/>
      <c r="M268" s="136"/>
      <c r="N268" s="96"/>
      <c r="O268" s="3"/>
      <c r="P268" s="3"/>
      <c r="Q268" s="3"/>
      <c r="R268" s="3"/>
    </row>
    <row r="269" spans="1:18" ht="15" customHeight="1">
      <c r="A269" s="3"/>
      <c r="B269" s="3"/>
      <c r="C269" s="13"/>
      <c r="D269" s="448"/>
      <c r="E269" s="116"/>
      <c r="F269" s="13"/>
      <c r="G269" s="116"/>
      <c r="H269" s="116"/>
      <c r="I269" s="116"/>
      <c r="J269" s="116"/>
      <c r="K269" s="54"/>
      <c r="L269" s="96"/>
      <c r="M269" s="136"/>
      <c r="N269" s="96"/>
      <c r="O269" s="3"/>
      <c r="P269" s="3"/>
      <c r="Q269" s="3"/>
      <c r="R269" s="3"/>
    </row>
    <row r="270" spans="1:18" ht="15" customHeight="1">
      <c r="A270" s="3"/>
      <c r="B270" s="3"/>
      <c r="C270" s="13"/>
      <c r="D270" s="448"/>
      <c r="E270" s="116"/>
      <c r="F270" s="13"/>
      <c r="G270" s="116"/>
      <c r="H270" s="116"/>
      <c r="I270" s="116"/>
      <c r="J270" s="116"/>
      <c r="K270" s="54"/>
      <c r="L270" s="96"/>
      <c r="M270" s="136"/>
      <c r="N270" s="96"/>
      <c r="O270" s="3"/>
      <c r="P270" s="3"/>
      <c r="Q270" s="3"/>
      <c r="R270" s="3"/>
    </row>
    <row r="271" spans="1:18" ht="15" customHeight="1">
      <c r="A271" s="3"/>
      <c r="B271" s="3"/>
      <c r="C271" s="13"/>
      <c r="D271" s="448"/>
      <c r="E271" s="116"/>
      <c r="F271" s="13"/>
      <c r="G271" s="116"/>
      <c r="H271" s="116"/>
      <c r="I271" s="116"/>
      <c r="J271" s="116"/>
      <c r="K271" s="54"/>
      <c r="L271" s="96"/>
      <c r="M271" s="136"/>
      <c r="N271" s="96"/>
      <c r="O271" s="3"/>
      <c r="P271" s="3"/>
      <c r="Q271" s="3"/>
      <c r="R271" s="3"/>
    </row>
    <row r="272" spans="1:18" ht="15" customHeight="1">
      <c r="A272" s="3"/>
      <c r="B272" s="3"/>
      <c r="C272" s="13"/>
      <c r="D272" s="448"/>
      <c r="E272" s="116"/>
      <c r="F272" s="13"/>
      <c r="G272" s="116"/>
      <c r="H272" s="116"/>
      <c r="I272" s="116"/>
      <c r="J272" s="116"/>
      <c r="K272" s="54"/>
      <c r="L272" s="96"/>
      <c r="M272" s="136"/>
      <c r="N272" s="96"/>
      <c r="O272" s="3"/>
      <c r="P272" s="3"/>
      <c r="Q272" s="3"/>
      <c r="R272" s="3"/>
    </row>
    <row r="273" spans="1:18" ht="15" customHeight="1">
      <c r="A273" s="3"/>
      <c r="B273" s="3"/>
      <c r="C273" s="13"/>
      <c r="D273" s="448"/>
      <c r="E273" s="116"/>
      <c r="F273" s="13"/>
      <c r="G273" s="116"/>
      <c r="H273" s="116"/>
      <c r="I273" s="116"/>
      <c r="J273" s="116"/>
      <c r="K273" s="54"/>
      <c r="L273" s="96"/>
      <c r="M273" s="136"/>
      <c r="N273" s="96"/>
      <c r="O273" s="3"/>
      <c r="P273" s="3"/>
      <c r="Q273" s="3"/>
      <c r="R273" s="3"/>
    </row>
    <row r="274" spans="1:18" ht="15" customHeight="1">
      <c r="A274" s="3"/>
      <c r="B274" s="3"/>
      <c r="C274" s="13"/>
      <c r="D274" s="448"/>
      <c r="E274" s="116"/>
      <c r="F274" s="13"/>
      <c r="G274" s="116"/>
      <c r="H274" s="116"/>
      <c r="I274" s="116"/>
      <c r="J274" s="116"/>
      <c r="K274" s="54"/>
      <c r="L274" s="96"/>
      <c r="M274" s="136"/>
      <c r="N274" s="96"/>
      <c r="O274" s="3"/>
      <c r="P274" s="3"/>
      <c r="Q274" s="3"/>
      <c r="R274" s="3"/>
    </row>
    <row r="275" spans="1:18" ht="15" customHeight="1">
      <c r="A275" s="3"/>
      <c r="B275" s="3"/>
      <c r="C275" s="13"/>
      <c r="D275" s="448"/>
      <c r="E275" s="116"/>
      <c r="F275" s="13"/>
      <c r="G275" s="116"/>
      <c r="H275" s="116"/>
      <c r="I275" s="116"/>
      <c r="J275" s="116"/>
      <c r="K275" s="54"/>
      <c r="L275" s="96"/>
      <c r="M275" s="136"/>
      <c r="N275" s="96"/>
      <c r="O275" s="3"/>
      <c r="P275" s="3"/>
      <c r="Q275" s="3"/>
      <c r="R275" s="3"/>
    </row>
    <row r="276" spans="1:18" ht="15" customHeight="1">
      <c r="A276" s="3"/>
      <c r="B276" s="3"/>
      <c r="C276" s="13"/>
      <c r="D276" s="448"/>
      <c r="E276" s="116"/>
      <c r="F276" s="13"/>
      <c r="G276" s="116"/>
      <c r="H276" s="116"/>
      <c r="I276" s="116"/>
      <c r="J276" s="116"/>
      <c r="K276" s="54"/>
      <c r="L276" s="96"/>
      <c r="M276" s="136"/>
      <c r="N276" s="96"/>
      <c r="O276" s="3"/>
      <c r="P276" s="3"/>
      <c r="Q276" s="3"/>
      <c r="R276" s="3"/>
    </row>
    <row r="277" spans="1:18" ht="15" customHeight="1">
      <c r="A277" s="3"/>
      <c r="B277" s="3"/>
      <c r="C277" s="13"/>
      <c r="D277" s="448"/>
      <c r="E277" s="116"/>
      <c r="F277" s="13"/>
      <c r="G277" s="116"/>
      <c r="H277" s="116"/>
      <c r="I277" s="116"/>
      <c r="J277" s="116"/>
      <c r="K277" s="54"/>
      <c r="L277" s="96"/>
      <c r="M277" s="136"/>
      <c r="N277" s="96"/>
      <c r="O277" s="3"/>
      <c r="P277" s="3"/>
      <c r="Q277" s="3"/>
      <c r="R277" s="3"/>
    </row>
    <row r="278" spans="1:18" ht="15" customHeight="1">
      <c r="A278" s="3"/>
      <c r="B278" s="3"/>
      <c r="C278" s="13"/>
      <c r="D278" s="448"/>
      <c r="E278" s="116"/>
      <c r="F278" s="13"/>
      <c r="G278" s="116"/>
      <c r="H278" s="116"/>
      <c r="I278" s="116"/>
      <c r="J278" s="116"/>
      <c r="K278" s="54"/>
      <c r="L278" s="96"/>
      <c r="M278" s="136"/>
      <c r="N278" s="96"/>
      <c r="O278" s="3"/>
      <c r="P278" s="3"/>
      <c r="Q278" s="3"/>
      <c r="R278" s="3"/>
    </row>
    <row r="279" spans="1:18" ht="15" customHeight="1">
      <c r="K279" s="304"/>
      <c r="L279" s="306"/>
      <c r="M279" s="307"/>
      <c r="N279" s="306"/>
      <c r="O279" t="s">
        <v>632</v>
      </c>
    </row>
    <row r="280" spans="1:18" ht="15" customHeight="1">
      <c r="K280" s="304"/>
      <c r="L280" s="306"/>
      <c r="M280" s="307"/>
      <c r="N280" s="306"/>
      <c r="O280" t="s">
        <v>632</v>
      </c>
    </row>
    <row r="281" spans="1:18" ht="15" customHeight="1">
      <c r="K281" s="308"/>
      <c r="L281" s="478"/>
      <c r="M281" s="479"/>
      <c r="N281" s="478"/>
    </row>
    <row r="282" spans="1:18" ht="15" customHeight="1">
      <c r="K282" s="308"/>
      <c r="L282" s="478"/>
      <c r="M282" s="479"/>
      <c r="N282" s="478"/>
    </row>
    <row r="283" spans="1:18" ht="15" customHeight="1">
      <c r="K283" s="308"/>
      <c r="L283" s="478"/>
      <c r="M283" s="479"/>
      <c r="N283" s="478"/>
    </row>
    <row r="284" spans="1:18" ht="15" customHeight="1">
      <c r="K284" s="308"/>
      <c r="L284" s="478"/>
      <c r="M284" s="479"/>
      <c r="N284" s="478"/>
    </row>
  </sheetData>
  <sheetProtection formatCells="0" formatColumns="0" sort="0" autoFilter="0"/>
  <autoFilter ref="A123:E242" xr:uid="{DEE254E4-7645-4A93-8EF8-A6331A4BDF6F}"/>
  <mergeCells count="59">
    <mergeCell ref="A1:R1"/>
    <mergeCell ref="N2:O2"/>
    <mergeCell ref="P2:R2"/>
    <mergeCell ref="A124:A130"/>
    <mergeCell ref="B124:B130"/>
    <mergeCell ref="E124:E130"/>
    <mergeCell ref="A131:A137"/>
    <mergeCell ref="B131:B137"/>
    <mergeCell ref="E131:E137"/>
    <mergeCell ref="A139:A147"/>
    <mergeCell ref="B139:B147"/>
    <mergeCell ref="E139:E147"/>
    <mergeCell ref="A148:A160"/>
    <mergeCell ref="B148:B160"/>
    <mergeCell ref="E148:E160"/>
    <mergeCell ref="A161:A167"/>
    <mergeCell ref="B161:B167"/>
    <mergeCell ref="E161:E167"/>
    <mergeCell ref="A169:A171"/>
    <mergeCell ref="B169:B171"/>
    <mergeCell ref="E169:E171"/>
    <mergeCell ref="A172:A173"/>
    <mergeCell ref="B172:B173"/>
    <mergeCell ref="E172:E173"/>
    <mergeCell ref="A174:A185"/>
    <mergeCell ref="B174:B185"/>
    <mergeCell ref="E174:E185"/>
    <mergeCell ref="A186:A188"/>
    <mergeCell ref="B186:B188"/>
    <mergeCell ref="E186:E188"/>
    <mergeCell ref="A189:A193"/>
    <mergeCell ref="B189:B193"/>
    <mergeCell ref="E189:E193"/>
    <mergeCell ref="A194:A196"/>
    <mergeCell ref="B194:B196"/>
    <mergeCell ref="E194:E196"/>
    <mergeCell ref="A197:A202"/>
    <mergeCell ref="B197:B202"/>
    <mergeCell ref="E197:E202"/>
    <mergeCell ref="A203:A209"/>
    <mergeCell ref="B203:B209"/>
    <mergeCell ref="E203:E209"/>
    <mergeCell ref="A210:A214"/>
    <mergeCell ref="B210:B214"/>
    <mergeCell ref="E210:E214"/>
    <mergeCell ref="A215:A224"/>
    <mergeCell ref="B215:B221"/>
    <mergeCell ref="E215:E221"/>
    <mergeCell ref="B222:B224"/>
    <mergeCell ref="E222:E224"/>
    <mergeCell ref="A240:A242"/>
    <mergeCell ref="B240:B242"/>
    <mergeCell ref="E240:E242"/>
    <mergeCell ref="A225:A237"/>
    <mergeCell ref="B225:B237"/>
    <mergeCell ref="E225:E237"/>
    <mergeCell ref="A238:A239"/>
    <mergeCell ref="B238:B239"/>
    <mergeCell ref="E238:E239"/>
  </mergeCells>
  <dataValidations count="1">
    <dataValidation type="textLength" operator="lessThan" allowBlank="1" showInputMessage="1" showErrorMessage="1" sqref="F85:F100 F11:F13 F17:F18 F20:F22 F41 F1:F9 F73:F82 F61:F71 F44 F46:F50 F25 F29:F30 F103 F33:F38 F53:F59 F27 F105:F1048576 G1:G1048576" xr:uid="{F92AC560-687F-4906-AFC5-297D10D63409}">
      <formula1>220</formula1>
    </dataValidation>
  </dataValidations>
  <pageMargins left="0.25" right="0.25" top="0.75" bottom="0.75" header="0.3" footer="0.3"/>
  <pageSetup paperSize="5" scale="80" fitToHeight="0" orientation="portrait"/>
  <drawing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17AB9-0ABC-4C34-B5CE-37955CB7B9E8}">
  <dimension ref="A1:O135"/>
  <sheetViews>
    <sheetView topLeftCell="K1" workbookViewId="0">
      <pane ySplit="1" topLeftCell="A12" activePane="bottomLeft" state="frozen"/>
      <selection pane="bottomLeft" activeCell="L122" sqref="L122"/>
    </sheetView>
  </sheetViews>
  <sheetFormatPr baseColWidth="10" defaultColWidth="8.6640625" defaultRowHeight="14.4"/>
  <cols>
    <col min="1" max="1" width="20.44140625" style="1009" customWidth="1"/>
    <col min="2" max="2" width="15.88671875" style="948" customWidth="1"/>
    <col min="3" max="3" width="28.44140625" style="102" customWidth="1"/>
    <col min="4" max="4" width="15.88671875" style="155" customWidth="1"/>
    <col min="5" max="5" width="15.88671875" style="280" customWidth="1"/>
    <col min="6" max="6" width="16.88671875" style="1010" customWidth="1"/>
    <col min="7" max="7" width="15.88671875" style="155" customWidth="1"/>
    <col min="8" max="8" width="15.88671875" style="702" customWidth="1"/>
    <col min="9" max="11" width="15.88671875" style="280" customWidth="1"/>
    <col min="12" max="12" width="20.5546875" style="280" customWidth="1"/>
    <col min="13" max="13" width="22.33203125" style="155" customWidth="1"/>
    <col min="14" max="14" width="23.6640625" customWidth="1"/>
    <col min="15" max="15" width="19.88671875" customWidth="1"/>
  </cols>
  <sheetData>
    <row r="1" spans="1:15" ht="28.8">
      <c r="A1" s="1060" t="s">
        <v>3245</v>
      </c>
      <c r="B1" s="1061" t="s">
        <v>3246</v>
      </c>
      <c r="C1" s="1052" t="s">
        <v>3247</v>
      </c>
      <c r="D1" s="1062" t="s">
        <v>3248</v>
      </c>
      <c r="E1" s="1062" t="s">
        <v>3249</v>
      </c>
      <c r="F1" s="1063" t="s">
        <v>3250</v>
      </c>
      <c r="G1" s="1064" t="s">
        <v>3251</v>
      </c>
      <c r="H1" s="1052" t="s">
        <v>3252</v>
      </c>
      <c r="I1" s="979" t="s">
        <v>3253</v>
      </c>
      <c r="J1" s="979" t="s">
        <v>3254</v>
      </c>
      <c r="K1" s="979" t="s">
        <v>3255</v>
      </c>
      <c r="L1" s="280" t="s">
        <v>3256</v>
      </c>
      <c r="M1" s="280" t="s">
        <v>3257</v>
      </c>
      <c r="N1" s="280" t="s">
        <v>3258</v>
      </c>
      <c r="O1" s="280" t="s">
        <v>3259</v>
      </c>
    </row>
    <row r="2" spans="1:15" ht="57.6">
      <c r="A2" s="707">
        <v>45730</v>
      </c>
      <c r="B2" s="719" t="s">
        <v>3260</v>
      </c>
      <c r="C2" s="1030" t="s">
        <v>3261</v>
      </c>
      <c r="D2" s="707">
        <v>45730</v>
      </c>
      <c r="E2" s="1027">
        <v>45747</v>
      </c>
      <c r="F2" s="1028" t="s">
        <v>3262</v>
      </c>
      <c r="G2" s="1055">
        <f t="shared" ref="G2:G33" ca="1" si="0">TODAY()-E2</f>
        <v>151</v>
      </c>
      <c r="H2" s="1054" t="s">
        <v>3263</v>
      </c>
      <c r="I2" s="1054" t="s">
        <v>3263</v>
      </c>
      <c r="J2" s="1054" t="s">
        <v>3263</v>
      </c>
      <c r="K2" s="1054" t="s">
        <v>3263</v>
      </c>
      <c r="L2" s="1054" t="s">
        <v>3263</v>
      </c>
      <c r="M2" s="1054" t="s">
        <v>3263</v>
      </c>
      <c r="N2" s="1054" t="s">
        <v>3263</v>
      </c>
      <c r="O2" s="1035" t="s">
        <v>3264</v>
      </c>
    </row>
    <row r="3" spans="1:15" ht="30">
      <c r="A3" s="707">
        <v>45727</v>
      </c>
      <c r="B3" s="719" t="s">
        <v>3265</v>
      </c>
      <c r="C3" s="1030" t="s">
        <v>3266</v>
      </c>
      <c r="D3" s="707">
        <v>45729</v>
      </c>
      <c r="E3" s="1027">
        <v>45733</v>
      </c>
      <c r="F3" s="1028" t="s">
        <v>3262</v>
      </c>
      <c r="G3" s="1031">
        <f t="shared" ca="1" si="0"/>
        <v>165</v>
      </c>
      <c r="H3" s="1054" t="s">
        <v>3263</v>
      </c>
      <c r="I3" s="1054" t="s">
        <v>3263</v>
      </c>
      <c r="J3" s="1054" t="s">
        <v>3263</v>
      </c>
      <c r="K3" s="1054" t="s">
        <v>3263</v>
      </c>
      <c r="L3" s="1054" t="s">
        <v>3263</v>
      </c>
      <c r="M3" s="1054" t="s">
        <v>3263</v>
      </c>
      <c r="N3" s="1054" t="s">
        <v>3263</v>
      </c>
      <c r="O3" s="1035" t="s">
        <v>3264</v>
      </c>
    </row>
    <row r="4" spans="1:15" ht="115.2">
      <c r="A4" s="707">
        <v>45729</v>
      </c>
      <c r="B4" s="719" t="s">
        <v>3267</v>
      </c>
      <c r="C4" s="1030" t="s">
        <v>3268</v>
      </c>
      <c r="D4" s="707">
        <v>45730</v>
      </c>
      <c r="E4" s="1027">
        <v>45744</v>
      </c>
      <c r="F4" s="1028" t="s">
        <v>3262</v>
      </c>
      <c r="G4" s="1031">
        <f t="shared" ca="1" si="0"/>
        <v>154</v>
      </c>
      <c r="H4" s="1054" t="s">
        <v>3263</v>
      </c>
      <c r="I4" s="1054" t="s">
        <v>3263</v>
      </c>
      <c r="J4" s="1054" t="s">
        <v>3263</v>
      </c>
      <c r="K4" s="1054" t="s">
        <v>3263</v>
      </c>
      <c r="L4" s="1054" t="s">
        <v>3263</v>
      </c>
      <c r="M4" s="1054" t="s">
        <v>3263</v>
      </c>
      <c r="N4" s="1054" t="s">
        <v>3263</v>
      </c>
      <c r="O4" s="1035" t="s">
        <v>3264</v>
      </c>
    </row>
    <row r="5" spans="1:15" ht="45">
      <c r="A5" s="707">
        <v>45728</v>
      </c>
      <c r="B5" s="719" t="s">
        <v>3269</v>
      </c>
      <c r="C5" s="1057" t="s">
        <v>3270</v>
      </c>
      <c r="D5" s="707">
        <v>45730</v>
      </c>
      <c r="E5" s="1058">
        <v>45750</v>
      </c>
      <c r="F5" s="1028" t="s">
        <v>3271</v>
      </c>
      <c r="G5" s="1031">
        <f t="shared" ca="1" si="0"/>
        <v>148</v>
      </c>
      <c r="H5" s="1054" t="s">
        <v>3263</v>
      </c>
      <c r="I5" s="1054" t="s">
        <v>3263</v>
      </c>
      <c r="J5" s="1054" t="s">
        <v>3263</v>
      </c>
      <c r="K5" s="1054" t="s">
        <v>3263</v>
      </c>
      <c r="L5" s="1054" t="s">
        <v>3263</v>
      </c>
      <c r="M5" s="1054" t="s">
        <v>3263</v>
      </c>
      <c r="N5" s="1054" t="s">
        <v>3263</v>
      </c>
      <c r="O5" s="1035" t="s">
        <v>3264</v>
      </c>
    </row>
    <row r="6" spans="1:15" ht="86.4">
      <c r="A6" s="707">
        <v>45735</v>
      </c>
      <c r="B6" s="719" t="s">
        <v>3272</v>
      </c>
      <c r="C6" s="1030" t="s">
        <v>3273</v>
      </c>
      <c r="D6" s="707">
        <v>45735</v>
      </c>
      <c r="E6" s="1027">
        <v>45750</v>
      </c>
      <c r="F6" s="1028" t="s">
        <v>3274</v>
      </c>
      <c r="G6" s="1031">
        <f t="shared" ca="1" si="0"/>
        <v>148</v>
      </c>
      <c r="H6" s="1020" t="s">
        <v>3264</v>
      </c>
      <c r="I6" s="1056" t="s">
        <v>3275</v>
      </c>
      <c r="J6" s="1056" t="s">
        <v>3275</v>
      </c>
      <c r="K6" s="1056" t="s">
        <v>3275</v>
      </c>
      <c r="L6" s="737" t="s">
        <v>3263</v>
      </c>
      <c r="M6" s="706" t="s">
        <v>3264</v>
      </c>
      <c r="N6" s="706" t="s">
        <v>3264</v>
      </c>
      <c r="O6" s="706" t="s">
        <v>3264</v>
      </c>
    </row>
    <row r="7" spans="1:15" ht="93.75" customHeight="1">
      <c r="A7" s="707">
        <v>45736</v>
      </c>
      <c r="B7" s="719" t="s">
        <v>3276</v>
      </c>
      <c r="C7" s="1030" t="s">
        <v>3277</v>
      </c>
      <c r="D7" s="707">
        <v>45744</v>
      </c>
      <c r="E7" s="1027">
        <v>45751</v>
      </c>
      <c r="F7" s="1028" t="s">
        <v>3278</v>
      </c>
      <c r="G7" s="1031">
        <f t="shared" ca="1" si="0"/>
        <v>147</v>
      </c>
      <c r="H7" s="1054" t="s">
        <v>3263</v>
      </c>
      <c r="I7" s="1056" t="s">
        <v>3263</v>
      </c>
      <c r="J7" s="1056" t="s">
        <v>3263</v>
      </c>
      <c r="K7" s="1056" t="s">
        <v>3263</v>
      </c>
      <c r="L7" s="737"/>
      <c r="M7" s="706" t="s">
        <v>3264</v>
      </c>
      <c r="N7" s="706" t="s">
        <v>3264</v>
      </c>
      <c r="O7" s="706" t="s">
        <v>3264</v>
      </c>
    </row>
    <row r="8" spans="1:15" ht="52.5" customHeight="1">
      <c r="A8" s="707">
        <v>45741</v>
      </c>
      <c r="B8" s="719" t="s">
        <v>3279</v>
      </c>
      <c r="C8" s="1030" t="s">
        <v>3280</v>
      </c>
      <c r="D8" s="707">
        <v>45744</v>
      </c>
      <c r="E8" s="1027">
        <v>45755</v>
      </c>
      <c r="F8" s="1047" t="s">
        <v>3281</v>
      </c>
      <c r="G8" s="1031">
        <f t="shared" ca="1" si="0"/>
        <v>143</v>
      </c>
      <c r="H8" s="1054" t="s">
        <v>3263</v>
      </c>
      <c r="I8" s="1056" t="s">
        <v>3263</v>
      </c>
      <c r="J8" s="1056" t="s">
        <v>3263</v>
      </c>
      <c r="K8" s="1056" t="s">
        <v>3263</v>
      </c>
      <c r="L8" s="737"/>
      <c r="M8" s="706" t="s">
        <v>3264</v>
      </c>
      <c r="N8" s="706" t="s">
        <v>3264</v>
      </c>
      <c r="O8" s="706" t="s">
        <v>3264</v>
      </c>
    </row>
    <row r="9" spans="1:15" ht="60">
      <c r="A9" s="947">
        <v>45751</v>
      </c>
      <c r="B9" s="719" t="s">
        <v>3282</v>
      </c>
      <c r="C9" s="1025" t="s">
        <v>3283</v>
      </c>
      <c r="D9" s="1026">
        <v>45751</v>
      </c>
      <c r="E9" s="1027">
        <v>45760</v>
      </c>
      <c r="F9" s="1028" t="s">
        <v>3284</v>
      </c>
      <c r="G9" s="1031">
        <f t="shared" ca="1" si="0"/>
        <v>138</v>
      </c>
      <c r="H9" s="1029" t="s">
        <v>3285</v>
      </c>
      <c r="I9" s="1056" t="s">
        <v>3286</v>
      </c>
      <c r="J9" s="1056" t="s">
        <v>3286</v>
      </c>
      <c r="K9" s="1056" t="s">
        <v>3286</v>
      </c>
      <c r="L9" s="737"/>
      <c r="M9" s="737" t="s">
        <v>3287</v>
      </c>
      <c r="N9" s="737" t="s">
        <v>3287</v>
      </c>
      <c r="O9" s="706" t="s">
        <v>3264</v>
      </c>
    </row>
    <row r="10" spans="1:15" ht="72">
      <c r="A10" s="947">
        <v>45747</v>
      </c>
      <c r="B10" s="719" t="s">
        <v>3288</v>
      </c>
      <c r="C10" s="1025" t="s">
        <v>3289</v>
      </c>
      <c r="D10" s="1026">
        <v>45749</v>
      </c>
      <c r="E10" s="1027">
        <v>45761</v>
      </c>
      <c r="F10" s="1028" t="s">
        <v>3284</v>
      </c>
      <c r="G10" s="1031">
        <f t="shared" ca="1" si="0"/>
        <v>137</v>
      </c>
      <c r="H10" s="1054" t="s">
        <v>3263</v>
      </c>
      <c r="I10" s="1056" t="s">
        <v>3290</v>
      </c>
      <c r="J10" s="1056" t="s">
        <v>3263</v>
      </c>
      <c r="K10" s="1056" t="s">
        <v>3263</v>
      </c>
      <c r="L10" s="737"/>
      <c r="M10" s="706" t="s">
        <v>3264</v>
      </c>
      <c r="N10" s="1035" t="s">
        <v>3264</v>
      </c>
      <c r="O10" s="706" t="s">
        <v>3264</v>
      </c>
    </row>
    <row r="11" spans="1:15" ht="86.4">
      <c r="A11" s="947">
        <v>45741</v>
      </c>
      <c r="B11" s="719" t="s">
        <v>3291</v>
      </c>
      <c r="C11" s="1025" t="s">
        <v>3292</v>
      </c>
      <c r="D11" s="1026">
        <v>45741</v>
      </c>
      <c r="E11" s="1027">
        <v>45762</v>
      </c>
      <c r="F11" s="1028" t="s">
        <v>3293</v>
      </c>
      <c r="G11" s="1031">
        <f t="shared" ca="1" si="0"/>
        <v>136</v>
      </c>
      <c r="H11" s="1054" t="s">
        <v>3263</v>
      </c>
      <c r="I11" s="1056" t="s">
        <v>3263</v>
      </c>
      <c r="J11" s="1056" t="s">
        <v>3263</v>
      </c>
      <c r="K11" s="1056" t="s">
        <v>3263</v>
      </c>
      <c r="L11" s="737"/>
      <c r="M11" s="706" t="s">
        <v>3264</v>
      </c>
      <c r="N11" s="1035" t="s">
        <v>3264</v>
      </c>
      <c r="O11" s="706" t="s">
        <v>3264</v>
      </c>
    </row>
    <row r="12" spans="1:15" ht="86.4">
      <c r="A12" s="947">
        <v>45742</v>
      </c>
      <c r="B12" s="719" t="s">
        <v>3294</v>
      </c>
      <c r="C12" s="1025" t="s">
        <v>3295</v>
      </c>
      <c r="D12" s="1026">
        <v>45744</v>
      </c>
      <c r="E12" s="1027">
        <v>45763</v>
      </c>
      <c r="F12" s="1028" t="s">
        <v>3296</v>
      </c>
      <c r="G12" s="1031">
        <f t="shared" ca="1" si="0"/>
        <v>135</v>
      </c>
      <c r="H12" s="1029" t="s">
        <v>3297</v>
      </c>
      <c r="I12" s="1056" t="s">
        <v>3275</v>
      </c>
      <c r="J12" s="1056" t="s">
        <v>3275</v>
      </c>
      <c r="K12" s="1056" t="s">
        <v>3275</v>
      </c>
      <c r="L12" s="737" t="s">
        <v>3275</v>
      </c>
      <c r="M12" s="706" t="s">
        <v>3298</v>
      </c>
      <c r="N12" s="706" t="s">
        <v>3298</v>
      </c>
      <c r="O12" s="737" t="s">
        <v>3299</v>
      </c>
    </row>
    <row r="13" spans="1:15" ht="72">
      <c r="A13" s="947">
        <v>45749</v>
      </c>
      <c r="B13" s="719" t="s">
        <v>3300</v>
      </c>
      <c r="C13" s="1025" t="s">
        <v>3301</v>
      </c>
      <c r="D13" s="1026">
        <v>45755</v>
      </c>
      <c r="E13" s="1027">
        <v>45763</v>
      </c>
      <c r="F13" s="1028" t="s">
        <v>3302</v>
      </c>
      <c r="G13" s="1031">
        <f t="shared" ca="1" si="0"/>
        <v>135</v>
      </c>
      <c r="H13" s="1054" t="s">
        <v>3263</v>
      </c>
      <c r="I13" s="1054" t="s">
        <v>3263</v>
      </c>
      <c r="J13" s="1054" t="s">
        <v>3263</v>
      </c>
      <c r="K13" s="1054" t="s">
        <v>3263</v>
      </c>
      <c r="L13" s="1054" t="s">
        <v>3263</v>
      </c>
      <c r="M13" s="1054" t="s">
        <v>3263</v>
      </c>
      <c r="N13" s="1054" t="s">
        <v>3263</v>
      </c>
      <c r="O13" s="1054" t="s">
        <v>3263</v>
      </c>
    </row>
    <row r="14" spans="1:15" ht="43.2">
      <c r="A14" s="947">
        <v>45742</v>
      </c>
      <c r="B14" s="719" t="s">
        <v>3303</v>
      </c>
      <c r="C14" s="1025" t="s">
        <v>3304</v>
      </c>
      <c r="D14" s="1026">
        <v>45744</v>
      </c>
      <c r="E14" s="1027">
        <v>45763</v>
      </c>
      <c r="F14" s="1028" t="s">
        <v>3305</v>
      </c>
      <c r="G14" s="1031">
        <f t="shared" ca="1" si="0"/>
        <v>135</v>
      </c>
      <c r="H14" s="1029" t="s">
        <v>3285</v>
      </c>
      <c r="I14" s="1056" t="s">
        <v>3275</v>
      </c>
      <c r="J14" s="1056" t="s">
        <v>3275</v>
      </c>
      <c r="K14" s="1056" t="s">
        <v>3275</v>
      </c>
      <c r="L14" s="737" t="s">
        <v>3306</v>
      </c>
      <c r="M14" s="737" t="s">
        <v>3307</v>
      </c>
      <c r="N14" s="737" t="s">
        <v>3307</v>
      </c>
      <c r="O14" s="1035"/>
    </row>
    <row r="15" spans="1:15" ht="86.4">
      <c r="A15" s="707">
        <v>45754</v>
      </c>
      <c r="B15" s="719" t="s">
        <v>3308</v>
      </c>
      <c r="C15" s="1030" t="s">
        <v>3309</v>
      </c>
      <c r="D15" s="707">
        <v>45756</v>
      </c>
      <c r="E15" s="1027">
        <v>45777</v>
      </c>
      <c r="F15" s="1028" t="s">
        <v>3310</v>
      </c>
      <c r="G15" s="1031">
        <f t="shared" ca="1" si="0"/>
        <v>121</v>
      </c>
      <c r="H15" s="1054" t="s">
        <v>3263</v>
      </c>
      <c r="I15" s="1054" t="s">
        <v>3263</v>
      </c>
      <c r="J15" s="1054" t="s">
        <v>3263</v>
      </c>
      <c r="K15" s="1054" t="s">
        <v>3263</v>
      </c>
      <c r="L15" s="1054" t="s">
        <v>3263</v>
      </c>
      <c r="M15" s="1054" t="s">
        <v>3263</v>
      </c>
      <c r="N15" s="1054" t="s">
        <v>3263</v>
      </c>
      <c r="O15" s="1054" t="s">
        <v>3263</v>
      </c>
    </row>
    <row r="16" spans="1:15" ht="86.4">
      <c r="A16" s="707">
        <v>45366</v>
      </c>
      <c r="B16" s="719" t="s">
        <v>3311</v>
      </c>
      <c r="C16" s="1030" t="s">
        <v>3312</v>
      </c>
      <c r="D16" s="1020" t="s">
        <v>3313</v>
      </c>
      <c r="E16" s="1032" t="s">
        <v>3314</v>
      </c>
      <c r="F16" s="1028" t="s">
        <v>3296</v>
      </c>
      <c r="G16" s="1031" t="e">
        <f t="shared" ca="1" si="0"/>
        <v>#VALUE!</v>
      </c>
      <c r="H16" s="1020" t="s">
        <v>3297</v>
      </c>
      <c r="I16" s="1056" t="s">
        <v>3315</v>
      </c>
      <c r="J16" s="1056" t="s">
        <v>3275</v>
      </c>
      <c r="K16" s="1056" t="s">
        <v>3275</v>
      </c>
      <c r="L16" s="980" t="s">
        <v>3275</v>
      </c>
      <c r="M16" s="706" t="s">
        <v>3298</v>
      </c>
      <c r="N16" s="706" t="s">
        <v>3298</v>
      </c>
      <c r="O16" s="737" t="s">
        <v>3299</v>
      </c>
    </row>
    <row r="17" spans="1:15" ht="72">
      <c r="A17" s="707">
        <v>45582</v>
      </c>
      <c r="B17" s="719" t="s">
        <v>3316</v>
      </c>
      <c r="C17" s="1030" t="s">
        <v>3317</v>
      </c>
      <c r="D17" s="707">
        <v>45582</v>
      </c>
      <c r="E17" s="1027">
        <v>45587</v>
      </c>
      <c r="F17" s="1028" t="s">
        <v>3296</v>
      </c>
      <c r="G17" s="1031">
        <f t="shared" ca="1" si="0"/>
        <v>311</v>
      </c>
      <c r="H17" s="1020" t="s">
        <v>3318</v>
      </c>
      <c r="I17" s="1056" t="s">
        <v>3315</v>
      </c>
      <c r="J17" s="1056" t="s">
        <v>3275</v>
      </c>
      <c r="K17" s="1056" t="s">
        <v>3275</v>
      </c>
      <c r="L17" s="737" t="s">
        <v>3319</v>
      </c>
      <c r="M17" s="706" t="s">
        <v>3264</v>
      </c>
      <c r="N17" s="706" t="s">
        <v>3264</v>
      </c>
      <c r="O17" s="737" t="s">
        <v>3299</v>
      </c>
    </row>
    <row r="18" spans="1:15" ht="72">
      <c r="A18" s="707">
        <v>45586</v>
      </c>
      <c r="B18" s="719" t="s">
        <v>3320</v>
      </c>
      <c r="C18" s="1030" t="s">
        <v>3317</v>
      </c>
      <c r="D18" s="1020" t="s">
        <v>3321</v>
      </c>
      <c r="E18" s="1027">
        <v>45609</v>
      </c>
      <c r="F18" s="1028" t="s">
        <v>3296</v>
      </c>
      <c r="G18" s="1031">
        <f t="shared" ca="1" si="0"/>
        <v>289</v>
      </c>
      <c r="H18" s="1020" t="s">
        <v>3318</v>
      </c>
      <c r="I18" s="1056" t="s">
        <v>3315</v>
      </c>
      <c r="J18" s="1056" t="s">
        <v>3275</v>
      </c>
      <c r="K18" s="1056" t="s">
        <v>3275</v>
      </c>
      <c r="L18" s="737" t="s">
        <v>3319</v>
      </c>
      <c r="M18" s="706" t="s">
        <v>3264</v>
      </c>
      <c r="N18" s="706" t="s">
        <v>3264</v>
      </c>
      <c r="O18" s="737" t="s">
        <v>3299</v>
      </c>
    </row>
    <row r="19" spans="1:15" ht="100.8">
      <c r="A19" s="707">
        <v>45617</v>
      </c>
      <c r="B19" s="719" t="s">
        <v>3322</v>
      </c>
      <c r="C19" s="1030" t="s">
        <v>3323</v>
      </c>
      <c r="D19" s="707">
        <v>45617</v>
      </c>
      <c r="E19" s="1033" t="s">
        <v>3324</v>
      </c>
      <c r="F19" s="1028" t="s">
        <v>3296</v>
      </c>
      <c r="G19" s="1031" t="e">
        <f t="shared" ca="1" si="0"/>
        <v>#VALUE!</v>
      </c>
      <c r="H19" s="1020" t="s">
        <v>3318</v>
      </c>
      <c r="I19" s="1056" t="s">
        <v>3315</v>
      </c>
      <c r="J19" s="1056" t="s">
        <v>3275</v>
      </c>
      <c r="K19" s="1056" t="s">
        <v>3275</v>
      </c>
      <c r="L19" s="737" t="s">
        <v>3319</v>
      </c>
      <c r="M19" s="706" t="s">
        <v>3264</v>
      </c>
      <c r="N19" s="706" t="s">
        <v>3264</v>
      </c>
      <c r="O19" s="737" t="s">
        <v>3299</v>
      </c>
    </row>
    <row r="20" spans="1:15" ht="43.2">
      <c r="A20" s="707" t="s">
        <v>3325</v>
      </c>
      <c r="B20" s="719" t="s">
        <v>3326</v>
      </c>
      <c r="C20" s="1030" t="s">
        <v>3327</v>
      </c>
      <c r="D20" s="1020" t="s">
        <v>3328</v>
      </c>
      <c r="E20" s="1032" t="s">
        <v>3329</v>
      </c>
      <c r="F20" s="1028" t="s">
        <v>3296</v>
      </c>
      <c r="G20" s="1031" t="e">
        <f t="shared" ca="1" si="0"/>
        <v>#VALUE!</v>
      </c>
      <c r="H20" s="1020" t="s">
        <v>3297</v>
      </c>
      <c r="I20" s="1056" t="s">
        <v>3315</v>
      </c>
      <c r="J20" s="1056" t="s">
        <v>3275</v>
      </c>
      <c r="K20" s="1056" t="s">
        <v>3275</v>
      </c>
      <c r="L20" s="980" t="s">
        <v>3275</v>
      </c>
      <c r="M20" s="706" t="s">
        <v>3298</v>
      </c>
      <c r="N20" s="706" t="s">
        <v>3298</v>
      </c>
      <c r="O20" s="737" t="s">
        <v>3299</v>
      </c>
    </row>
    <row r="21" spans="1:15" ht="72">
      <c r="A21" s="707" t="s">
        <v>3330</v>
      </c>
      <c r="B21" s="719" t="s">
        <v>3331</v>
      </c>
      <c r="C21" s="1030" t="s">
        <v>3332</v>
      </c>
      <c r="D21" s="1020" t="s">
        <v>3333</v>
      </c>
      <c r="E21" s="1032" t="s">
        <v>3334</v>
      </c>
      <c r="F21" s="1028" t="s">
        <v>3296</v>
      </c>
      <c r="G21" s="1031" t="e">
        <f t="shared" ca="1" si="0"/>
        <v>#VALUE!</v>
      </c>
      <c r="H21" s="1020" t="s">
        <v>3318</v>
      </c>
      <c r="I21" s="1056" t="s">
        <v>3315</v>
      </c>
      <c r="J21" s="1056" t="s">
        <v>3275</v>
      </c>
      <c r="K21" s="1056" t="s">
        <v>3275</v>
      </c>
      <c r="L21" s="737" t="s">
        <v>3319</v>
      </c>
      <c r="M21" s="706" t="s">
        <v>3264</v>
      </c>
      <c r="N21" s="706" t="s">
        <v>3264</v>
      </c>
      <c r="O21" s="737" t="s">
        <v>3299</v>
      </c>
    </row>
    <row r="22" spans="1:15" ht="86.4">
      <c r="A22" s="707">
        <v>45695</v>
      </c>
      <c r="B22" s="719" t="s">
        <v>3335</v>
      </c>
      <c r="C22" s="1030" t="s">
        <v>3336</v>
      </c>
      <c r="D22" s="707">
        <v>45695</v>
      </c>
      <c r="E22" s="1027">
        <v>45716</v>
      </c>
      <c r="F22" s="1028" t="s">
        <v>3296</v>
      </c>
      <c r="G22" s="1031">
        <f t="shared" ca="1" si="0"/>
        <v>182</v>
      </c>
      <c r="H22" s="1020" t="s">
        <v>3297</v>
      </c>
      <c r="I22" s="1056" t="s">
        <v>3315</v>
      </c>
      <c r="J22" s="1056" t="s">
        <v>3275</v>
      </c>
      <c r="K22" s="1056" t="s">
        <v>3275</v>
      </c>
      <c r="L22" s="980" t="s">
        <v>3275</v>
      </c>
      <c r="M22" s="706" t="s">
        <v>3298</v>
      </c>
      <c r="N22" s="706" t="s">
        <v>3298</v>
      </c>
      <c r="O22" s="737" t="s">
        <v>3299</v>
      </c>
    </row>
    <row r="23" spans="1:15" ht="86.4">
      <c r="A23" s="707">
        <v>45690</v>
      </c>
      <c r="B23" s="719" t="s">
        <v>3337</v>
      </c>
      <c r="C23" s="1030" t="s">
        <v>3338</v>
      </c>
      <c r="D23" s="707">
        <v>45700</v>
      </c>
      <c r="E23" s="1027">
        <v>45714</v>
      </c>
      <c r="F23" s="1028" t="s">
        <v>3296</v>
      </c>
      <c r="G23" s="1031">
        <f t="shared" ca="1" si="0"/>
        <v>184</v>
      </c>
      <c r="H23" s="1020" t="s">
        <v>3318</v>
      </c>
      <c r="I23" s="1056" t="s">
        <v>3315</v>
      </c>
      <c r="J23" s="1056" t="s">
        <v>3275</v>
      </c>
      <c r="K23" s="1056" t="s">
        <v>3275</v>
      </c>
      <c r="L23" s="737" t="s">
        <v>3319</v>
      </c>
      <c r="M23" s="706" t="s">
        <v>3264</v>
      </c>
      <c r="N23" s="706" t="s">
        <v>3264</v>
      </c>
      <c r="O23" s="737" t="s">
        <v>3299</v>
      </c>
    </row>
    <row r="24" spans="1:15" ht="72">
      <c r="A24" s="707">
        <v>45705</v>
      </c>
      <c r="B24" s="719" t="s">
        <v>3339</v>
      </c>
      <c r="C24" s="1030" t="s">
        <v>3340</v>
      </c>
      <c r="D24" s="707">
        <v>45728</v>
      </c>
      <c r="E24" s="1032" t="s">
        <v>3341</v>
      </c>
      <c r="F24" s="1028" t="s">
        <v>3296</v>
      </c>
      <c r="G24" s="1031" t="e">
        <f t="shared" ca="1" si="0"/>
        <v>#VALUE!</v>
      </c>
      <c r="H24" s="1020" t="s">
        <v>3318</v>
      </c>
      <c r="I24" s="1056" t="s">
        <v>3315</v>
      </c>
      <c r="J24" s="1056" t="s">
        <v>3275</v>
      </c>
      <c r="K24" s="1056" t="s">
        <v>3275</v>
      </c>
      <c r="L24" s="737" t="s">
        <v>3319</v>
      </c>
      <c r="M24" s="706" t="s">
        <v>3264</v>
      </c>
      <c r="N24" s="706" t="s">
        <v>3264</v>
      </c>
      <c r="O24" s="737" t="s">
        <v>3299</v>
      </c>
    </row>
    <row r="25" spans="1:15" ht="30">
      <c r="A25" s="707">
        <v>45705</v>
      </c>
      <c r="B25" s="719" t="s">
        <v>3339</v>
      </c>
      <c r="C25" s="768" t="s">
        <v>3338</v>
      </c>
      <c r="D25" s="707">
        <v>45728</v>
      </c>
      <c r="E25" s="1034" t="s">
        <v>3342</v>
      </c>
      <c r="F25" s="1028" t="s">
        <v>3296</v>
      </c>
      <c r="G25" s="1031" t="e">
        <f t="shared" ca="1" si="0"/>
        <v>#VALUE!</v>
      </c>
      <c r="H25" s="1020" t="s">
        <v>3297</v>
      </c>
      <c r="I25" s="1056"/>
      <c r="J25" s="1056"/>
      <c r="K25" s="1056"/>
      <c r="L25" s="737"/>
      <c r="M25" s="706" t="s">
        <v>3298</v>
      </c>
      <c r="N25" s="706" t="s">
        <v>3298</v>
      </c>
      <c r="O25" s="737" t="s">
        <v>3299</v>
      </c>
    </row>
    <row r="26" spans="1:15" ht="30">
      <c r="A26" s="707" t="s">
        <v>3343</v>
      </c>
      <c r="B26" s="719" t="s">
        <v>3344</v>
      </c>
      <c r="C26" s="1030" t="s">
        <v>3345</v>
      </c>
      <c r="D26" s="707">
        <v>45723</v>
      </c>
      <c r="E26" s="1027">
        <v>45743</v>
      </c>
      <c r="F26" s="1028" t="s">
        <v>3296</v>
      </c>
      <c r="G26" s="1031">
        <f t="shared" ca="1" si="0"/>
        <v>155</v>
      </c>
      <c r="H26" s="1020" t="s">
        <v>3297</v>
      </c>
      <c r="I26" s="1056" t="s">
        <v>3315</v>
      </c>
      <c r="J26" s="1056" t="s">
        <v>3275</v>
      </c>
      <c r="K26" s="1056" t="s">
        <v>3275</v>
      </c>
      <c r="L26" s="737" t="s">
        <v>3275</v>
      </c>
      <c r="M26" s="706" t="s">
        <v>3298</v>
      </c>
      <c r="N26" s="706" t="s">
        <v>3298</v>
      </c>
      <c r="O26" s="737" t="s">
        <v>3299</v>
      </c>
    </row>
    <row r="27" spans="1:15" ht="30">
      <c r="A27" s="707" t="s">
        <v>3346</v>
      </c>
      <c r="B27" s="719" t="s">
        <v>3347</v>
      </c>
      <c r="C27" s="1030" t="s">
        <v>3348</v>
      </c>
      <c r="D27" s="1020" t="s">
        <v>3349</v>
      </c>
      <c r="E27" s="1027">
        <v>45779</v>
      </c>
      <c r="F27" s="1028" t="s">
        <v>3350</v>
      </c>
      <c r="G27" s="1031">
        <f t="shared" ca="1" si="0"/>
        <v>119</v>
      </c>
      <c r="H27" s="1054" t="s">
        <v>3263</v>
      </c>
      <c r="I27" s="1056" t="s">
        <v>3315</v>
      </c>
      <c r="J27" s="1056" t="s">
        <v>3263</v>
      </c>
      <c r="K27" s="1056" t="s">
        <v>3263</v>
      </c>
      <c r="L27" s="737"/>
      <c r="M27" s="706" t="s">
        <v>3264</v>
      </c>
      <c r="N27" s="1035"/>
      <c r="O27" s="1035"/>
    </row>
    <row r="28" spans="1:15" ht="100.8">
      <c r="A28" s="707" t="s">
        <v>3351</v>
      </c>
      <c r="B28" s="719" t="s">
        <v>3352</v>
      </c>
      <c r="C28" s="1030" t="s">
        <v>3353</v>
      </c>
      <c r="D28" s="1020" t="s">
        <v>3354</v>
      </c>
      <c r="E28" s="1032" t="s">
        <v>3355</v>
      </c>
      <c r="F28" s="1028" t="s">
        <v>3356</v>
      </c>
      <c r="G28" s="1031" t="e">
        <f t="shared" ca="1" si="0"/>
        <v>#VALUE!</v>
      </c>
      <c r="H28" s="1054" t="s">
        <v>3263</v>
      </c>
      <c r="I28" s="1054" t="s">
        <v>3263</v>
      </c>
      <c r="J28" s="1054" t="s">
        <v>3263</v>
      </c>
      <c r="K28" s="1054" t="s">
        <v>3263</v>
      </c>
      <c r="L28" s="1054" t="s">
        <v>3263</v>
      </c>
      <c r="M28" s="1054" t="s">
        <v>3263</v>
      </c>
      <c r="N28" s="1054" t="s">
        <v>3263</v>
      </c>
      <c r="O28" s="1054" t="s">
        <v>3263</v>
      </c>
    </row>
    <row r="29" spans="1:15" ht="115.2">
      <c r="A29" s="707">
        <v>45595</v>
      </c>
      <c r="B29" s="719" t="s">
        <v>3357</v>
      </c>
      <c r="C29" s="1030" t="s">
        <v>3358</v>
      </c>
      <c r="D29" s="707">
        <v>45596</v>
      </c>
      <c r="E29" s="1027">
        <v>45618</v>
      </c>
      <c r="F29" s="1028" t="s">
        <v>3274</v>
      </c>
      <c r="G29" s="1031">
        <f t="shared" ca="1" si="0"/>
        <v>280</v>
      </c>
      <c r="H29" s="1054" t="s">
        <v>3263</v>
      </c>
      <c r="I29" s="1054" t="s">
        <v>3263</v>
      </c>
      <c r="J29" s="1054" t="s">
        <v>3263</v>
      </c>
      <c r="K29" s="1054" t="s">
        <v>3263</v>
      </c>
      <c r="L29" s="1054" t="s">
        <v>3263</v>
      </c>
      <c r="M29" s="1054" t="s">
        <v>3263</v>
      </c>
      <c r="N29" s="1054" t="s">
        <v>3263</v>
      </c>
      <c r="O29" s="1054" t="s">
        <v>3263</v>
      </c>
    </row>
    <row r="30" spans="1:15" ht="31.5" customHeight="1">
      <c r="A30" s="707">
        <v>45573</v>
      </c>
      <c r="B30" s="719" t="s">
        <v>3359</v>
      </c>
      <c r="C30" s="1030" t="s">
        <v>3360</v>
      </c>
      <c r="D30" s="707">
        <v>45722</v>
      </c>
      <c r="E30" s="1027">
        <v>45595</v>
      </c>
      <c r="F30" s="1028" t="s">
        <v>3274</v>
      </c>
      <c r="G30" s="1031">
        <f t="shared" ca="1" si="0"/>
        <v>303</v>
      </c>
      <c r="H30" s="1054" t="s">
        <v>3263</v>
      </c>
      <c r="I30" s="1054" t="s">
        <v>3263</v>
      </c>
      <c r="J30" s="1054" t="s">
        <v>3263</v>
      </c>
      <c r="K30" s="1054" t="s">
        <v>3263</v>
      </c>
      <c r="L30" s="1054" t="s">
        <v>3263</v>
      </c>
      <c r="M30" s="1054" t="s">
        <v>3263</v>
      </c>
      <c r="N30" s="1054" t="s">
        <v>3263</v>
      </c>
      <c r="O30" s="1054" t="s">
        <v>3263</v>
      </c>
    </row>
    <row r="31" spans="1:15" ht="31.5" customHeight="1">
      <c r="A31" s="707">
        <v>45721</v>
      </c>
      <c r="B31" s="719" t="s">
        <v>3344</v>
      </c>
      <c r="C31" s="768" t="s">
        <v>3345</v>
      </c>
      <c r="D31" s="707">
        <v>45723</v>
      </c>
      <c r="E31" s="1027">
        <v>45743</v>
      </c>
      <c r="F31" s="1028" t="s">
        <v>3296</v>
      </c>
      <c r="G31" s="1031">
        <f t="shared" ca="1" si="0"/>
        <v>155</v>
      </c>
      <c r="H31" s="1020" t="s">
        <v>3297</v>
      </c>
      <c r="I31" s="1056"/>
      <c r="J31" s="1056"/>
      <c r="K31" s="1056"/>
      <c r="L31" s="737"/>
      <c r="M31" s="706" t="s">
        <v>3298</v>
      </c>
      <c r="N31" s="706" t="s">
        <v>3298</v>
      </c>
      <c r="O31" s="706" t="s">
        <v>3298</v>
      </c>
    </row>
    <row r="32" spans="1:15" ht="72" customHeight="1">
      <c r="A32" s="707">
        <v>45735</v>
      </c>
      <c r="B32" s="719" t="s">
        <v>3361</v>
      </c>
      <c r="C32" s="1095" t="s">
        <v>3362</v>
      </c>
      <c r="D32" s="707">
        <v>45744</v>
      </c>
      <c r="E32" s="1027">
        <v>45783</v>
      </c>
      <c r="F32" s="1028" t="s">
        <v>3363</v>
      </c>
      <c r="G32" s="1031">
        <f t="shared" ca="1" si="0"/>
        <v>115</v>
      </c>
      <c r="H32" s="1020" t="s">
        <v>3264</v>
      </c>
      <c r="I32" s="1056"/>
      <c r="J32" s="1056" t="s">
        <v>3364</v>
      </c>
      <c r="K32" s="1056" t="s">
        <v>3275</v>
      </c>
      <c r="L32" s="737" t="s">
        <v>3365</v>
      </c>
      <c r="M32" s="706" t="s">
        <v>3298</v>
      </c>
      <c r="N32" s="706" t="s">
        <v>3298</v>
      </c>
      <c r="O32" s="737" t="s">
        <v>3366</v>
      </c>
    </row>
    <row r="33" spans="1:15" s="102" customFormat="1" ht="63.75" customHeight="1">
      <c r="A33" s="707">
        <v>45779</v>
      </c>
      <c r="B33" s="719" t="s">
        <v>3367</v>
      </c>
      <c r="C33" s="1094" t="s">
        <v>3368</v>
      </c>
      <c r="D33" s="707">
        <v>45779</v>
      </c>
      <c r="E33" s="1027">
        <v>45800</v>
      </c>
      <c r="F33" s="1028" t="s">
        <v>3369</v>
      </c>
      <c r="G33" s="1031">
        <f t="shared" ca="1" si="0"/>
        <v>98</v>
      </c>
      <c r="H33" s="1020" t="s">
        <v>3297</v>
      </c>
      <c r="I33" s="1056"/>
      <c r="J33" s="1056" t="s">
        <v>3364</v>
      </c>
      <c r="K33" s="1056" t="s">
        <v>3275</v>
      </c>
      <c r="L33" s="737" t="s">
        <v>3370</v>
      </c>
      <c r="M33" s="737" t="s">
        <v>3370</v>
      </c>
      <c r="N33" s="737" t="s">
        <v>3370</v>
      </c>
      <c r="O33" s="737" t="s">
        <v>3299</v>
      </c>
    </row>
    <row r="34" spans="1:15" ht="89.25" customHeight="1">
      <c r="A34" s="707">
        <v>45572</v>
      </c>
      <c r="B34" s="719" t="s">
        <v>3371</v>
      </c>
      <c r="C34" s="1030" t="s">
        <v>3372</v>
      </c>
      <c r="D34" s="707">
        <v>45573</v>
      </c>
      <c r="E34" s="1027">
        <v>45594</v>
      </c>
      <c r="F34" s="1028" t="s">
        <v>3296</v>
      </c>
      <c r="G34" s="1031">
        <f t="shared" ref="G34:G65" ca="1" si="1">TODAY()-E34</f>
        <v>304</v>
      </c>
      <c r="H34" s="1020" t="s">
        <v>3318</v>
      </c>
      <c r="I34" s="1056"/>
      <c r="J34" s="1056" t="s">
        <v>3364</v>
      </c>
      <c r="K34" s="1056" t="s">
        <v>3275</v>
      </c>
      <c r="L34" s="737" t="s">
        <v>3319</v>
      </c>
      <c r="M34" s="737" t="s">
        <v>3319</v>
      </c>
      <c r="N34" s="737" t="s">
        <v>3319</v>
      </c>
      <c r="O34" s="737" t="s">
        <v>3299</v>
      </c>
    </row>
    <row r="35" spans="1:15" ht="72">
      <c r="A35" s="707">
        <v>45747</v>
      </c>
      <c r="B35" s="719" t="s">
        <v>3373</v>
      </c>
      <c r="C35" s="1025" t="s">
        <v>3374</v>
      </c>
      <c r="D35" s="707">
        <v>45749</v>
      </c>
      <c r="E35" s="1027">
        <v>45770</v>
      </c>
      <c r="F35" s="1028" t="s">
        <v>3375</v>
      </c>
      <c r="G35" s="1031">
        <f t="shared" ca="1" si="1"/>
        <v>128</v>
      </c>
      <c r="H35" s="1054" t="s">
        <v>3263</v>
      </c>
      <c r="I35" s="1056" t="s">
        <v>3263</v>
      </c>
      <c r="J35" s="1056" t="s">
        <v>3263</v>
      </c>
      <c r="K35" s="1056" t="s">
        <v>3263</v>
      </c>
      <c r="L35" s="737" t="s">
        <v>3376</v>
      </c>
      <c r="M35" s="737" t="s">
        <v>3319</v>
      </c>
      <c r="N35" s="737" t="s">
        <v>3377</v>
      </c>
      <c r="O35" s="737" t="s">
        <v>3378</v>
      </c>
    </row>
    <row r="36" spans="1:15" ht="43.2">
      <c r="A36" s="947">
        <v>45749</v>
      </c>
      <c r="B36" s="719" t="s">
        <v>3379</v>
      </c>
      <c r="C36" s="1025" t="s">
        <v>3380</v>
      </c>
      <c r="D36" s="1026">
        <v>45756</v>
      </c>
      <c r="E36" s="1027">
        <v>45772</v>
      </c>
      <c r="F36" s="1028" t="s">
        <v>3381</v>
      </c>
      <c r="G36" s="1031">
        <f t="shared" ca="1" si="1"/>
        <v>126</v>
      </c>
      <c r="H36" s="1054" t="s">
        <v>3263</v>
      </c>
      <c r="I36" s="1056" t="s">
        <v>3263</v>
      </c>
      <c r="J36" s="1056" t="s">
        <v>3263</v>
      </c>
      <c r="K36" s="1056" t="s">
        <v>3263</v>
      </c>
      <c r="L36" s="737" t="s">
        <v>3382</v>
      </c>
      <c r="M36" s="737" t="s">
        <v>3382</v>
      </c>
      <c r="N36" s="737" t="s">
        <v>3382</v>
      </c>
      <c r="O36" s="737" t="s">
        <v>3382</v>
      </c>
    </row>
    <row r="37" spans="1:15" ht="45">
      <c r="A37" s="947">
        <v>45756</v>
      </c>
      <c r="B37" s="719" t="s">
        <v>3383</v>
      </c>
      <c r="C37" s="1025" t="s">
        <v>3384</v>
      </c>
      <c r="D37" s="1026">
        <v>45756</v>
      </c>
      <c r="E37" s="1027">
        <v>45772</v>
      </c>
      <c r="F37" s="1028" t="s">
        <v>3385</v>
      </c>
      <c r="G37" s="1031">
        <f t="shared" ca="1" si="1"/>
        <v>126</v>
      </c>
      <c r="H37" s="1054" t="s">
        <v>3263</v>
      </c>
      <c r="I37" s="1056" t="s">
        <v>3263</v>
      </c>
      <c r="J37" s="1056" t="s">
        <v>3263</v>
      </c>
      <c r="K37" s="1056" t="s">
        <v>3263</v>
      </c>
      <c r="L37" s="737" t="s">
        <v>3386</v>
      </c>
      <c r="M37" s="737" t="s">
        <v>3386</v>
      </c>
      <c r="N37" s="737" t="s">
        <v>3386</v>
      </c>
      <c r="O37" s="737" t="s">
        <v>3386</v>
      </c>
    </row>
    <row r="38" spans="1:15" ht="86.4">
      <c r="A38" s="947">
        <v>45754</v>
      </c>
      <c r="B38" s="719" t="s">
        <v>3308</v>
      </c>
      <c r="C38" s="1025" t="s">
        <v>3309</v>
      </c>
      <c r="D38" s="1026">
        <v>45756</v>
      </c>
      <c r="E38" s="1027">
        <v>45777</v>
      </c>
      <c r="F38" s="1028" t="s">
        <v>3310</v>
      </c>
      <c r="G38" s="1031">
        <f t="shared" ca="1" si="1"/>
        <v>121</v>
      </c>
      <c r="H38" s="737" t="s">
        <v>3387</v>
      </c>
      <c r="I38" s="737" t="s">
        <v>3387</v>
      </c>
      <c r="J38" s="737" t="s">
        <v>3387</v>
      </c>
      <c r="K38" s="737" t="s">
        <v>3387</v>
      </c>
      <c r="L38" s="737" t="s">
        <v>3387</v>
      </c>
      <c r="M38" s="737" t="s">
        <v>3387</v>
      </c>
      <c r="N38" s="737" t="s">
        <v>3387</v>
      </c>
      <c r="O38" s="737" t="s">
        <v>3387</v>
      </c>
    </row>
    <row r="39" spans="1:15" ht="57.6">
      <c r="A39" s="947">
        <v>45750</v>
      </c>
      <c r="B39" s="719" t="s">
        <v>3388</v>
      </c>
      <c r="C39" s="1025" t="s">
        <v>3389</v>
      </c>
      <c r="D39" s="1026">
        <v>45751</v>
      </c>
      <c r="E39" s="1027">
        <v>45775</v>
      </c>
      <c r="F39" s="1028" t="s">
        <v>3390</v>
      </c>
      <c r="G39" s="1031">
        <f t="shared" ca="1" si="1"/>
        <v>123</v>
      </c>
      <c r="H39" s="737" t="s">
        <v>3391</v>
      </c>
      <c r="I39" s="737" t="s">
        <v>3391</v>
      </c>
      <c r="J39" s="737" t="s">
        <v>3391</v>
      </c>
      <c r="K39" s="737" t="s">
        <v>3391</v>
      </c>
      <c r="L39" s="737" t="s">
        <v>3391</v>
      </c>
      <c r="M39" s="737" t="s">
        <v>3391</v>
      </c>
      <c r="N39" s="737" t="s">
        <v>3391</v>
      </c>
      <c r="O39" s="737" t="s">
        <v>3391</v>
      </c>
    </row>
    <row r="40" spans="1:15" ht="72">
      <c r="A40" s="947">
        <v>45772</v>
      </c>
      <c r="B40" s="719" t="s">
        <v>3392</v>
      </c>
      <c r="C40" s="1025" t="s">
        <v>3393</v>
      </c>
      <c r="D40" s="1026">
        <v>45775</v>
      </c>
      <c r="E40" s="1027">
        <v>45787</v>
      </c>
      <c r="F40" s="1028" t="s">
        <v>3296</v>
      </c>
      <c r="G40" s="1031">
        <f t="shared" ca="1" si="1"/>
        <v>111</v>
      </c>
      <c r="H40" s="1020" t="s">
        <v>3297</v>
      </c>
      <c r="I40" s="1056"/>
      <c r="J40" s="1056" t="s">
        <v>3364</v>
      </c>
      <c r="K40" s="1056" t="s">
        <v>3275</v>
      </c>
      <c r="L40" s="737" t="s">
        <v>3275</v>
      </c>
      <c r="M40" s="737" t="s">
        <v>3319</v>
      </c>
      <c r="N40" s="737" t="s">
        <v>3319</v>
      </c>
      <c r="O40" s="737" t="s">
        <v>3299</v>
      </c>
    </row>
    <row r="41" spans="1:15" ht="100.8">
      <c r="A41" s="947">
        <v>45757</v>
      </c>
      <c r="B41" s="719" t="s">
        <v>3394</v>
      </c>
      <c r="C41" s="1025" t="s">
        <v>3395</v>
      </c>
      <c r="D41" s="1026">
        <v>45770</v>
      </c>
      <c r="E41" s="1027">
        <v>45775</v>
      </c>
      <c r="F41" s="1028" t="s">
        <v>3396</v>
      </c>
      <c r="G41" s="1031">
        <f t="shared" ca="1" si="1"/>
        <v>123</v>
      </c>
      <c r="H41" s="1054" t="s">
        <v>3263</v>
      </c>
      <c r="I41" s="1056" t="s">
        <v>3263</v>
      </c>
      <c r="J41" s="1056" t="s">
        <v>3263</v>
      </c>
      <c r="K41" s="1056" t="s">
        <v>3263</v>
      </c>
      <c r="L41" s="737" t="s">
        <v>3397</v>
      </c>
      <c r="M41" s="737" t="s">
        <v>3398</v>
      </c>
      <c r="N41" s="737" t="s">
        <v>3398</v>
      </c>
      <c r="O41" s="737" t="s">
        <v>3399</v>
      </c>
    </row>
    <row r="42" spans="1:15" ht="88.5" customHeight="1">
      <c r="A42" s="947">
        <v>45768</v>
      </c>
      <c r="B42" s="719" t="s">
        <v>3400</v>
      </c>
      <c r="C42" s="1025" t="s">
        <v>3401</v>
      </c>
      <c r="D42" s="1026">
        <v>45771</v>
      </c>
      <c r="E42" s="1027">
        <v>45790</v>
      </c>
      <c r="F42" s="1028" t="s">
        <v>3296</v>
      </c>
      <c r="G42" s="1031">
        <f t="shared" ca="1" si="1"/>
        <v>108</v>
      </c>
      <c r="H42" s="1020" t="s">
        <v>3318</v>
      </c>
      <c r="I42" s="1056"/>
      <c r="J42" s="1056" t="s">
        <v>3364</v>
      </c>
      <c r="K42" s="1056" t="s">
        <v>3275</v>
      </c>
      <c r="L42" s="737" t="s">
        <v>3319</v>
      </c>
      <c r="M42" s="737" t="s">
        <v>3319</v>
      </c>
      <c r="N42" s="737" t="s">
        <v>3319</v>
      </c>
      <c r="O42" s="737" t="s">
        <v>3319</v>
      </c>
    </row>
    <row r="43" spans="1:15" ht="187.2">
      <c r="A43" s="947">
        <v>45768</v>
      </c>
      <c r="B43" s="719" t="s">
        <v>3402</v>
      </c>
      <c r="C43" s="1065" t="s">
        <v>3403</v>
      </c>
      <c r="D43" s="1026">
        <v>45771</v>
      </c>
      <c r="E43" s="1027">
        <v>45790</v>
      </c>
      <c r="F43" s="1028" t="s">
        <v>3385</v>
      </c>
      <c r="G43" s="1031">
        <f t="shared" ca="1" si="1"/>
        <v>108</v>
      </c>
      <c r="H43" s="1020" t="s">
        <v>3264</v>
      </c>
      <c r="I43" s="1056" t="s">
        <v>3264</v>
      </c>
      <c r="J43" s="1056" t="s">
        <v>3263</v>
      </c>
      <c r="K43" s="1056" t="s">
        <v>3263</v>
      </c>
      <c r="L43" s="737" t="s">
        <v>3404</v>
      </c>
      <c r="M43" s="737" t="s">
        <v>3319</v>
      </c>
      <c r="N43" s="737" t="s">
        <v>3319</v>
      </c>
      <c r="O43" s="737" t="s">
        <v>3319</v>
      </c>
    </row>
    <row r="44" spans="1:15" ht="115.2">
      <c r="A44" s="947">
        <v>45775</v>
      </c>
      <c r="B44" s="719" t="s">
        <v>3405</v>
      </c>
      <c r="C44" s="1025" t="s">
        <v>3406</v>
      </c>
      <c r="D44" s="1026">
        <v>45775</v>
      </c>
      <c r="E44" s="1027">
        <v>45780</v>
      </c>
      <c r="F44" s="1028" t="s">
        <v>3407</v>
      </c>
      <c r="G44" s="1031">
        <f t="shared" ca="1" si="1"/>
        <v>118</v>
      </c>
      <c r="H44" s="1020" t="s">
        <v>3264</v>
      </c>
      <c r="I44" s="1056" t="s">
        <v>3263</v>
      </c>
      <c r="J44" s="1056" t="s">
        <v>3263</v>
      </c>
      <c r="K44" s="1056" t="s">
        <v>3263</v>
      </c>
      <c r="L44" s="737" t="s">
        <v>3408</v>
      </c>
      <c r="M44" s="737" t="s">
        <v>3409</v>
      </c>
      <c r="N44" s="737" t="s">
        <v>3409</v>
      </c>
      <c r="O44" s="737" t="s">
        <v>3410</v>
      </c>
    </row>
    <row r="45" spans="1:15" ht="100.8">
      <c r="A45" s="947">
        <v>45749</v>
      </c>
      <c r="B45" s="719" t="s">
        <v>3411</v>
      </c>
      <c r="C45" s="1025" t="s">
        <v>3412</v>
      </c>
      <c r="D45" s="1026">
        <v>45783</v>
      </c>
      <c r="E45" s="1027">
        <v>45793</v>
      </c>
      <c r="F45" s="1028" t="s">
        <v>3413</v>
      </c>
      <c r="G45" s="1031">
        <f t="shared" ca="1" si="1"/>
        <v>105</v>
      </c>
      <c r="H45" s="1020" t="s">
        <v>3264</v>
      </c>
      <c r="I45" s="1056" t="s">
        <v>3263</v>
      </c>
      <c r="J45" s="1056" t="s">
        <v>3263</v>
      </c>
      <c r="K45" s="1056" t="s">
        <v>3263</v>
      </c>
      <c r="L45" s="737" t="s">
        <v>3414</v>
      </c>
      <c r="M45" s="737" t="s">
        <v>3415</v>
      </c>
      <c r="N45" s="737" t="s">
        <v>3415</v>
      </c>
      <c r="O45" s="737" t="s">
        <v>3416</v>
      </c>
    </row>
    <row r="46" spans="1:15" ht="78" customHeight="1">
      <c r="A46" s="947">
        <v>45772</v>
      </c>
      <c r="B46" s="719" t="s">
        <v>3417</v>
      </c>
      <c r="C46" s="1025" t="s">
        <v>3418</v>
      </c>
      <c r="D46" s="1026">
        <v>45775</v>
      </c>
      <c r="E46" s="1027">
        <v>45796</v>
      </c>
      <c r="F46" s="1028" t="s">
        <v>3296</v>
      </c>
      <c r="G46" s="1031">
        <f t="shared" ca="1" si="1"/>
        <v>102</v>
      </c>
      <c r="H46" s="1020" t="s">
        <v>3318</v>
      </c>
      <c r="I46" s="1056"/>
      <c r="J46" s="1056" t="s">
        <v>3364</v>
      </c>
      <c r="K46" s="1056" t="s">
        <v>3275</v>
      </c>
      <c r="L46" s="737" t="s">
        <v>3319</v>
      </c>
      <c r="M46" s="737" t="s">
        <v>3319</v>
      </c>
      <c r="N46" s="737" t="s">
        <v>3319</v>
      </c>
      <c r="O46" s="737" t="s">
        <v>3319</v>
      </c>
    </row>
    <row r="47" spans="1:15" ht="72">
      <c r="A47" s="947">
        <v>45751</v>
      </c>
      <c r="B47" s="719" t="s">
        <v>3419</v>
      </c>
      <c r="C47" s="1025" t="s">
        <v>3420</v>
      </c>
      <c r="D47" s="1026">
        <v>45755</v>
      </c>
      <c r="E47" s="1027">
        <v>45798</v>
      </c>
      <c r="F47" s="1028" t="s">
        <v>3421</v>
      </c>
      <c r="G47" s="1031">
        <f t="shared" ca="1" si="1"/>
        <v>100</v>
      </c>
      <c r="H47" s="1020" t="s">
        <v>3264</v>
      </c>
      <c r="I47" s="1056"/>
      <c r="J47" s="1056" t="s">
        <v>3364</v>
      </c>
      <c r="K47" s="1056" t="s">
        <v>3275</v>
      </c>
      <c r="L47" s="737" t="s">
        <v>3275</v>
      </c>
      <c r="M47" s="737" t="s">
        <v>3422</v>
      </c>
      <c r="N47" s="737" t="s">
        <v>3422</v>
      </c>
      <c r="O47" s="737" t="s">
        <v>3422</v>
      </c>
    </row>
    <row r="48" spans="1:15" ht="72">
      <c r="A48" s="947">
        <v>45775</v>
      </c>
      <c r="B48" s="719" t="s">
        <v>3423</v>
      </c>
      <c r="C48" s="1025" t="s">
        <v>3424</v>
      </c>
      <c r="D48" s="1026">
        <v>45775</v>
      </c>
      <c r="E48" s="1027">
        <v>45797</v>
      </c>
      <c r="F48" s="1028" t="s">
        <v>3425</v>
      </c>
      <c r="G48" s="1031">
        <f t="shared" ca="1" si="1"/>
        <v>101</v>
      </c>
      <c r="H48" s="1054" t="s">
        <v>3263</v>
      </c>
      <c r="I48" s="1056"/>
      <c r="J48" s="1056" t="s">
        <v>3364</v>
      </c>
      <c r="K48" s="1056" t="s">
        <v>3275</v>
      </c>
      <c r="L48" s="737" t="s">
        <v>3263</v>
      </c>
      <c r="M48" s="737" t="s">
        <v>3319</v>
      </c>
      <c r="N48" s="737" t="s">
        <v>3426</v>
      </c>
      <c r="O48" s="737" t="s">
        <v>3426</v>
      </c>
    </row>
    <row r="49" spans="1:15" ht="72">
      <c r="A49" s="947">
        <v>45775</v>
      </c>
      <c r="B49" s="719" t="s">
        <v>3427</v>
      </c>
      <c r="C49" s="1025" t="s">
        <v>3428</v>
      </c>
      <c r="D49" s="1026">
        <v>45776</v>
      </c>
      <c r="E49" s="1027">
        <v>45797</v>
      </c>
      <c r="F49" s="1028" t="s">
        <v>3310</v>
      </c>
      <c r="G49" s="1031">
        <f t="shared" ca="1" si="1"/>
        <v>101</v>
      </c>
      <c r="H49" s="1020" t="s">
        <v>3263</v>
      </c>
      <c r="I49" s="1056" t="s">
        <v>3429</v>
      </c>
      <c r="J49" s="1056" t="s">
        <v>3429</v>
      </c>
      <c r="K49" s="1056" t="s">
        <v>3429</v>
      </c>
      <c r="L49" s="737"/>
      <c r="M49" s="737" t="s">
        <v>3319</v>
      </c>
      <c r="N49" s="737" t="s">
        <v>3430</v>
      </c>
      <c r="O49" s="737" t="s">
        <v>3430</v>
      </c>
    </row>
    <row r="50" spans="1:15" ht="72">
      <c r="A50" s="947">
        <v>45779</v>
      </c>
      <c r="B50" s="719" t="s">
        <v>3431</v>
      </c>
      <c r="C50" s="1025" t="s">
        <v>3432</v>
      </c>
      <c r="D50" s="1026">
        <v>45783</v>
      </c>
      <c r="E50" s="1027">
        <v>45800</v>
      </c>
      <c r="F50" s="1028" t="s">
        <v>3433</v>
      </c>
      <c r="G50" s="1031">
        <f t="shared" ca="1" si="1"/>
        <v>98</v>
      </c>
      <c r="H50" s="1020" t="s">
        <v>3263</v>
      </c>
      <c r="I50" s="1056"/>
      <c r="J50" s="1056" t="s">
        <v>3364</v>
      </c>
      <c r="K50" s="1056" t="s">
        <v>3434</v>
      </c>
      <c r="L50" s="737" t="s">
        <v>3435</v>
      </c>
      <c r="M50" s="737" t="s">
        <v>3319</v>
      </c>
      <c r="N50" s="737" t="s">
        <v>3436</v>
      </c>
      <c r="O50" s="737" t="s">
        <v>3436</v>
      </c>
    </row>
    <row r="51" spans="1:15" ht="86.4">
      <c r="A51" s="947">
        <v>45784</v>
      </c>
      <c r="B51" s="719" t="s">
        <v>3437</v>
      </c>
      <c r="C51" s="1025" t="s">
        <v>3438</v>
      </c>
      <c r="D51" s="1026">
        <v>45786</v>
      </c>
      <c r="E51" s="1027">
        <v>45798</v>
      </c>
      <c r="F51" s="1028" t="s">
        <v>3407</v>
      </c>
      <c r="G51" s="1031">
        <f t="shared" ca="1" si="1"/>
        <v>100</v>
      </c>
      <c r="H51" s="1020" t="s">
        <v>3285</v>
      </c>
      <c r="I51" s="1056" t="s">
        <v>3439</v>
      </c>
      <c r="J51" s="1056" t="s">
        <v>3439</v>
      </c>
      <c r="K51" s="1059" t="s">
        <v>3440</v>
      </c>
      <c r="L51" s="737" t="s">
        <v>3441</v>
      </c>
      <c r="M51" s="737" t="s">
        <v>3319</v>
      </c>
      <c r="N51" s="737" t="s">
        <v>3442</v>
      </c>
      <c r="O51" s="737" t="s">
        <v>3442</v>
      </c>
    </row>
    <row r="52" spans="1:15" ht="72">
      <c r="A52" s="947">
        <v>45782</v>
      </c>
      <c r="B52" s="719" t="s">
        <v>3443</v>
      </c>
      <c r="C52" s="1025" t="s">
        <v>3444</v>
      </c>
      <c r="D52" s="1026">
        <v>45784</v>
      </c>
      <c r="E52" s="1027">
        <v>45803</v>
      </c>
      <c r="F52" s="1028" t="s">
        <v>3310</v>
      </c>
      <c r="G52" s="1031">
        <f t="shared" ca="1" si="1"/>
        <v>95</v>
      </c>
      <c r="H52" s="1020" t="s">
        <v>3263</v>
      </c>
      <c r="I52" s="1056" t="s">
        <v>3263</v>
      </c>
      <c r="J52" s="1056" t="s">
        <v>3263</v>
      </c>
      <c r="K52" s="1056" t="s">
        <v>3263</v>
      </c>
      <c r="L52" s="1056" t="s">
        <v>3445</v>
      </c>
      <c r="M52" s="737" t="s">
        <v>3319</v>
      </c>
      <c r="N52" s="737" t="s">
        <v>3446</v>
      </c>
      <c r="O52" s="737" t="s">
        <v>3446</v>
      </c>
    </row>
    <row r="53" spans="1:15" ht="115.2">
      <c r="A53" s="707">
        <v>45797</v>
      </c>
      <c r="B53" s="719" t="s">
        <v>3447</v>
      </c>
      <c r="C53" s="1030" t="s">
        <v>3448</v>
      </c>
      <c r="D53" s="707">
        <v>45798</v>
      </c>
      <c r="E53" s="1027">
        <v>45819</v>
      </c>
      <c r="F53" s="1028" t="s">
        <v>3433</v>
      </c>
      <c r="G53" s="1031">
        <f t="shared" ca="1" si="1"/>
        <v>79</v>
      </c>
      <c r="H53" s="1020" t="s">
        <v>3263</v>
      </c>
      <c r="I53" s="1056"/>
      <c r="J53" s="1056"/>
      <c r="K53" s="1056"/>
      <c r="L53" s="737" t="s">
        <v>3449</v>
      </c>
      <c r="M53" s="737" t="s">
        <v>3319</v>
      </c>
      <c r="N53" s="737" t="s">
        <v>3450</v>
      </c>
      <c r="O53" s="737" t="s">
        <v>3450</v>
      </c>
    </row>
    <row r="54" spans="1:15" ht="115.2">
      <c r="A54" s="707">
        <v>45797</v>
      </c>
      <c r="B54" s="719" t="s">
        <v>3451</v>
      </c>
      <c r="C54" s="1030" t="s">
        <v>3452</v>
      </c>
      <c r="D54" s="707">
        <v>45798</v>
      </c>
      <c r="E54" s="1027">
        <v>45819</v>
      </c>
      <c r="F54" s="1028" t="s">
        <v>3433</v>
      </c>
      <c r="G54" s="1031">
        <f t="shared" ca="1" si="1"/>
        <v>79</v>
      </c>
      <c r="H54" s="1020" t="s">
        <v>3263</v>
      </c>
      <c r="I54" s="1056"/>
      <c r="J54" s="1056"/>
      <c r="K54" s="1056"/>
      <c r="L54" s="737" t="s">
        <v>3263</v>
      </c>
      <c r="M54" s="737" t="s">
        <v>3319</v>
      </c>
      <c r="N54" s="737" t="s">
        <v>3450</v>
      </c>
      <c r="O54" s="737" t="s">
        <v>3450</v>
      </c>
    </row>
    <row r="55" spans="1:15" ht="86.4">
      <c r="A55" s="707">
        <v>45798</v>
      </c>
      <c r="B55" s="719" t="s">
        <v>3453</v>
      </c>
      <c r="C55" s="1030" t="s">
        <v>3454</v>
      </c>
      <c r="D55" s="707">
        <v>45807</v>
      </c>
      <c r="E55" s="1027">
        <v>45820</v>
      </c>
      <c r="F55" s="1028" t="s">
        <v>3455</v>
      </c>
      <c r="G55" s="1031">
        <f t="shared" ca="1" si="1"/>
        <v>78</v>
      </c>
      <c r="H55" s="1020" t="s">
        <v>3297</v>
      </c>
      <c r="I55" s="1056"/>
      <c r="J55" s="1056"/>
      <c r="K55" s="1056"/>
      <c r="L55" s="737" t="s">
        <v>3275</v>
      </c>
      <c r="M55" s="737" t="s">
        <v>3299</v>
      </c>
      <c r="N55" s="737" t="s">
        <v>3299</v>
      </c>
      <c r="O55" s="737" t="s">
        <v>3299</v>
      </c>
    </row>
    <row r="56" spans="1:15" ht="45">
      <c r="A56" s="707">
        <v>45804</v>
      </c>
      <c r="B56" s="719" t="s">
        <v>3456</v>
      </c>
      <c r="C56" s="1030" t="s">
        <v>3457</v>
      </c>
      <c r="D56" s="707">
        <v>45807</v>
      </c>
      <c r="E56" s="1027">
        <v>45819</v>
      </c>
      <c r="F56" s="1028" t="s">
        <v>3455</v>
      </c>
      <c r="G56" s="1031">
        <f t="shared" ca="1" si="1"/>
        <v>79</v>
      </c>
      <c r="H56" s="1020" t="s">
        <v>3297</v>
      </c>
      <c r="I56" s="1056"/>
      <c r="J56" s="1056"/>
      <c r="K56" s="1056"/>
      <c r="L56" s="737" t="s">
        <v>3275</v>
      </c>
      <c r="M56" s="737" t="s">
        <v>3458</v>
      </c>
      <c r="N56" s="737" t="s">
        <v>3458</v>
      </c>
      <c r="O56" s="737" t="s">
        <v>3299</v>
      </c>
    </row>
    <row r="57" spans="1:15" ht="57.6">
      <c r="A57" s="707">
        <v>45798</v>
      </c>
      <c r="B57" s="719" t="s">
        <v>3459</v>
      </c>
      <c r="C57" s="1030" t="s">
        <v>3460</v>
      </c>
      <c r="D57" s="707">
        <v>45806</v>
      </c>
      <c r="E57" s="1027">
        <v>45820</v>
      </c>
      <c r="F57" s="1028" t="s">
        <v>3461</v>
      </c>
      <c r="G57" s="1031">
        <f t="shared" ca="1" si="1"/>
        <v>78</v>
      </c>
      <c r="H57" s="1020" t="s">
        <v>3263</v>
      </c>
      <c r="I57" s="1056"/>
      <c r="J57" s="1056"/>
      <c r="K57" s="1056"/>
      <c r="L57" s="737" t="s">
        <v>3263</v>
      </c>
      <c r="M57" s="737" t="s">
        <v>3462</v>
      </c>
      <c r="N57" s="737" t="s">
        <v>3463</v>
      </c>
      <c r="O57" s="737" t="s">
        <v>3463</v>
      </c>
    </row>
    <row r="58" spans="1:15" ht="72">
      <c r="A58" s="707">
        <v>45806</v>
      </c>
      <c r="B58" s="719" t="s">
        <v>3464</v>
      </c>
      <c r="C58" s="1030" t="s">
        <v>3465</v>
      </c>
      <c r="D58" s="707">
        <v>45811</v>
      </c>
      <c r="E58" s="1027">
        <v>45821</v>
      </c>
      <c r="F58" s="1028" t="s">
        <v>3356</v>
      </c>
      <c r="G58" s="1031">
        <f t="shared" ca="1" si="1"/>
        <v>77</v>
      </c>
      <c r="H58" s="1020" t="s">
        <v>3263</v>
      </c>
      <c r="I58" s="1056"/>
      <c r="J58" s="1056"/>
      <c r="K58" s="1056"/>
      <c r="L58" s="737" t="s">
        <v>3263</v>
      </c>
      <c r="M58" s="737" t="s">
        <v>3462</v>
      </c>
      <c r="N58" s="737" t="s">
        <v>3466</v>
      </c>
      <c r="O58" s="737" t="s">
        <v>3467</v>
      </c>
    </row>
    <row r="59" spans="1:15" ht="43.2">
      <c r="A59" s="707">
        <v>45798</v>
      </c>
      <c r="B59" s="719" t="s">
        <v>3468</v>
      </c>
      <c r="C59" s="1030" t="s">
        <v>3469</v>
      </c>
      <c r="D59" s="707">
        <v>45813</v>
      </c>
      <c r="E59" s="1027">
        <v>45820</v>
      </c>
      <c r="F59" s="1028" t="s">
        <v>3470</v>
      </c>
      <c r="G59" s="1031">
        <f t="shared" ca="1" si="1"/>
        <v>78</v>
      </c>
      <c r="H59" s="1020" t="s">
        <v>3264</v>
      </c>
      <c r="I59" s="1056"/>
      <c r="J59" s="1056"/>
      <c r="K59" s="1056"/>
      <c r="L59" s="737" t="s">
        <v>3275</v>
      </c>
      <c r="M59" s="1036" t="s">
        <v>3471</v>
      </c>
      <c r="N59" s="1036" t="s">
        <v>3471</v>
      </c>
      <c r="O59" s="1036" t="s">
        <v>3471</v>
      </c>
    </row>
    <row r="60" spans="1:15" ht="115.2">
      <c r="A60" s="707">
        <v>45799</v>
      </c>
      <c r="B60" s="719" t="s">
        <v>3472</v>
      </c>
      <c r="C60" s="1030" t="s">
        <v>3473</v>
      </c>
      <c r="D60" s="707">
        <v>45807</v>
      </c>
      <c r="E60" s="1027">
        <v>45821</v>
      </c>
      <c r="F60" s="1028" t="s">
        <v>3474</v>
      </c>
      <c r="G60" s="1031">
        <f t="shared" ca="1" si="1"/>
        <v>77</v>
      </c>
      <c r="H60" s="1020" t="s">
        <v>3263</v>
      </c>
      <c r="I60" s="1056"/>
      <c r="J60" s="1056"/>
      <c r="K60" s="1056"/>
      <c r="L60" s="737" t="s">
        <v>3263</v>
      </c>
      <c r="M60" s="737" t="s">
        <v>3299</v>
      </c>
      <c r="N60" s="737" t="s">
        <v>3475</v>
      </c>
      <c r="O60" s="737" t="s">
        <v>3476</v>
      </c>
    </row>
    <row r="61" spans="1:15" ht="92.25" customHeight="1">
      <c r="A61" s="707">
        <v>45797</v>
      </c>
      <c r="B61" s="719" t="s">
        <v>3477</v>
      </c>
      <c r="C61" s="1030" t="s">
        <v>3478</v>
      </c>
      <c r="D61" s="707">
        <v>45798</v>
      </c>
      <c r="E61" s="1027">
        <v>45819</v>
      </c>
      <c r="F61" s="1028" t="s">
        <v>3479</v>
      </c>
      <c r="G61" s="1031">
        <f t="shared" ca="1" si="1"/>
        <v>79</v>
      </c>
      <c r="H61" s="1020" t="s">
        <v>3318</v>
      </c>
      <c r="I61" s="1056"/>
      <c r="J61" s="1056"/>
      <c r="K61" s="1056"/>
      <c r="L61" s="737" t="s">
        <v>3319</v>
      </c>
      <c r="M61" s="737" t="s">
        <v>3319</v>
      </c>
      <c r="N61" s="737" t="s">
        <v>3319</v>
      </c>
      <c r="O61" s="737" t="s">
        <v>3319</v>
      </c>
    </row>
    <row r="62" spans="1:15" ht="86.25" customHeight="1">
      <c r="A62" s="707">
        <v>45583</v>
      </c>
      <c r="B62" s="719" t="s">
        <v>3480</v>
      </c>
      <c r="C62" s="1030" t="s">
        <v>3317</v>
      </c>
      <c r="D62" s="707">
        <v>45643</v>
      </c>
      <c r="E62" s="1027">
        <v>45588</v>
      </c>
      <c r="F62" s="1028" t="s">
        <v>3296</v>
      </c>
      <c r="G62" s="1031">
        <f t="shared" ca="1" si="1"/>
        <v>310</v>
      </c>
      <c r="H62" s="1020" t="s">
        <v>3318</v>
      </c>
      <c r="I62" s="1056"/>
      <c r="J62" s="1056"/>
      <c r="K62" s="1056"/>
      <c r="L62" s="737" t="s">
        <v>3319</v>
      </c>
      <c r="M62" s="737" t="s">
        <v>3319</v>
      </c>
      <c r="N62" s="737" t="s">
        <v>3319</v>
      </c>
      <c r="O62" s="737" t="s">
        <v>3299</v>
      </c>
    </row>
    <row r="63" spans="1:15" ht="72">
      <c r="A63" s="707">
        <v>45601</v>
      </c>
      <c r="B63" s="719" t="s">
        <v>3481</v>
      </c>
      <c r="C63" s="1030" t="s">
        <v>3482</v>
      </c>
      <c r="D63" s="707">
        <v>45601</v>
      </c>
      <c r="E63" s="1027">
        <v>45623</v>
      </c>
      <c r="F63" s="1028" t="s">
        <v>3296</v>
      </c>
      <c r="G63" s="1031">
        <f t="shared" ca="1" si="1"/>
        <v>275</v>
      </c>
      <c r="H63" s="1020" t="s">
        <v>3297</v>
      </c>
      <c r="I63" s="1056"/>
      <c r="J63" s="1056"/>
      <c r="K63" s="1056"/>
      <c r="L63" s="737" t="s">
        <v>3275</v>
      </c>
      <c r="M63" s="737" t="s">
        <v>3299</v>
      </c>
      <c r="N63" s="737" t="s">
        <v>3299</v>
      </c>
      <c r="O63" s="737" t="s">
        <v>3299</v>
      </c>
    </row>
    <row r="64" spans="1:15" ht="30">
      <c r="A64" s="707">
        <v>45580</v>
      </c>
      <c r="B64" s="719" t="s">
        <v>3483</v>
      </c>
      <c r="C64" s="1030" t="s">
        <v>3484</v>
      </c>
      <c r="D64" s="707">
        <v>45631</v>
      </c>
      <c r="E64" s="1027">
        <v>45602</v>
      </c>
      <c r="F64" s="1028" t="s">
        <v>3296</v>
      </c>
      <c r="G64" s="1031">
        <f t="shared" ca="1" si="1"/>
        <v>296</v>
      </c>
      <c r="H64" s="1020" t="s">
        <v>3297</v>
      </c>
      <c r="I64" s="1056"/>
      <c r="J64" s="1056"/>
      <c r="K64" s="1056"/>
      <c r="L64" s="737" t="s">
        <v>3275</v>
      </c>
      <c r="M64" s="737" t="s">
        <v>3299</v>
      </c>
      <c r="N64" s="737" t="s">
        <v>3299</v>
      </c>
      <c r="O64" s="737" t="s">
        <v>3299</v>
      </c>
    </row>
    <row r="65" spans="1:15" ht="87" customHeight="1">
      <c r="A65" s="707">
        <v>45819</v>
      </c>
      <c r="B65" s="719" t="s">
        <v>3485</v>
      </c>
      <c r="C65" s="1030" t="s">
        <v>3486</v>
      </c>
      <c r="D65" s="707">
        <v>45819</v>
      </c>
      <c r="E65" s="1027">
        <v>45842</v>
      </c>
      <c r="F65" s="1028" t="s">
        <v>3487</v>
      </c>
      <c r="G65" s="1031">
        <f t="shared" ca="1" si="1"/>
        <v>56</v>
      </c>
      <c r="H65" s="1020" t="s">
        <v>3318</v>
      </c>
      <c r="I65" s="1056"/>
      <c r="J65" s="1056" t="s">
        <v>2355</v>
      </c>
      <c r="K65" s="1056"/>
      <c r="L65" s="737" t="s">
        <v>3488</v>
      </c>
      <c r="M65" s="737" t="s">
        <v>3319</v>
      </c>
      <c r="N65" s="737" t="s">
        <v>3319</v>
      </c>
      <c r="O65" s="737" t="s">
        <v>3319</v>
      </c>
    </row>
    <row r="66" spans="1:15" ht="30">
      <c r="A66" s="707">
        <v>45806</v>
      </c>
      <c r="B66" s="719" t="s">
        <v>3489</v>
      </c>
      <c r="C66" s="1030" t="s">
        <v>3490</v>
      </c>
      <c r="D66" s="707">
        <v>45812</v>
      </c>
      <c r="E66" s="1027">
        <v>45828</v>
      </c>
      <c r="F66" s="1028" t="s">
        <v>3470</v>
      </c>
      <c r="G66" s="1031">
        <f t="shared" ref="G66:G116" ca="1" si="2">TODAY()-E66</f>
        <v>70</v>
      </c>
      <c r="H66" s="1020" t="s">
        <v>3297</v>
      </c>
      <c r="I66" s="1056"/>
      <c r="J66" s="1056"/>
      <c r="K66" s="1056"/>
      <c r="L66" s="737" t="s">
        <v>3364</v>
      </c>
      <c r="M66" s="737" t="s">
        <v>3299</v>
      </c>
      <c r="N66" s="737" t="s">
        <v>3299</v>
      </c>
      <c r="O66" s="737" t="s">
        <v>3299</v>
      </c>
    </row>
    <row r="67" spans="1:15" ht="30">
      <c r="A67" s="707">
        <v>45817</v>
      </c>
      <c r="B67" s="719" t="s">
        <v>3491</v>
      </c>
      <c r="C67" s="1037" t="s">
        <v>3490</v>
      </c>
      <c r="D67" s="707">
        <v>45832</v>
      </c>
      <c r="E67" s="1027">
        <v>45840</v>
      </c>
      <c r="F67" s="1028" t="s">
        <v>3296</v>
      </c>
      <c r="G67" s="1031">
        <f t="shared" ca="1" si="2"/>
        <v>58</v>
      </c>
      <c r="H67" s="1020" t="s">
        <v>3297</v>
      </c>
      <c r="I67" s="1056"/>
      <c r="J67" s="1056"/>
      <c r="K67" s="1056"/>
      <c r="L67" s="737" t="s">
        <v>3364</v>
      </c>
      <c r="M67" s="737" t="s">
        <v>3299</v>
      </c>
      <c r="N67" s="737" t="s">
        <v>3299</v>
      </c>
      <c r="O67" s="737" t="s">
        <v>3299</v>
      </c>
    </row>
    <row r="68" spans="1:15" ht="30">
      <c r="A68" s="1038">
        <v>45805</v>
      </c>
      <c r="B68" s="719" t="s">
        <v>3492</v>
      </c>
      <c r="C68" s="1025" t="s">
        <v>3493</v>
      </c>
      <c r="D68" s="1039">
        <v>45811</v>
      </c>
      <c r="E68" s="1040">
        <v>45852</v>
      </c>
      <c r="F68" s="1028" t="s">
        <v>3296</v>
      </c>
      <c r="G68" s="1031">
        <f t="shared" ca="1" si="2"/>
        <v>46</v>
      </c>
      <c r="H68" s="1020" t="s">
        <v>3297</v>
      </c>
      <c r="I68" s="1056"/>
      <c r="J68" s="1056"/>
      <c r="K68" s="1056"/>
      <c r="L68" s="737" t="s">
        <v>3364</v>
      </c>
      <c r="M68" s="737" t="s">
        <v>3299</v>
      </c>
      <c r="N68" s="737" t="s">
        <v>3299</v>
      </c>
      <c r="O68" s="737" t="s">
        <v>3299</v>
      </c>
    </row>
    <row r="69" spans="1:15" ht="86.4">
      <c r="A69" s="1038">
        <v>45819</v>
      </c>
      <c r="B69" s="719" t="s">
        <v>3494</v>
      </c>
      <c r="C69" s="1025" t="s">
        <v>3495</v>
      </c>
      <c r="D69" s="1039">
        <v>45819</v>
      </c>
      <c r="E69" s="1040">
        <v>45842</v>
      </c>
      <c r="F69" s="1028" t="s">
        <v>3296</v>
      </c>
      <c r="G69" s="1031">
        <f t="shared" ca="1" si="2"/>
        <v>56</v>
      </c>
      <c r="H69" s="1020" t="s">
        <v>3297</v>
      </c>
      <c r="I69" s="1056"/>
      <c r="J69" s="1056"/>
      <c r="K69" s="1056"/>
      <c r="L69" s="737" t="s">
        <v>3364</v>
      </c>
      <c r="M69" s="737" t="s">
        <v>3299</v>
      </c>
      <c r="N69" s="737" t="s">
        <v>3299</v>
      </c>
      <c r="O69" s="737" t="s">
        <v>3299</v>
      </c>
    </row>
    <row r="70" spans="1:15" ht="144">
      <c r="A70" s="947">
        <v>45826</v>
      </c>
      <c r="B70" s="719" t="s">
        <v>3496</v>
      </c>
      <c r="C70" s="1025" t="s">
        <v>3497</v>
      </c>
      <c r="D70" s="1026">
        <v>45828</v>
      </c>
      <c r="E70" s="1027">
        <v>45842</v>
      </c>
      <c r="F70" s="1028" t="s">
        <v>3498</v>
      </c>
      <c r="G70" s="1031">
        <f t="shared" ca="1" si="2"/>
        <v>56</v>
      </c>
      <c r="H70" s="1020" t="s">
        <v>3264</v>
      </c>
      <c r="I70" s="1056"/>
      <c r="J70" s="1056"/>
      <c r="K70" s="1056"/>
      <c r="L70" s="737" t="s">
        <v>3364</v>
      </c>
      <c r="M70" s="737" t="s">
        <v>3299</v>
      </c>
      <c r="N70" s="737" t="s">
        <v>3499</v>
      </c>
      <c r="O70" s="737" t="s">
        <v>3500</v>
      </c>
    </row>
    <row r="71" spans="1:15" ht="100.8">
      <c r="A71" s="947">
        <v>45824</v>
      </c>
      <c r="B71" s="719" t="s">
        <v>3501</v>
      </c>
      <c r="C71" s="1025" t="s">
        <v>3502</v>
      </c>
      <c r="D71" s="1026">
        <v>45826</v>
      </c>
      <c r="E71" s="1027">
        <v>45847</v>
      </c>
      <c r="F71" s="1028" t="s">
        <v>3503</v>
      </c>
      <c r="G71" s="1031">
        <f t="shared" ca="1" si="2"/>
        <v>51</v>
      </c>
      <c r="H71" s="1020" t="s">
        <v>3264</v>
      </c>
      <c r="I71" s="1056"/>
      <c r="J71" s="1056"/>
      <c r="K71" s="1056"/>
      <c r="L71" s="737"/>
      <c r="M71" s="737" t="s">
        <v>3299</v>
      </c>
      <c r="N71" s="737" t="s">
        <v>3504</v>
      </c>
      <c r="O71" s="737" t="s">
        <v>3505</v>
      </c>
    </row>
    <row r="72" spans="1:15" ht="115.2">
      <c r="A72" s="947">
        <v>45826</v>
      </c>
      <c r="B72" s="1041" t="s">
        <v>3506</v>
      </c>
      <c r="C72" s="1025" t="s">
        <v>3507</v>
      </c>
      <c r="D72" s="1026">
        <v>45826</v>
      </c>
      <c r="E72" s="1027">
        <v>45849</v>
      </c>
      <c r="F72" s="1028" t="s">
        <v>3487</v>
      </c>
      <c r="G72" s="1031">
        <f t="shared" ca="1" si="2"/>
        <v>49</v>
      </c>
      <c r="H72" s="1020" t="s">
        <v>3318</v>
      </c>
      <c r="I72" s="1056"/>
      <c r="J72" s="1056"/>
      <c r="K72" s="1056"/>
      <c r="L72" s="737"/>
      <c r="M72" s="737" t="s">
        <v>3319</v>
      </c>
      <c r="N72" s="737" t="s">
        <v>3319</v>
      </c>
      <c r="O72" s="737" t="s">
        <v>3319</v>
      </c>
    </row>
    <row r="73" spans="1:15" ht="86.4">
      <c r="A73" s="947">
        <v>45807</v>
      </c>
      <c r="B73" s="1041" t="s">
        <v>3508</v>
      </c>
      <c r="C73" s="1025" t="s">
        <v>3509</v>
      </c>
      <c r="D73" s="1026">
        <v>45814</v>
      </c>
      <c r="E73" s="1027">
        <v>45854</v>
      </c>
      <c r="F73" s="1033" t="s">
        <v>3296</v>
      </c>
      <c r="G73" s="1031">
        <f t="shared" ca="1" si="2"/>
        <v>44</v>
      </c>
      <c r="H73" s="1020" t="s">
        <v>3297</v>
      </c>
      <c r="I73" s="1056"/>
      <c r="J73" s="1056"/>
      <c r="K73" s="1056"/>
      <c r="L73" s="737"/>
      <c r="M73" s="737" t="s">
        <v>3299</v>
      </c>
      <c r="N73" s="737" t="s">
        <v>3299</v>
      </c>
      <c r="O73" s="737" t="s">
        <v>3299</v>
      </c>
    </row>
    <row r="74" spans="1:15" ht="72">
      <c r="A74" s="947">
        <v>45832</v>
      </c>
      <c r="B74" s="1041" t="s">
        <v>3510</v>
      </c>
      <c r="C74" s="1025" t="s">
        <v>3511</v>
      </c>
      <c r="D74" s="1026">
        <v>45833</v>
      </c>
      <c r="E74" s="1027">
        <v>45854</v>
      </c>
      <c r="F74" s="1033" t="s">
        <v>3310</v>
      </c>
      <c r="G74" s="1031">
        <f t="shared" ca="1" si="2"/>
        <v>44</v>
      </c>
      <c r="H74" s="1020" t="s">
        <v>3318</v>
      </c>
      <c r="I74" s="1056"/>
      <c r="J74" s="1056"/>
      <c r="K74" s="1056"/>
      <c r="L74" s="737"/>
      <c r="M74" s="737" t="s">
        <v>3319</v>
      </c>
      <c r="N74" s="737" t="s">
        <v>3319</v>
      </c>
      <c r="O74" s="737" t="s">
        <v>3319</v>
      </c>
    </row>
    <row r="75" spans="1:15" ht="100.8">
      <c r="A75" s="947">
        <v>45832</v>
      </c>
      <c r="B75" s="1041" t="s">
        <v>3512</v>
      </c>
      <c r="C75" s="1025" t="s">
        <v>3513</v>
      </c>
      <c r="D75" s="1026">
        <v>45833</v>
      </c>
      <c r="E75" s="1027">
        <v>45854</v>
      </c>
      <c r="F75" s="1033" t="s">
        <v>3514</v>
      </c>
      <c r="G75" s="1031">
        <f t="shared" ca="1" si="2"/>
        <v>44</v>
      </c>
      <c r="H75" s="1020" t="s">
        <v>3297</v>
      </c>
      <c r="I75" s="1056"/>
      <c r="J75" s="1056"/>
      <c r="K75" s="1056"/>
      <c r="L75" s="737"/>
      <c r="M75" s="737" t="s">
        <v>3458</v>
      </c>
      <c r="N75" s="737" t="s">
        <v>3458</v>
      </c>
      <c r="O75" s="737" t="s">
        <v>3458</v>
      </c>
    </row>
    <row r="76" spans="1:15" ht="28.8">
      <c r="A76" s="947">
        <v>45833</v>
      </c>
      <c r="B76" s="1041" t="s">
        <v>3515</v>
      </c>
      <c r="C76" s="1025" t="s">
        <v>3516</v>
      </c>
      <c r="D76" s="1026">
        <v>45841</v>
      </c>
      <c r="E76" s="1027">
        <v>45855</v>
      </c>
      <c r="F76" s="1033" t="s">
        <v>3271</v>
      </c>
      <c r="G76" s="1031">
        <f t="shared" ca="1" si="2"/>
        <v>43</v>
      </c>
      <c r="H76" s="1020" t="s">
        <v>3297</v>
      </c>
      <c r="I76" s="1056"/>
      <c r="J76" s="1056"/>
      <c r="K76" s="1056"/>
      <c r="L76" s="737"/>
      <c r="M76" s="737" t="s">
        <v>3458</v>
      </c>
      <c r="N76" s="737" t="s">
        <v>3458</v>
      </c>
      <c r="O76" s="737" t="s">
        <v>3458</v>
      </c>
    </row>
    <row r="77" spans="1:15" ht="100.8">
      <c r="A77" s="947">
        <v>45834</v>
      </c>
      <c r="B77" s="1041" t="s">
        <v>3517</v>
      </c>
      <c r="C77" s="1025" t="s">
        <v>3518</v>
      </c>
      <c r="D77" s="1026">
        <v>45852</v>
      </c>
      <c r="E77" s="1027">
        <v>45856</v>
      </c>
      <c r="F77" s="1028" t="s">
        <v>3310</v>
      </c>
      <c r="G77" s="1031">
        <f t="shared" ca="1" si="2"/>
        <v>42</v>
      </c>
      <c r="H77" s="1020" t="s">
        <v>3297</v>
      </c>
      <c r="I77" s="1056"/>
      <c r="J77" s="1056"/>
      <c r="K77" s="1056"/>
      <c r="L77" s="737"/>
      <c r="M77" s="737" t="s">
        <v>3319</v>
      </c>
      <c r="N77" s="737" t="s">
        <v>3319</v>
      </c>
      <c r="O77" s="737" t="s">
        <v>3519</v>
      </c>
    </row>
    <row r="78" spans="1:15" ht="86.4">
      <c r="A78" s="947">
        <v>45835</v>
      </c>
      <c r="B78" s="1041" t="s">
        <v>3520</v>
      </c>
      <c r="C78" s="1025" t="s">
        <v>3521</v>
      </c>
      <c r="D78" s="1026">
        <v>45841</v>
      </c>
      <c r="E78" s="1027">
        <v>45859</v>
      </c>
      <c r="F78" s="1033" t="s">
        <v>3522</v>
      </c>
      <c r="G78" s="1031">
        <f t="shared" ca="1" si="2"/>
        <v>39</v>
      </c>
      <c r="H78" s="1020" t="s">
        <v>3264</v>
      </c>
      <c r="I78" s="1056"/>
      <c r="J78" s="1056"/>
      <c r="K78" s="1056"/>
      <c r="L78" s="737"/>
      <c r="M78" s="737" t="s">
        <v>3458</v>
      </c>
      <c r="N78" s="737" t="s">
        <v>3523</v>
      </c>
      <c r="O78" s="737" t="s">
        <v>3524</v>
      </c>
    </row>
    <row r="79" spans="1:15" ht="100.8">
      <c r="A79" s="947">
        <v>45839</v>
      </c>
      <c r="B79" s="1041" t="s">
        <v>3525</v>
      </c>
      <c r="C79" s="1025" t="s">
        <v>3526</v>
      </c>
      <c r="D79" s="1026">
        <v>45842</v>
      </c>
      <c r="E79" s="1027">
        <v>45853</v>
      </c>
      <c r="F79" s="1033" t="s">
        <v>3407</v>
      </c>
      <c r="G79" s="1031">
        <f t="shared" ca="1" si="2"/>
        <v>45</v>
      </c>
      <c r="H79" s="1020" t="s">
        <v>3264</v>
      </c>
      <c r="I79" s="1056"/>
      <c r="J79" s="1056"/>
      <c r="K79" s="1056"/>
      <c r="L79" s="737"/>
      <c r="M79" s="737" t="s">
        <v>3364</v>
      </c>
      <c r="N79" s="737" t="s">
        <v>3527</v>
      </c>
      <c r="O79" s="737" t="s">
        <v>3527</v>
      </c>
    </row>
    <row r="80" spans="1:15" ht="86.4">
      <c r="A80" s="947">
        <v>45841</v>
      </c>
      <c r="B80" s="1041" t="s">
        <v>3528</v>
      </c>
      <c r="C80" s="1025" t="s">
        <v>3529</v>
      </c>
      <c r="D80" s="1026">
        <v>45842</v>
      </c>
      <c r="E80" s="1027">
        <v>45855</v>
      </c>
      <c r="F80" s="1033" t="s">
        <v>3530</v>
      </c>
      <c r="G80" s="1031">
        <f t="shared" ca="1" si="2"/>
        <v>43</v>
      </c>
      <c r="H80" s="1020" t="s">
        <v>3264</v>
      </c>
      <c r="I80" s="1056"/>
      <c r="J80" s="1056"/>
      <c r="K80" s="1056"/>
      <c r="L80" s="737"/>
      <c r="M80" s="737" t="s">
        <v>3364</v>
      </c>
      <c r="N80" s="737" t="s">
        <v>3531</v>
      </c>
      <c r="O80" s="737" t="s">
        <v>3531</v>
      </c>
    </row>
    <row r="81" spans="1:15" ht="72">
      <c r="A81" s="1042">
        <v>45840</v>
      </c>
      <c r="B81" s="1043" t="s">
        <v>3532</v>
      </c>
      <c r="C81" s="1048" t="s">
        <v>3533</v>
      </c>
      <c r="D81" s="1045">
        <v>45840</v>
      </c>
      <c r="E81" s="1046">
        <v>45861</v>
      </c>
      <c r="F81" s="1047" t="s">
        <v>3534</v>
      </c>
      <c r="G81" s="1031">
        <f t="shared" ca="1" si="2"/>
        <v>37</v>
      </c>
      <c r="H81" s="1021" t="s">
        <v>3264</v>
      </c>
      <c r="I81" s="1056"/>
      <c r="J81" s="1056"/>
      <c r="K81" s="1056"/>
      <c r="L81" s="737"/>
      <c r="M81" s="737" t="s">
        <v>3364</v>
      </c>
      <c r="N81" s="737" t="s">
        <v>3535</v>
      </c>
      <c r="O81" s="737" t="s">
        <v>3535</v>
      </c>
    </row>
    <row r="82" spans="1:15" ht="57.6">
      <c r="A82" s="1042">
        <v>45840</v>
      </c>
      <c r="B82" s="1043" t="s">
        <v>3536</v>
      </c>
      <c r="C82" s="1045" t="s">
        <v>3537</v>
      </c>
      <c r="D82" s="1045">
        <v>45846</v>
      </c>
      <c r="E82" s="1046">
        <v>45861</v>
      </c>
      <c r="F82" s="1047" t="s">
        <v>3281</v>
      </c>
      <c r="G82" s="1031">
        <f t="shared" ca="1" si="2"/>
        <v>37</v>
      </c>
      <c r="H82" s="1021" t="s">
        <v>3264</v>
      </c>
      <c r="I82" s="1056"/>
      <c r="J82" s="1056"/>
      <c r="K82" s="1056"/>
      <c r="L82" s="737"/>
      <c r="M82" s="737" t="s">
        <v>3364</v>
      </c>
      <c r="N82" s="737" t="s">
        <v>3538</v>
      </c>
      <c r="O82" s="737" t="s">
        <v>3538</v>
      </c>
    </row>
    <row r="83" spans="1:15" ht="86.4">
      <c r="A83" s="1042">
        <v>45841</v>
      </c>
      <c r="B83" s="1043" t="s">
        <v>3539</v>
      </c>
      <c r="C83" s="1044" t="s">
        <v>3540</v>
      </c>
      <c r="D83" s="1045">
        <v>45842</v>
      </c>
      <c r="E83" s="1046">
        <v>45862</v>
      </c>
      <c r="F83" s="1047" t="s">
        <v>3514</v>
      </c>
      <c r="G83" s="1031">
        <f t="shared" ca="1" si="2"/>
        <v>36</v>
      </c>
      <c r="H83" s="1021" t="s">
        <v>3297</v>
      </c>
      <c r="I83" s="1056"/>
      <c r="J83" s="1056"/>
      <c r="K83" s="1056"/>
      <c r="L83" s="737"/>
      <c r="M83" s="737" t="s">
        <v>3364</v>
      </c>
      <c r="N83" s="706" t="s">
        <v>3458</v>
      </c>
      <c r="O83" s="706" t="s">
        <v>3458</v>
      </c>
    </row>
    <row r="84" spans="1:15" ht="72">
      <c r="A84" s="1042">
        <v>45842</v>
      </c>
      <c r="B84" s="1043" t="s">
        <v>3541</v>
      </c>
      <c r="C84" s="1044" t="s">
        <v>3542</v>
      </c>
      <c r="D84" s="1045">
        <v>45842</v>
      </c>
      <c r="E84" s="1046">
        <v>45863</v>
      </c>
      <c r="F84" s="1047" t="s">
        <v>3293</v>
      </c>
      <c r="G84" s="1031">
        <f t="shared" ca="1" si="2"/>
        <v>35</v>
      </c>
      <c r="H84" s="1021" t="s">
        <v>3264</v>
      </c>
      <c r="I84" s="1056"/>
      <c r="J84" s="1056"/>
      <c r="K84" s="1056"/>
      <c r="L84" s="737"/>
      <c r="M84" s="737" t="s">
        <v>3543</v>
      </c>
      <c r="N84" s="737" t="s">
        <v>3543</v>
      </c>
      <c r="O84" s="737" t="s">
        <v>3543</v>
      </c>
    </row>
    <row r="85" spans="1:15" ht="86.4">
      <c r="A85" s="1042">
        <v>45846</v>
      </c>
      <c r="B85" s="1043" t="s">
        <v>3544</v>
      </c>
      <c r="C85" s="1048" t="s">
        <v>3545</v>
      </c>
      <c r="D85" s="1045">
        <v>45854</v>
      </c>
      <c r="E85" s="1046">
        <v>45860</v>
      </c>
      <c r="F85" s="1047" t="s">
        <v>3546</v>
      </c>
      <c r="G85" s="1031">
        <f t="shared" ca="1" si="2"/>
        <v>38</v>
      </c>
      <c r="H85" s="1021" t="s">
        <v>3264</v>
      </c>
      <c r="I85" s="1056"/>
      <c r="J85" s="1056"/>
      <c r="K85" s="1056"/>
      <c r="L85" s="737"/>
      <c r="M85" s="737" t="s">
        <v>3364</v>
      </c>
      <c r="N85" s="737" t="s">
        <v>3547</v>
      </c>
      <c r="O85" s="737" t="s">
        <v>3548</v>
      </c>
    </row>
    <row r="86" spans="1:15" ht="45">
      <c r="A86" s="1042">
        <v>45846</v>
      </c>
      <c r="B86" s="1043" t="s">
        <v>3549</v>
      </c>
      <c r="C86" s="1048" t="s">
        <v>3550</v>
      </c>
      <c r="D86" s="1045">
        <v>45847</v>
      </c>
      <c r="E86" s="1046">
        <v>45867</v>
      </c>
      <c r="F86" s="1047" t="s">
        <v>3514</v>
      </c>
      <c r="G86" s="1031">
        <f t="shared" ca="1" si="2"/>
        <v>31</v>
      </c>
      <c r="H86" s="1021" t="s">
        <v>3297</v>
      </c>
      <c r="I86" s="1056"/>
      <c r="J86" s="1056"/>
      <c r="K86" s="1056"/>
      <c r="L86" s="737"/>
      <c r="M86" s="737"/>
      <c r="N86" s="737" t="s">
        <v>3364</v>
      </c>
      <c r="O86" s="706" t="s">
        <v>3458</v>
      </c>
    </row>
    <row r="87" spans="1:15" ht="57.6">
      <c r="A87" s="1042">
        <v>45846</v>
      </c>
      <c r="B87" s="1043" t="s">
        <v>3551</v>
      </c>
      <c r="C87" s="1048" t="s">
        <v>3552</v>
      </c>
      <c r="D87" s="1045">
        <v>45846</v>
      </c>
      <c r="E87" s="1046">
        <v>45867</v>
      </c>
      <c r="F87" s="1047" t="s">
        <v>3296</v>
      </c>
      <c r="G87" s="1031">
        <f t="shared" ca="1" si="2"/>
        <v>31</v>
      </c>
      <c r="H87" s="1021" t="s">
        <v>3297</v>
      </c>
      <c r="I87" s="1056"/>
      <c r="J87" s="1056"/>
      <c r="K87" s="1056"/>
      <c r="L87" s="737"/>
      <c r="M87" s="737"/>
      <c r="N87" s="737" t="s">
        <v>3364</v>
      </c>
      <c r="O87" s="706" t="s">
        <v>3458</v>
      </c>
    </row>
    <row r="88" spans="1:15" ht="28.8">
      <c r="A88" s="1038">
        <v>45847</v>
      </c>
      <c r="B88" s="1041" t="s">
        <v>3553</v>
      </c>
      <c r="C88" s="1048" t="s">
        <v>3554</v>
      </c>
      <c r="D88" s="1045">
        <v>45847</v>
      </c>
      <c r="E88" s="1046">
        <v>45868</v>
      </c>
      <c r="F88" s="1033" t="s">
        <v>3281</v>
      </c>
      <c r="G88" s="1031">
        <f t="shared" ca="1" si="2"/>
        <v>30</v>
      </c>
      <c r="H88" s="1021" t="s">
        <v>3297</v>
      </c>
      <c r="I88" s="1056"/>
      <c r="J88" s="1056"/>
      <c r="K88" s="1056"/>
      <c r="L88" s="737"/>
      <c r="M88" s="706"/>
      <c r="N88" s="737" t="s">
        <v>3364</v>
      </c>
      <c r="O88" s="706" t="s">
        <v>3458</v>
      </c>
    </row>
    <row r="89" spans="1:15" ht="28.8">
      <c r="A89" s="1038">
        <v>45847</v>
      </c>
      <c r="B89" s="1041" t="s">
        <v>3555</v>
      </c>
      <c r="C89" s="1048" t="s">
        <v>3556</v>
      </c>
      <c r="D89" s="1045">
        <v>45862</v>
      </c>
      <c r="E89" s="1046">
        <v>45868</v>
      </c>
      <c r="F89" s="1049" t="s">
        <v>3470</v>
      </c>
      <c r="G89" s="1031">
        <f t="shared" ca="1" si="2"/>
        <v>30</v>
      </c>
      <c r="H89" s="1021" t="s">
        <v>3297</v>
      </c>
      <c r="I89" s="1056"/>
      <c r="J89" s="1056"/>
      <c r="K89" s="1056"/>
      <c r="L89" s="737"/>
      <c r="M89" s="706"/>
      <c r="N89" s="737" t="s">
        <v>3364</v>
      </c>
      <c r="O89" s="706" t="s">
        <v>3458</v>
      </c>
    </row>
    <row r="90" spans="1:15" ht="57.6">
      <c r="A90" s="1038">
        <v>45848</v>
      </c>
      <c r="B90" s="1041" t="s">
        <v>3557</v>
      </c>
      <c r="C90" s="1048" t="s">
        <v>3558</v>
      </c>
      <c r="D90" s="1045">
        <v>45849</v>
      </c>
      <c r="E90" s="1046">
        <v>45869</v>
      </c>
      <c r="F90" s="1049" t="s">
        <v>3514</v>
      </c>
      <c r="G90" s="1031">
        <f t="shared" ca="1" si="2"/>
        <v>29</v>
      </c>
      <c r="H90" s="1021" t="s">
        <v>3297</v>
      </c>
      <c r="I90" s="737"/>
      <c r="J90" s="737"/>
      <c r="K90" s="737"/>
      <c r="L90" s="737"/>
      <c r="M90" s="706"/>
      <c r="N90" s="737" t="s">
        <v>3364</v>
      </c>
      <c r="O90" s="706" t="s">
        <v>3458</v>
      </c>
    </row>
    <row r="91" spans="1:15" ht="120" customHeight="1">
      <c r="A91" s="1038">
        <v>45849</v>
      </c>
      <c r="B91" s="1041" t="s">
        <v>3559</v>
      </c>
      <c r="C91" s="1048" t="s">
        <v>3560</v>
      </c>
      <c r="D91" s="1045">
        <v>45852</v>
      </c>
      <c r="E91" s="1046">
        <v>45870</v>
      </c>
      <c r="F91" s="1049" t="s">
        <v>3514</v>
      </c>
      <c r="G91" s="1031">
        <f t="shared" ca="1" si="2"/>
        <v>28</v>
      </c>
      <c r="H91" s="1021" t="s">
        <v>3297</v>
      </c>
      <c r="I91" s="737"/>
      <c r="J91" s="737"/>
      <c r="K91" s="737"/>
      <c r="L91" s="737"/>
      <c r="M91" s="706"/>
      <c r="N91" s="737" t="s">
        <v>3364</v>
      </c>
      <c r="O91" s="706" t="s">
        <v>3458</v>
      </c>
    </row>
    <row r="92" spans="1:15" ht="109.5" customHeight="1">
      <c r="A92" s="1038">
        <v>45849</v>
      </c>
      <c r="B92" s="1041" t="s">
        <v>3561</v>
      </c>
      <c r="C92" s="1048" t="s">
        <v>3562</v>
      </c>
      <c r="D92" s="1045">
        <v>45852</v>
      </c>
      <c r="E92" s="1046">
        <v>45870</v>
      </c>
      <c r="F92" s="1049" t="s">
        <v>3514</v>
      </c>
      <c r="G92" s="1031">
        <f t="shared" ca="1" si="2"/>
        <v>28</v>
      </c>
      <c r="H92" s="1021" t="s">
        <v>3297</v>
      </c>
      <c r="I92" s="737"/>
      <c r="J92" s="737"/>
      <c r="K92" s="737"/>
      <c r="L92" s="737"/>
      <c r="M92" s="706"/>
      <c r="N92" s="737" t="s">
        <v>3364</v>
      </c>
      <c r="O92" s="706" t="s">
        <v>3458</v>
      </c>
    </row>
    <row r="93" spans="1:15" ht="72">
      <c r="A93" s="1038">
        <v>45852</v>
      </c>
      <c r="B93" s="1041" t="s">
        <v>3563</v>
      </c>
      <c r="C93" s="1048" t="s">
        <v>3564</v>
      </c>
      <c r="D93" s="1045">
        <v>45854</v>
      </c>
      <c r="E93" s="1046">
        <v>45873</v>
      </c>
      <c r="F93" s="1049" t="s">
        <v>3514</v>
      </c>
      <c r="G93" s="1031">
        <f t="shared" ca="1" si="2"/>
        <v>25</v>
      </c>
      <c r="H93" s="1021" t="s">
        <v>3297</v>
      </c>
      <c r="I93" s="737"/>
      <c r="J93" s="737"/>
      <c r="K93" s="737"/>
      <c r="L93" s="737"/>
      <c r="M93" s="706"/>
      <c r="N93" s="737" t="s">
        <v>3364</v>
      </c>
      <c r="O93" s="706" t="s">
        <v>3458</v>
      </c>
    </row>
    <row r="94" spans="1:15" ht="28.8">
      <c r="A94" s="1038">
        <v>45853</v>
      </c>
      <c r="B94" s="1041" t="s">
        <v>3565</v>
      </c>
      <c r="C94" s="1048" t="s">
        <v>3566</v>
      </c>
      <c r="D94" s="1045">
        <v>45854</v>
      </c>
      <c r="E94" s="1046">
        <v>45867</v>
      </c>
      <c r="F94" s="1049" t="s">
        <v>3514</v>
      </c>
      <c r="G94" s="1031">
        <f t="shared" ca="1" si="2"/>
        <v>31</v>
      </c>
      <c r="H94" s="1021" t="s">
        <v>3297</v>
      </c>
      <c r="I94" s="737"/>
      <c r="J94" s="737"/>
      <c r="K94" s="737"/>
      <c r="L94" s="737"/>
      <c r="M94" s="706"/>
      <c r="N94" s="737" t="s">
        <v>3364</v>
      </c>
      <c r="O94" s="706" t="s">
        <v>3458</v>
      </c>
    </row>
    <row r="95" spans="1:15" ht="115.2">
      <c r="A95" s="1038">
        <v>45860</v>
      </c>
      <c r="B95" s="1041" t="s">
        <v>3567</v>
      </c>
      <c r="C95" s="1050" t="s">
        <v>3568</v>
      </c>
      <c r="D95" s="1045">
        <v>45862</v>
      </c>
      <c r="E95" s="1051">
        <v>45882</v>
      </c>
      <c r="F95" s="1049" t="s">
        <v>3514</v>
      </c>
      <c r="G95" s="1031">
        <f t="shared" ca="1" si="2"/>
        <v>16</v>
      </c>
      <c r="H95" s="1021" t="s">
        <v>3297</v>
      </c>
      <c r="I95" s="737"/>
      <c r="J95" s="737"/>
      <c r="K95" s="737"/>
      <c r="L95" s="737"/>
      <c r="M95" s="706"/>
      <c r="N95" s="1035"/>
      <c r="O95" s="737" t="s">
        <v>3364</v>
      </c>
    </row>
    <row r="96" spans="1:15" ht="57.6">
      <c r="A96" s="1038">
        <v>45861</v>
      </c>
      <c r="B96" s="1041" t="s">
        <v>3569</v>
      </c>
      <c r="C96" s="1050" t="s">
        <v>3570</v>
      </c>
      <c r="D96" s="1051">
        <v>45862</v>
      </c>
      <c r="E96" s="1051">
        <v>45883</v>
      </c>
      <c r="F96" s="1050" t="s">
        <v>3571</v>
      </c>
      <c r="G96" s="1031">
        <f t="shared" ca="1" si="2"/>
        <v>15</v>
      </c>
      <c r="H96" s="1021" t="s">
        <v>3297</v>
      </c>
      <c r="I96" s="737"/>
      <c r="J96" s="737"/>
      <c r="K96" s="737"/>
      <c r="L96" s="737"/>
      <c r="M96" s="706"/>
      <c r="N96" s="1035"/>
      <c r="O96" s="737" t="s">
        <v>3364</v>
      </c>
    </row>
    <row r="97" spans="1:15" ht="28.8">
      <c r="A97" s="1038">
        <v>45874</v>
      </c>
      <c r="B97" s="1041" t="s">
        <v>3572</v>
      </c>
      <c r="C97" s="1050" t="s">
        <v>3573</v>
      </c>
      <c r="D97" s="1051">
        <v>45882</v>
      </c>
      <c r="E97" s="1051">
        <v>45890</v>
      </c>
      <c r="F97" s="1050" t="s">
        <v>3296</v>
      </c>
      <c r="G97" s="1031">
        <f t="shared" ca="1" si="2"/>
        <v>8</v>
      </c>
      <c r="H97" s="1021" t="s">
        <v>3297</v>
      </c>
      <c r="I97" s="737"/>
      <c r="J97" s="737"/>
      <c r="K97" s="737"/>
      <c r="L97" s="737"/>
      <c r="M97" s="706"/>
      <c r="N97" s="1035"/>
      <c r="O97" s="737" t="s">
        <v>3364</v>
      </c>
    </row>
    <row r="98" spans="1:15" ht="15">
      <c r="C98" s="948"/>
      <c r="D98" s="1024"/>
      <c r="E98" s="1024"/>
      <c r="G98" s="1019">
        <f t="shared" ca="1" si="2"/>
        <v>45898</v>
      </c>
      <c r="H98" s="1053" t="s">
        <v>3297</v>
      </c>
      <c r="O98" s="280"/>
    </row>
    <row r="99" spans="1:15" ht="15">
      <c r="C99" s="948"/>
      <c r="D99" s="1024"/>
      <c r="E99" s="1024"/>
      <c r="G99" s="1019">
        <f t="shared" ca="1" si="2"/>
        <v>45898</v>
      </c>
      <c r="H99" s="1021" t="s">
        <v>3297</v>
      </c>
      <c r="O99" s="280"/>
    </row>
    <row r="100" spans="1:15" ht="15">
      <c r="C100" s="948"/>
      <c r="D100" s="1024"/>
      <c r="E100" s="1024"/>
      <c r="G100" s="1019">
        <f t="shared" ca="1" si="2"/>
        <v>45898</v>
      </c>
      <c r="H100" s="1021" t="s">
        <v>3297</v>
      </c>
      <c r="O100" s="280"/>
    </row>
    <row r="101" spans="1:15" ht="15">
      <c r="C101" s="948"/>
      <c r="D101" s="1024"/>
      <c r="E101" s="1024"/>
      <c r="G101" s="1019">
        <f t="shared" ca="1" si="2"/>
        <v>45898</v>
      </c>
      <c r="H101" s="1008"/>
      <c r="O101" s="280"/>
    </row>
    <row r="102" spans="1:15" ht="15">
      <c r="C102" s="948"/>
      <c r="D102" s="948"/>
      <c r="E102" s="948"/>
      <c r="G102" s="1019">
        <f t="shared" ca="1" si="2"/>
        <v>45898</v>
      </c>
      <c r="H102" s="1008"/>
      <c r="O102" s="280"/>
    </row>
    <row r="103" spans="1:15" ht="15">
      <c r="C103" s="948"/>
      <c r="D103" s="948"/>
      <c r="E103" s="948"/>
      <c r="G103" s="1019">
        <f t="shared" ca="1" si="2"/>
        <v>45898</v>
      </c>
      <c r="H103" s="1008"/>
      <c r="O103" s="280"/>
    </row>
    <row r="104" spans="1:15" ht="15">
      <c r="C104" s="948"/>
      <c r="D104" s="948"/>
      <c r="E104" s="948"/>
      <c r="G104" s="1019">
        <f t="shared" ca="1" si="2"/>
        <v>45898</v>
      </c>
      <c r="H104" s="1008"/>
      <c r="O104" s="280"/>
    </row>
    <row r="105" spans="1:15" ht="15">
      <c r="C105" s="948"/>
      <c r="D105" s="948"/>
      <c r="E105" s="948"/>
      <c r="G105" s="1019">
        <f t="shared" ca="1" si="2"/>
        <v>45898</v>
      </c>
      <c r="H105" s="1008"/>
    </row>
    <row r="106" spans="1:15" ht="15">
      <c r="C106" s="948"/>
      <c r="D106" s="948"/>
      <c r="E106" s="948"/>
      <c r="G106" s="1019">
        <f t="shared" ca="1" si="2"/>
        <v>45898</v>
      </c>
      <c r="H106" s="1008"/>
    </row>
    <row r="107" spans="1:15" ht="15">
      <c r="C107" s="948"/>
      <c r="D107" s="948"/>
      <c r="E107" s="948"/>
      <c r="G107" s="1019">
        <f t="shared" ca="1" si="2"/>
        <v>45898</v>
      </c>
      <c r="H107" s="1008"/>
    </row>
    <row r="108" spans="1:15" ht="15">
      <c r="C108" s="948"/>
      <c r="D108" s="948"/>
      <c r="E108" s="948"/>
      <c r="G108" s="1019">
        <f t="shared" ca="1" si="2"/>
        <v>45898</v>
      </c>
      <c r="H108" s="1008"/>
    </row>
    <row r="109" spans="1:15" ht="15">
      <c r="C109" s="948"/>
      <c r="D109" s="948"/>
      <c r="E109" s="948"/>
      <c r="G109" s="1019">
        <f t="shared" ca="1" si="2"/>
        <v>45898</v>
      </c>
      <c r="H109" s="1008"/>
    </row>
    <row r="110" spans="1:15" ht="15">
      <c r="C110" s="948"/>
      <c r="D110" s="948"/>
      <c r="E110" s="948"/>
      <c r="G110" s="1019">
        <f t="shared" ca="1" si="2"/>
        <v>45898</v>
      </c>
      <c r="H110" s="1008"/>
    </row>
    <row r="111" spans="1:15" ht="15">
      <c r="C111" s="948"/>
      <c r="D111" s="948"/>
      <c r="E111" s="948"/>
      <c r="G111" s="1019">
        <f t="shared" ca="1" si="2"/>
        <v>45898</v>
      </c>
      <c r="H111" s="1008"/>
    </row>
    <row r="112" spans="1:15" ht="15">
      <c r="C112" s="948"/>
      <c r="E112" s="948"/>
      <c r="G112" s="1019">
        <f t="shared" ca="1" si="2"/>
        <v>45898</v>
      </c>
    </row>
    <row r="113" spans="5:7" ht="15">
      <c r="E113" s="948"/>
      <c r="G113" s="1019">
        <f t="shared" ca="1" si="2"/>
        <v>45898</v>
      </c>
    </row>
    <row r="114" spans="5:7" ht="15">
      <c r="E114" s="948"/>
      <c r="G114" s="1019">
        <f t="shared" ca="1" si="2"/>
        <v>45898</v>
      </c>
    </row>
    <row r="115" spans="5:7" ht="15">
      <c r="E115" s="948"/>
      <c r="G115" s="1019">
        <f t="shared" ca="1" si="2"/>
        <v>45898</v>
      </c>
    </row>
    <row r="116" spans="5:7" ht="15">
      <c r="E116" s="948"/>
      <c r="G116" s="1019">
        <f t="shared" ca="1" si="2"/>
        <v>45898</v>
      </c>
    </row>
    <row r="117" spans="5:7">
      <c r="E117" s="948"/>
    </row>
    <row r="118" spans="5:7">
      <c r="E118" s="948"/>
    </row>
    <row r="119" spans="5:7">
      <c r="E119" s="948"/>
    </row>
    <row r="120" spans="5:7">
      <c r="E120" s="948"/>
    </row>
    <row r="121" spans="5:7">
      <c r="E121" s="948"/>
    </row>
    <row r="122" spans="5:7">
      <c r="E122" s="948"/>
    </row>
    <row r="123" spans="5:7">
      <c r="E123" s="948"/>
    </row>
    <row r="124" spans="5:7">
      <c r="E124" s="948"/>
    </row>
    <row r="125" spans="5:7">
      <c r="E125" s="948"/>
    </row>
    <row r="126" spans="5:7">
      <c r="E126" s="948"/>
    </row>
    <row r="127" spans="5:7">
      <c r="E127" s="948"/>
    </row>
    <row r="128" spans="5:7">
      <c r="E128" s="948"/>
    </row>
    <row r="129" spans="5:5">
      <c r="E129" s="948"/>
    </row>
    <row r="130" spans="5:5">
      <c r="E130" s="948"/>
    </row>
    <row r="131" spans="5:5">
      <c r="E131" s="948"/>
    </row>
    <row r="132" spans="5:5">
      <c r="E132" s="948"/>
    </row>
    <row r="133" spans="5:5">
      <c r="E133" s="948"/>
    </row>
    <row r="134" spans="5:5">
      <c r="E134" s="948"/>
    </row>
    <row r="135" spans="5:5">
      <c r="E135" s="948"/>
    </row>
  </sheetData>
  <autoFilter ref="A1:O116" xr:uid="{45617AB9-0ABC-4C34-B5CE-37955CB7B9E8}"/>
  <conditionalFormatting sqref="B35">
    <cfRule type="duplicateValues" dxfId="175" priority="20"/>
  </conditionalFormatting>
  <conditionalFormatting sqref="B36:B39">
    <cfRule type="duplicateValues" dxfId="174" priority="176"/>
  </conditionalFormatting>
  <conditionalFormatting sqref="B46:B52 B40:B42">
    <cfRule type="duplicateValues" dxfId="173" priority="173"/>
  </conditionalFormatting>
  <conditionalFormatting sqref="B53:B54">
    <cfRule type="duplicateValues" dxfId="172" priority="17"/>
  </conditionalFormatting>
  <conditionalFormatting sqref="B55:B56">
    <cfRule type="duplicateValues" dxfId="171" priority="16"/>
  </conditionalFormatting>
  <conditionalFormatting sqref="B57">
    <cfRule type="duplicateValues" dxfId="170" priority="15"/>
  </conditionalFormatting>
  <conditionalFormatting sqref="B58">
    <cfRule type="duplicateValues" dxfId="169" priority="14"/>
  </conditionalFormatting>
  <conditionalFormatting sqref="B59">
    <cfRule type="duplicateValues" dxfId="168" priority="13"/>
  </conditionalFormatting>
  <conditionalFormatting sqref="B60">
    <cfRule type="duplicateValues" dxfId="167" priority="12"/>
  </conditionalFormatting>
  <conditionalFormatting sqref="B61">
    <cfRule type="duplicateValues" dxfId="166" priority="11"/>
  </conditionalFormatting>
  <conditionalFormatting sqref="B62:B63">
    <cfRule type="duplicateValues" dxfId="165" priority="10"/>
  </conditionalFormatting>
  <conditionalFormatting sqref="B81:B87">
    <cfRule type="duplicateValues" dxfId="164" priority="2"/>
    <cfRule type="duplicateValues" dxfId="163" priority="3"/>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D6926-4BB9-455D-B800-71E60CC64E7D}">
  <dimension ref="A1:Q218"/>
  <sheetViews>
    <sheetView tabSelected="1" workbookViewId="0">
      <selection activeCell="C8" sqref="C8"/>
    </sheetView>
  </sheetViews>
  <sheetFormatPr baseColWidth="10" defaultColWidth="8.6640625" defaultRowHeight="14.4"/>
  <cols>
    <col min="1" max="1" width="18" style="17" customWidth="1"/>
    <col min="2" max="2" width="19.33203125" customWidth="1"/>
    <col min="3" max="3" width="29.5546875" customWidth="1"/>
    <col min="4" max="4" width="17.6640625" customWidth="1"/>
    <col min="5" max="5" width="14.44140625" customWidth="1"/>
    <col min="6" max="6" width="17.109375" customWidth="1"/>
    <col min="7" max="7" width="9.5546875" style="155" bestFit="1" customWidth="1"/>
    <col min="8" max="8" width="8.6640625" style="155" customWidth="1"/>
    <col min="9" max="9" width="20.33203125" hidden="1" customWidth="1"/>
    <col min="10" max="10" width="20.6640625" hidden="1" customWidth="1"/>
    <col min="11" max="11" width="22.109375" hidden="1" customWidth="1"/>
    <col min="12" max="12" width="8.6640625" hidden="1" customWidth="1"/>
    <col min="13" max="13" width="36.5546875" hidden="1" customWidth="1"/>
    <col min="14" max="14" width="23.33203125" hidden="1" customWidth="1"/>
    <col min="15" max="15" width="20" hidden="1" customWidth="1"/>
    <col min="16" max="16" width="8.6640625" customWidth="1"/>
    <col min="17" max="17" width="20" bestFit="1" customWidth="1"/>
  </cols>
  <sheetData>
    <row r="1" spans="1:17" ht="17.25" customHeight="1">
      <c r="A1" s="892" t="s">
        <v>3245</v>
      </c>
      <c r="B1" s="875" t="s">
        <v>3246</v>
      </c>
      <c r="C1" s="875" t="s">
        <v>3247</v>
      </c>
      <c r="D1" s="875" t="s">
        <v>3248</v>
      </c>
      <c r="E1" s="875" t="s">
        <v>3249</v>
      </c>
      <c r="F1" s="875" t="s">
        <v>3574</v>
      </c>
      <c r="G1" s="872" t="s">
        <v>3575</v>
      </c>
      <c r="H1" s="872" t="s">
        <v>3252</v>
      </c>
      <c r="I1" s="893" t="s">
        <v>3576</v>
      </c>
      <c r="J1" s="875" t="s">
        <v>3577</v>
      </c>
      <c r="K1" s="666" t="s">
        <v>3578</v>
      </c>
      <c r="L1" s="666" t="s">
        <v>3579</v>
      </c>
      <c r="M1" s="942" t="s">
        <v>3580</v>
      </c>
      <c r="N1" s="942" t="s">
        <v>3581</v>
      </c>
      <c r="O1" s="666" t="s">
        <v>3257</v>
      </c>
      <c r="P1" s="1023" t="s">
        <v>3582</v>
      </c>
      <c r="Q1" t="s">
        <v>3259</v>
      </c>
    </row>
    <row r="2" spans="1:17" s="102" customFormat="1" ht="47.1" customHeight="1">
      <c r="A2" s="886">
        <v>45670</v>
      </c>
      <c r="B2" s="887" t="s">
        <v>3583</v>
      </c>
      <c r="C2" s="861" t="s">
        <v>3584</v>
      </c>
      <c r="D2" s="860">
        <v>45670</v>
      </c>
      <c r="E2" s="860">
        <v>45691</v>
      </c>
      <c r="F2" s="861" t="s">
        <v>3585</v>
      </c>
      <c r="G2" s="888">
        <f t="shared" ref="G2:G33" ca="1" si="0">TODAY()-E2</f>
        <v>207</v>
      </c>
      <c r="H2" s="889" t="s">
        <v>3264</v>
      </c>
      <c r="I2" s="887"/>
      <c r="J2" s="890" t="s">
        <v>3275</v>
      </c>
      <c r="K2" s="891" t="s">
        <v>3263</v>
      </c>
      <c r="L2" s="891"/>
      <c r="M2" s="891" t="s">
        <v>3263</v>
      </c>
      <c r="N2" s="1014" t="s">
        <v>3263</v>
      </c>
      <c r="O2" s="767"/>
      <c r="P2" s="767" t="s">
        <v>3263</v>
      </c>
      <c r="Q2" s="767" t="s">
        <v>3263</v>
      </c>
    </row>
    <row r="3" spans="1:17" s="102" customFormat="1" ht="47.1" customHeight="1">
      <c r="A3" s="865">
        <v>45671</v>
      </c>
      <c r="B3" s="863" t="s">
        <v>3586</v>
      </c>
      <c r="C3" s="864" t="s">
        <v>3587</v>
      </c>
      <c r="D3" s="865">
        <v>45671</v>
      </c>
      <c r="E3" s="865">
        <v>45713</v>
      </c>
      <c r="F3" s="864" t="s">
        <v>3588</v>
      </c>
      <c r="G3" s="862">
        <f t="shared" ca="1" si="0"/>
        <v>185</v>
      </c>
      <c r="H3" s="866" t="s">
        <v>3264</v>
      </c>
      <c r="I3" s="863"/>
      <c r="J3" s="863" t="s">
        <v>3275</v>
      </c>
      <c r="K3" s="767" t="s">
        <v>3263</v>
      </c>
      <c r="L3" s="767"/>
      <c r="M3" s="767" t="s">
        <v>3263</v>
      </c>
      <c r="N3" s="1015" t="s">
        <v>3263</v>
      </c>
      <c r="O3" s="767"/>
      <c r="P3" s="767" t="s">
        <v>3263</v>
      </c>
      <c r="Q3" s="767" t="s">
        <v>3263</v>
      </c>
    </row>
    <row r="4" spans="1:17" s="102" customFormat="1" ht="47.1" customHeight="1">
      <c r="A4" s="867">
        <v>45671</v>
      </c>
      <c r="B4" s="868" t="s">
        <v>3589</v>
      </c>
      <c r="C4" s="869" t="s">
        <v>3590</v>
      </c>
      <c r="D4" s="867">
        <v>45671</v>
      </c>
      <c r="E4" s="867">
        <v>45713</v>
      </c>
      <c r="F4" s="869" t="s">
        <v>3591</v>
      </c>
      <c r="G4" s="870">
        <f t="shared" ca="1" si="0"/>
        <v>185</v>
      </c>
      <c r="H4" s="1011" t="s">
        <v>3297</v>
      </c>
      <c r="I4" s="863"/>
      <c r="J4" s="863" t="s">
        <v>3275</v>
      </c>
      <c r="K4" s="863" t="s">
        <v>3275</v>
      </c>
      <c r="L4" s="767"/>
      <c r="M4" s="864" t="s">
        <v>3592</v>
      </c>
      <c r="O4" s="767"/>
      <c r="P4" s="767" t="s">
        <v>3275</v>
      </c>
      <c r="Q4" s="767" t="s">
        <v>3275</v>
      </c>
    </row>
    <row r="5" spans="1:17" s="102" customFormat="1" ht="47.1" customHeight="1">
      <c r="A5" s="865">
        <v>45717</v>
      </c>
      <c r="B5" s="863" t="s">
        <v>3593</v>
      </c>
      <c r="C5" s="864" t="s">
        <v>3594</v>
      </c>
      <c r="D5" s="865">
        <v>45672</v>
      </c>
      <c r="E5" s="865">
        <v>45705</v>
      </c>
      <c r="F5" s="864" t="s">
        <v>3591</v>
      </c>
      <c r="G5" s="862">
        <f t="shared" ca="1" si="0"/>
        <v>193</v>
      </c>
      <c r="H5" s="866" t="s">
        <v>3264</v>
      </c>
      <c r="I5" s="863"/>
      <c r="J5" s="863" t="s">
        <v>3275</v>
      </c>
      <c r="K5" s="863" t="s">
        <v>3275</v>
      </c>
      <c r="L5" s="767"/>
      <c r="M5" s="767" t="s">
        <v>3263</v>
      </c>
      <c r="N5" s="1015" t="s">
        <v>3263</v>
      </c>
      <c r="O5" s="767"/>
      <c r="P5" s="767" t="s">
        <v>3263</v>
      </c>
      <c r="Q5" s="767" t="s">
        <v>3263</v>
      </c>
    </row>
    <row r="6" spans="1:17" s="102" customFormat="1" ht="47.1" customHeight="1">
      <c r="A6" s="865">
        <v>45672</v>
      </c>
      <c r="B6" s="863" t="s">
        <v>3595</v>
      </c>
      <c r="C6" s="864" t="s">
        <v>3596</v>
      </c>
      <c r="D6" s="865">
        <v>45672</v>
      </c>
      <c r="E6" s="865">
        <v>45693</v>
      </c>
      <c r="F6" s="864" t="s">
        <v>3591</v>
      </c>
      <c r="G6" s="862">
        <f t="shared" ca="1" si="0"/>
        <v>205</v>
      </c>
      <c r="H6" s="1086" t="s">
        <v>3264</v>
      </c>
      <c r="I6" s="863"/>
      <c r="J6" s="863" t="s">
        <v>3275</v>
      </c>
      <c r="K6" s="863" t="s">
        <v>3275</v>
      </c>
      <c r="L6" s="767"/>
      <c r="M6" s="767" t="s">
        <v>3263</v>
      </c>
      <c r="N6" s="1015" t="s">
        <v>3263</v>
      </c>
      <c r="O6" s="767"/>
      <c r="P6" s="767" t="s">
        <v>3263</v>
      </c>
      <c r="Q6" s="767" t="s">
        <v>3263</v>
      </c>
    </row>
    <row r="7" spans="1:17" s="102" customFormat="1" ht="47.1" customHeight="1">
      <c r="A7" s="867">
        <v>45670</v>
      </c>
      <c r="B7" s="868" t="s">
        <v>3597</v>
      </c>
      <c r="C7" s="869" t="s">
        <v>3598</v>
      </c>
      <c r="D7" s="867">
        <v>45672</v>
      </c>
      <c r="E7" s="867">
        <v>45712</v>
      </c>
      <c r="F7" s="869" t="s">
        <v>3591</v>
      </c>
      <c r="G7" s="870">
        <f t="shared" ca="1" si="0"/>
        <v>186</v>
      </c>
      <c r="H7" s="1011" t="s">
        <v>3297</v>
      </c>
      <c r="I7" s="863"/>
      <c r="J7" s="863" t="s">
        <v>3275</v>
      </c>
      <c r="K7" s="863" t="s">
        <v>3275</v>
      </c>
      <c r="L7" s="767"/>
      <c r="M7" s="871" t="s">
        <v>3599</v>
      </c>
      <c r="O7" s="767"/>
      <c r="P7" s="767" t="s">
        <v>3275</v>
      </c>
      <c r="Q7" s="767" t="s">
        <v>3275</v>
      </c>
    </row>
    <row r="8" spans="1:17" s="102" customFormat="1" ht="47.1" customHeight="1">
      <c r="A8" s="865">
        <v>45673</v>
      </c>
      <c r="B8" s="863" t="s">
        <v>3600</v>
      </c>
      <c r="C8" s="864" t="s">
        <v>3601</v>
      </c>
      <c r="D8" s="865">
        <v>45673</v>
      </c>
      <c r="E8" s="865">
        <v>45715</v>
      </c>
      <c r="F8" s="864" t="s">
        <v>3591</v>
      </c>
      <c r="G8" s="862">
        <f t="shared" ca="1" si="0"/>
        <v>183</v>
      </c>
      <c r="H8" s="866" t="s">
        <v>3264</v>
      </c>
      <c r="I8" s="863"/>
      <c r="J8" s="863" t="s">
        <v>3275</v>
      </c>
      <c r="K8" s="863" t="s">
        <v>3275</v>
      </c>
      <c r="L8" s="767"/>
      <c r="M8" s="767" t="s">
        <v>3263</v>
      </c>
      <c r="N8" s="1016" t="s">
        <v>3263</v>
      </c>
      <c r="O8" s="767"/>
      <c r="P8" s="767" t="s">
        <v>3263</v>
      </c>
      <c r="Q8" s="767" t="s">
        <v>3263</v>
      </c>
    </row>
    <row r="9" spans="1:17" s="102" customFormat="1" ht="47.1" customHeight="1">
      <c r="A9" s="867">
        <v>45673</v>
      </c>
      <c r="B9" s="868" t="s">
        <v>3602</v>
      </c>
      <c r="C9" s="869" t="s">
        <v>3603</v>
      </c>
      <c r="D9" s="867">
        <v>45673</v>
      </c>
      <c r="E9" s="867">
        <v>45715</v>
      </c>
      <c r="F9" s="869" t="s">
        <v>3588</v>
      </c>
      <c r="G9" s="870">
        <f t="shared" ca="1" si="0"/>
        <v>183</v>
      </c>
      <c r="H9" s="981" t="s">
        <v>3297</v>
      </c>
      <c r="I9" s="863"/>
      <c r="J9" s="863" t="s">
        <v>3275</v>
      </c>
      <c r="K9" s="863" t="s">
        <v>3275</v>
      </c>
      <c r="L9" s="767"/>
      <c r="M9" s="943" t="s">
        <v>3275</v>
      </c>
      <c r="N9" s="1015" t="s">
        <v>3275</v>
      </c>
      <c r="O9" s="767" t="s">
        <v>3275</v>
      </c>
      <c r="P9" s="767" t="s">
        <v>3275</v>
      </c>
      <c r="Q9" s="767" t="s">
        <v>3275</v>
      </c>
    </row>
    <row r="10" spans="1:17" s="102" customFormat="1" ht="47.1" customHeight="1">
      <c r="A10" s="867">
        <v>45674</v>
      </c>
      <c r="B10" s="868" t="s">
        <v>3604</v>
      </c>
      <c r="C10" s="869" t="s">
        <v>3605</v>
      </c>
      <c r="D10" s="867">
        <v>45677</v>
      </c>
      <c r="E10" s="867">
        <v>45695</v>
      </c>
      <c r="F10" s="869" t="s">
        <v>3588</v>
      </c>
      <c r="G10" s="870">
        <f t="shared" ca="1" si="0"/>
        <v>203</v>
      </c>
      <c r="H10" s="981" t="s">
        <v>3297</v>
      </c>
      <c r="I10" s="863"/>
      <c r="J10" s="863" t="s">
        <v>3275</v>
      </c>
      <c r="K10" s="863" t="s">
        <v>3275</v>
      </c>
      <c r="L10" s="767"/>
      <c r="M10" s="943" t="s">
        <v>3275</v>
      </c>
      <c r="N10" s="1015" t="s">
        <v>3275</v>
      </c>
      <c r="O10" s="767" t="s">
        <v>3275</v>
      </c>
      <c r="P10" s="767" t="s">
        <v>3275</v>
      </c>
      <c r="Q10" s="767" t="s">
        <v>3275</v>
      </c>
    </row>
    <row r="11" spans="1:17" s="102" customFormat="1" ht="47.1" customHeight="1">
      <c r="A11" s="867">
        <v>45678</v>
      </c>
      <c r="B11" s="868" t="s">
        <v>3606</v>
      </c>
      <c r="C11" s="869" t="s">
        <v>3607</v>
      </c>
      <c r="D11" s="867">
        <v>45679</v>
      </c>
      <c r="E11" s="867">
        <v>45721</v>
      </c>
      <c r="F11" s="869" t="s">
        <v>3591</v>
      </c>
      <c r="G11" s="870">
        <f t="shared" ca="1" si="0"/>
        <v>177</v>
      </c>
      <c r="H11" s="1011" t="s">
        <v>3297</v>
      </c>
      <c r="I11" s="863"/>
      <c r="J11" s="863" t="s">
        <v>3275</v>
      </c>
      <c r="K11" s="863" t="s">
        <v>3275</v>
      </c>
      <c r="L11" s="767"/>
      <c r="M11" s="871" t="s">
        <v>3608</v>
      </c>
      <c r="O11" s="767" t="s">
        <v>3275</v>
      </c>
      <c r="P11" s="767" t="s">
        <v>3275</v>
      </c>
      <c r="Q11" s="767" t="s">
        <v>3275</v>
      </c>
    </row>
    <row r="12" spans="1:17" s="102" customFormat="1" ht="47.1" customHeight="1">
      <c r="A12" s="872" t="s">
        <v>3609</v>
      </c>
      <c r="B12" s="863" t="s">
        <v>3610</v>
      </c>
      <c r="C12" s="864" t="s">
        <v>3611</v>
      </c>
      <c r="D12" s="865">
        <v>45679</v>
      </c>
      <c r="E12" s="865">
        <v>45707</v>
      </c>
      <c r="F12" s="864" t="s">
        <v>3585</v>
      </c>
      <c r="G12" s="862">
        <f t="shared" ca="1" si="0"/>
        <v>191</v>
      </c>
      <c r="H12" s="866" t="s">
        <v>3264</v>
      </c>
      <c r="I12" s="863"/>
      <c r="J12" s="863" t="s">
        <v>3275</v>
      </c>
      <c r="K12" s="767" t="s">
        <v>3263</v>
      </c>
      <c r="L12" s="767"/>
      <c r="M12" s="767" t="s">
        <v>3263</v>
      </c>
      <c r="N12" s="1016" t="s">
        <v>3263</v>
      </c>
      <c r="O12" s="767" t="s">
        <v>3275</v>
      </c>
      <c r="P12" s="767" t="s">
        <v>3263</v>
      </c>
      <c r="Q12" s="767" t="s">
        <v>3263</v>
      </c>
    </row>
    <row r="13" spans="1:17" s="102" customFormat="1" ht="52.5" customHeight="1">
      <c r="A13" s="867">
        <v>45680</v>
      </c>
      <c r="B13" s="868" t="s">
        <v>3612</v>
      </c>
      <c r="C13" s="869" t="s">
        <v>3613</v>
      </c>
      <c r="D13" s="867">
        <v>45680</v>
      </c>
      <c r="E13" s="867">
        <v>45722</v>
      </c>
      <c r="F13" s="869" t="s">
        <v>3588</v>
      </c>
      <c r="G13" s="870">
        <f t="shared" ca="1" si="0"/>
        <v>176</v>
      </c>
      <c r="H13" s="981" t="s">
        <v>3297</v>
      </c>
      <c r="I13" s="863"/>
      <c r="J13" s="863" t="s">
        <v>3275</v>
      </c>
      <c r="K13" s="863" t="s">
        <v>3275</v>
      </c>
      <c r="L13" s="767"/>
      <c r="M13" s="943" t="s">
        <v>3275</v>
      </c>
      <c r="N13" s="1015" t="s">
        <v>3275</v>
      </c>
      <c r="O13" s="767" t="s">
        <v>3275</v>
      </c>
      <c r="P13" s="767" t="s">
        <v>3275</v>
      </c>
      <c r="Q13" s="767" t="s">
        <v>3275</v>
      </c>
    </row>
    <row r="14" spans="1:17" s="102" customFormat="1" ht="58.5" customHeight="1">
      <c r="A14" s="865">
        <v>45681</v>
      </c>
      <c r="B14" s="863" t="s">
        <v>3614</v>
      </c>
      <c r="C14" s="864" t="s">
        <v>3615</v>
      </c>
      <c r="D14" s="865">
        <v>45681</v>
      </c>
      <c r="E14" s="865">
        <v>45722</v>
      </c>
      <c r="F14" s="864" t="s">
        <v>3588</v>
      </c>
      <c r="G14" s="862">
        <f t="shared" ca="1" si="0"/>
        <v>176</v>
      </c>
      <c r="H14" s="866" t="s">
        <v>3264</v>
      </c>
      <c r="I14" s="863"/>
      <c r="J14" s="863" t="s">
        <v>3275</v>
      </c>
      <c r="K14" s="767" t="s">
        <v>3263</v>
      </c>
      <c r="L14" s="767"/>
      <c r="M14" s="767" t="s">
        <v>3263</v>
      </c>
      <c r="N14" s="1017" t="s">
        <v>3263</v>
      </c>
      <c r="O14" s="767" t="s">
        <v>3275</v>
      </c>
      <c r="P14" s="767" t="s">
        <v>3263</v>
      </c>
      <c r="Q14" s="767" t="s">
        <v>3263</v>
      </c>
    </row>
    <row r="15" spans="1:17" s="102" customFormat="1" ht="47.1" customHeight="1">
      <c r="A15" s="865">
        <v>45684</v>
      </c>
      <c r="B15" s="863" t="s">
        <v>3616</v>
      </c>
      <c r="C15" s="864" t="s">
        <v>3617</v>
      </c>
      <c r="D15" s="865">
        <v>45684</v>
      </c>
      <c r="E15" s="865">
        <v>45726</v>
      </c>
      <c r="F15" s="864" t="s">
        <v>3479</v>
      </c>
      <c r="G15" s="862">
        <f t="shared" ca="1" si="0"/>
        <v>172</v>
      </c>
      <c r="H15" s="866" t="s">
        <v>3264</v>
      </c>
      <c r="I15" s="863"/>
      <c r="J15" s="863" t="s">
        <v>3275</v>
      </c>
      <c r="K15" s="863" t="s">
        <v>3275</v>
      </c>
      <c r="L15" s="767"/>
      <c r="M15" s="943" t="s">
        <v>3275</v>
      </c>
      <c r="N15" s="1015" t="s">
        <v>3263</v>
      </c>
      <c r="O15" s="767" t="s">
        <v>3275</v>
      </c>
      <c r="P15" s="767" t="s">
        <v>3263</v>
      </c>
      <c r="Q15" s="767" t="s">
        <v>3263</v>
      </c>
    </row>
    <row r="16" spans="1:17" s="102" customFormat="1" ht="47.1" customHeight="1">
      <c r="A16" s="865">
        <v>45684</v>
      </c>
      <c r="B16" s="863" t="s">
        <v>3618</v>
      </c>
      <c r="C16" s="864" t="s">
        <v>3619</v>
      </c>
      <c r="D16" s="865">
        <v>45684</v>
      </c>
      <c r="E16" s="865">
        <v>45726</v>
      </c>
      <c r="F16" s="864" t="s">
        <v>3588</v>
      </c>
      <c r="G16" s="862">
        <f t="shared" ca="1" si="0"/>
        <v>172</v>
      </c>
      <c r="H16" s="866" t="s">
        <v>3264</v>
      </c>
      <c r="I16" s="863"/>
      <c r="J16" s="863" t="s">
        <v>3275</v>
      </c>
      <c r="K16" s="767" t="s">
        <v>3263</v>
      </c>
      <c r="L16" s="767"/>
      <c r="M16" s="767" t="s">
        <v>3263</v>
      </c>
      <c r="N16" s="1014" t="s">
        <v>3263</v>
      </c>
      <c r="O16" s="767" t="s">
        <v>3275</v>
      </c>
      <c r="P16" s="767" t="s">
        <v>3263</v>
      </c>
      <c r="Q16" s="767" t="s">
        <v>3263</v>
      </c>
    </row>
    <row r="17" spans="1:17" s="102" customFormat="1" ht="47.1" customHeight="1">
      <c r="A17" s="865">
        <v>45684</v>
      </c>
      <c r="B17" s="863" t="s">
        <v>3620</v>
      </c>
      <c r="C17" s="864" t="s">
        <v>3621</v>
      </c>
      <c r="D17" s="865">
        <v>45685</v>
      </c>
      <c r="E17" s="865">
        <v>45726</v>
      </c>
      <c r="F17" s="864" t="s">
        <v>3433</v>
      </c>
      <c r="G17" s="862">
        <f t="shared" ca="1" si="0"/>
        <v>172</v>
      </c>
      <c r="H17" s="866" t="s">
        <v>3264</v>
      </c>
      <c r="I17" s="863"/>
      <c r="J17" s="863" t="s">
        <v>3275</v>
      </c>
      <c r="K17" s="767" t="s">
        <v>3263</v>
      </c>
      <c r="L17" s="767"/>
      <c r="M17" s="767" t="s">
        <v>3263</v>
      </c>
      <c r="N17" s="1015" t="s">
        <v>3263</v>
      </c>
      <c r="O17" s="767" t="s">
        <v>3263</v>
      </c>
      <c r="P17" s="767" t="s">
        <v>3263</v>
      </c>
      <c r="Q17" s="767" t="s">
        <v>3263</v>
      </c>
    </row>
    <row r="18" spans="1:17" s="102" customFormat="1" ht="47.1" customHeight="1">
      <c r="A18" s="865">
        <v>45685</v>
      </c>
      <c r="B18" s="863" t="s">
        <v>3622</v>
      </c>
      <c r="C18" s="864" t="s">
        <v>3623</v>
      </c>
      <c r="D18" s="865">
        <v>45685</v>
      </c>
      <c r="E18" s="865">
        <v>45727</v>
      </c>
      <c r="F18" s="864" t="s">
        <v>3588</v>
      </c>
      <c r="G18" s="862">
        <f t="shared" ca="1" si="0"/>
        <v>171</v>
      </c>
      <c r="H18" s="866" t="s">
        <v>3264</v>
      </c>
      <c r="I18" s="863"/>
      <c r="J18" s="863" t="s">
        <v>3624</v>
      </c>
      <c r="K18" s="767" t="s">
        <v>3263</v>
      </c>
      <c r="L18" s="767"/>
      <c r="M18" s="767" t="s">
        <v>3263</v>
      </c>
      <c r="N18" s="1016" t="s">
        <v>3263</v>
      </c>
      <c r="O18" s="767" t="s">
        <v>3263</v>
      </c>
      <c r="P18" s="767" t="s">
        <v>3263</v>
      </c>
      <c r="Q18" s="767" t="s">
        <v>3263</v>
      </c>
    </row>
    <row r="19" spans="1:17" s="102" customFormat="1" ht="47.1" customHeight="1">
      <c r="A19" s="865">
        <v>45685</v>
      </c>
      <c r="B19" s="863" t="s">
        <v>3625</v>
      </c>
      <c r="C19" s="864" t="s">
        <v>3626</v>
      </c>
      <c r="D19" s="865">
        <v>45882</v>
      </c>
      <c r="E19" s="865">
        <v>45727</v>
      </c>
      <c r="F19" s="864" t="s">
        <v>3310</v>
      </c>
      <c r="G19" s="862">
        <f t="shared" ca="1" si="0"/>
        <v>171</v>
      </c>
      <c r="H19" s="1087" t="s">
        <v>3264</v>
      </c>
      <c r="I19" s="863"/>
      <c r="J19" s="863" t="s">
        <v>3275</v>
      </c>
      <c r="K19" s="863" t="s">
        <v>3275</v>
      </c>
      <c r="L19" s="767"/>
      <c r="M19" s="943" t="s">
        <v>3275</v>
      </c>
      <c r="N19" s="1015" t="s">
        <v>3275</v>
      </c>
      <c r="O19" s="767" t="s">
        <v>3275</v>
      </c>
      <c r="P19" s="767" t="s">
        <v>3275</v>
      </c>
      <c r="Q19" s="767" t="s">
        <v>3263</v>
      </c>
    </row>
    <row r="20" spans="1:17" s="102" customFormat="1" ht="47.1" customHeight="1">
      <c r="A20" s="865">
        <v>45686</v>
      </c>
      <c r="B20" s="863" t="s">
        <v>3627</v>
      </c>
      <c r="C20" s="864" t="s">
        <v>3628</v>
      </c>
      <c r="D20" s="865">
        <v>45686</v>
      </c>
      <c r="E20" s="865">
        <v>45728</v>
      </c>
      <c r="F20" s="864" t="s">
        <v>3591</v>
      </c>
      <c r="G20" s="862">
        <f t="shared" ca="1" si="0"/>
        <v>170</v>
      </c>
      <c r="H20" s="873" t="s">
        <v>3264</v>
      </c>
      <c r="I20" s="863"/>
      <c r="J20" s="863" t="s">
        <v>3275</v>
      </c>
      <c r="K20" s="767" t="s">
        <v>3263</v>
      </c>
      <c r="L20" s="767"/>
      <c r="M20" s="767" t="s">
        <v>3263</v>
      </c>
      <c r="N20" s="1014" t="s">
        <v>3263</v>
      </c>
      <c r="O20" s="767" t="s">
        <v>3263</v>
      </c>
      <c r="P20" s="767" t="s">
        <v>3263</v>
      </c>
      <c r="Q20" s="767" t="s">
        <v>3263</v>
      </c>
    </row>
    <row r="21" spans="1:17" s="102" customFormat="1" ht="47.1" customHeight="1">
      <c r="A21" s="865">
        <v>45687</v>
      </c>
      <c r="B21" s="863" t="s">
        <v>3629</v>
      </c>
      <c r="C21" s="864" t="s">
        <v>3615</v>
      </c>
      <c r="D21" s="865">
        <v>45687</v>
      </c>
      <c r="E21" s="865">
        <v>45729</v>
      </c>
      <c r="F21" s="864" t="s">
        <v>3588</v>
      </c>
      <c r="G21" s="862">
        <f t="shared" ca="1" si="0"/>
        <v>169</v>
      </c>
      <c r="H21" s="873" t="s">
        <v>3264</v>
      </c>
      <c r="I21" s="863"/>
      <c r="J21" s="863" t="s">
        <v>3275</v>
      </c>
      <c r="K21" s="767" t="s">
        <v>3263</v>
      </c>
      <c r="L21" s="767"/>
      <c r="M21" s="767" t="s">
        <v>3263</v>
      </c>
      <c r="N21" s="1015" t="s">
        <v>3263</v>
      </c>
      <c r="O21" s="767" t="s">
        <v>3263</v>
      </c>
      <c r="P21" s="767" t="s">
        <v>3263</v>
      </c>
      <c r="Q21" s="767" t="s">
        <v>3263</v>
      </c>
    </row>
    <row r="22" spans="1:17" s="102" customFormat="1" ht="47.1" customHeight="1">
      <c r="A22" s="865">
        <v>45687</v>
      </c>
      <c r="B22" s="863" t="s">
        <v>3630</v>
      </c>
      <c r="C22" s="864" t="s">
        <v>3631</v>
      </c>
      <c r="D22" s="865">
        <v>45687</v>
      </c>
      <c r="E22" s="865">
        <v>45729</v>
      </c>
      <c r="F22" s="864" t="s">
        <v>3588</v>
      </c>
      <c r="G22" s="862">
        <f t="shared" ca="1" si="0"/>
        <v>169</v>
      </c>
      <c r="H22" s="873" t="s">
        <v>3264</v>
      </c>
      <c r="I22" s="863"/>
      <c r="J22" s="863" t="s">
        <v>3624</v>
      </c>
      <c r="K22" s="767" t="s">
        <v>3263</v>
      </c>
      <c r="L22" s="767"/>
      <c r="M22" s="767" t="s">
        <v>3263</v>
      </c>
      <c r="N22" s="1016" t="s">
        <v>3263</v>
      </c>
      <c r="O22" s="767" t="s">
        <v>3263</v>
      </c>
      <c r="P22" s="767" t="s">
        <v>3263</v>
      </c>
      <c r="Q22" s="767" t="s">
        <v>3263</v>
      </c>
    </row>
    <row r="23" spans="1:17" s="102" customFormat="1" ht="47.1" customHeight="1">
      <c r="A23" s="867">
        <v>45688</v>
      </c>
      <c r="B23" s="868" t="s">
        <v>3632</v>
      </c>
      <c r="C23" s="869" t="s">
        <v>3633</v>
      </c>
      <c r="D23" s="867">
        <v>45688</v>
      </c>
      <c r="E23" s="867">
        <v>45730</v>
      </c>
      <c r="F23" s="869" t="s">
        <v>3588</v>
      </c>
      <c r="G23" s="870">
        <f t="shared" ca="1" si="0"/>
        <v>168</v>
      </c>
      <c r="H23" s="981" t="s">
        <v>3297</v>
      </c>
      <c r="I23" s="863"/>
      <c r="J23" s="863" t="s">
        <v>3275</v>
      </c>
      <c r="K23" s="863" t="s">
        <v>3275</v>
      </c>
      <c r="L23" s="767"/>
      <c r="M23" s="943" t="s">
        <v>3275</v>
      </c>
      <c r="N23" s="1015" t="s">
        <v>3275</v>
      </c>
      <c r="O23" s="767" t="s">
        <v>3275</v>
      </c>
      <c r="P23" s="767" t="s">
        <v>3275</v>
      </c>
      <c r="Q23" s="767" t="s">
        <v>3275</v>
      </c>
    </row>
    <row r="24" spans="1:17" s="102" customFormat="1" ht="47.1" customHeight="1">
      <c r="A24" s="865">
        <v>45688</v>
      </c>
      <c r="B24" s="863" t="s">
        <v>3634</v>
      </c>
      <c r="C24" s="864" t="s">
        <v>3635</v>
      </c>
      <c r="D24" s="865">
        <v>45688</v>
      </c>
      <c r="E24" s="865">
        <v>45730</v>
      </c>
      <c r="F24" s="864" t="s">
        <v>3588</v>
      </c>
      <c r="G24" s="862">
        <f t="shared" ca="1" si="0"/>
        <v>168</v>
      </c>
      <c r="H24" s="873" t="s">
        <v>3264</v>
      </c>
      <c r="I24" s="863"/>
      <c r="J24" s="863" t="s">
        <v>3275</v>
      </c>
      <c r="K24" s="767" t="s">
        <v>3263</v>
      </c>
      <c r="L24" s="767"/>
      <c r="M24" s="767" t="s">
        <v>3263</v>
      </c>
      <c r="N24" s="1014" t="s">
        <v>3263</v>
      </c>
      <c r="O24" s="767" t="s">
        <v>3263</v>
      </c>
      <c r="P24" s="767" t="s">
        <v>3263</v>
      </c>
      <c r="Q24" s="767" t="s">
        <v>3263</v>
      </c>
    </row>
    <row r="25" spans="1:17" s="102" customFormat="1" ht="47.1" customHeight="1">
      <c r="A25" s="865">
        <v>45691</v>
      </c>
      <c r="B25" s="863" t="s">
        <v>3636</v>
      </c>
      <c r="C25" s="864" t="s">
        <v>3637</v>
      </c>
      <c r="D25" s="865">
        <v>45691</v>
      </c>
      <c r="E25" s="865">
        <v>45733</v>
      </c>
      <c r="F25" s="864" t="s">
        <v>3588</v>
      </c>
      <c r="G25" s="862">
        <f t="shared" ca="1" si="0"/>
        <v>165</v>
      </c>
      <c r="H25" s="873" t="s">
        <v>3264</v>
      </c>
      <c r="I25" s="863"/>
      <c r="J25" s="863" t="s">
        <v>3275</v>
      </c>
      <c r="K25" s="767" t="s">
        <v>3263</v>
      </c>
      <c r="L25" s="767"/>
      <c r="M25" s="767" t="s">
        <v>3263</v>
      </c>
      <c r="N25" s="1015" t="s">
        <v>3263</v>
      </c>
      <c r="O25" s="767" t="s">
        <v>3263</v>
      </c>
      <c r="P25" s="767" t="s">
        <v>3263</v>
      </c>
      <c r="Q25" s="767" t="s">
        <v>3263</v>
      </c>
    </row>
    <row r="26" spans="1:17" s="102" customFormat="1" ht="47.1" customHeight="1">
      <c r="A26" s="865">
        <v>45691</v>
      </c>
      <c r="B26" s="863" t="s">
        <v>3638</v>
      </c>
      <c r="C26" s="864" t="s">
        <v>3639</v>
      </c>
      <c r="D26" s="865">
        <v>45692</v>
      </c>
      <c r="E26" s="865">
        <v>45733</v>
      </c>
      <c r="F26" s="864" t="s">
        <v>3479</v>
      </c>
      <c r="G26" s="862">
        <f t="shared" ca="1" si="0"/>
        <v>165</v>
      </c>
      <c r="H26" s="873" t="s">
        <v>3264</v>
      </c>
      <c r="I26" s="863"/>
      <c r="J26" s="863" t="s">
        <v>3275</v>
      </c>
      <c r="K26" s="767" t="s">
        <v>3263</v>
      </c>
      <c r="L26" s="767"/>
      <c r="M26" s="767" t="s">
        <v>3263</v>
      </c>
      <c r="N26" s="1015" t="s">
        <v>3263</v>
      </c>
      <c r="O26" s="767" t="s">
        <v>3263</v>
      </c>
      <c r="P26" s="767" t="s">
        <v>3263</v>
      </c>
      <c r="Q26" s="767" t="s">
        <v>3263</v>
      </c>
    </row>
    <row r="27" spans="1:17" s="102" customFormat="1" ht="47.1" customHeight="1">
      <c r="A27" s="865">
        <v>45691</v>
      </c>
      <c r="B27" s="863" t="s">
        <v>3640</v>
      </c>
      <c r="C27" s="864" t="s">
        <v>3641</v>
      </c>
      <c r="D27" s="865">
        <v>45691</v>
      </c>
      <c r="E27" s="865">
        <v>45733</v>
      </c>
      <c r="F27" s="864" t="s">
        <v>3591</v>
      </c>
      <c r="G27" s="862">
        <f t="shared" ca="1" si="0"/>
        <v>165</v>
      </c>
      <c r="H27" s="873" t="s">
        <v>3264</v>
      </c>
      <c r="I27" s="863"/>
      <c r="J27" s="863" t="s">
        <v>3275</v>
      </c>
      <c r="K27" s="767" t="s">
        <v>3263</v>
      </c>
      <c r="L27" s="767"/>
      <c r="M27" s="767" t="s">
        <v>3263</v>
      </c>
      <c r="N27" s="1015" t="s">
        <v>3263</v>
      </c>
      <c r="O27" s="767" t="s">
        <v>3263</v>
      </c>
      <c r="P27" s="767" t="s">
        <v>3263</v>
      </c>
      <c r="Q27" s="767" t="s">
        <v>3263</v>
      </c>
    </row>
    <row r="28" spans="1:17" ht="47.1" customHeight="1">
      <c r="A28" s="874">
        <v>45692</v>
      </c>
      <c r="B28" s="875" t="s">
        <v>3642</v>
      </c>
      <c r="C28" s="876" t="s">
        <v>3643</v>
      </c>
      <c r="D28" s="874">
        <v>45692</v>
      </c>
      <c r="E28" s="874">
        <v>45734</v>
      </c>
      <c r="F28" s="876" t="s">
        <v>3591</v>
      </c>
      <c r="G28" s="862">
        <f t="shared" ca="1" si="0"/>
        <v>164</v>
      </c>
      <c r="H28" s="873" t="s">
        <v>3264</v>
      </c>
      <c r="I28" s="875"/>
      <c r="J28" s="875" t="s">
        <v>3275</v>
      </c>
      <c r="K28" s="767" t="s">
        <v>3263</v>
      </c>
      <c r="L28" s="666"/>
      <c r="M28" s="767" t="s">
        <v>3263</v>
      </c>
      <c r="N28" s="1015" t="s">
        <v>3263</v>
      </c>
      <c r="O28" s="767" t="s">
        <v>3263</v>
      </c>
      <c r="P28" s="767" t="s">
        <v>3263</v>
      </c>
      <c r="Q28" s="767" t="s">
        <v>3263</v>
      </c>
    </row>
    <row r="29" spans="1:17" ht="47.1" customHeight="1">
      <c r="A29" s="874">
        <v>45692</v>
      </c>
      <c r="B29" s="875" t="s">
        <v>3644</v>
      </c>
      <c r="C29" s="876" t="s">
        <v>3645</v>
      </c>
      <c r="D29" s="874">
        <v>45692</v>
      </c>
      <c r="E29" s="874">
        <v>45734</v>
      </c>
      <c r="F29" s="876" t="s">
        <v>3646</v>
      </c>
      <c r="G29" s="862">
        <f t="shared" ca="1" si="0"/>
        <v>164</v>
      </c>
      <c r="H29" s="873" t="s">
        <v>3264</v>
      </c>
      <c r="I29" s="875"/>
      <c r="J29" s="875" t="s">
        <v>3275</v>
      </c>
      <c r="K29" s="767" t="s">
        <v>3263</v>
      </c>
      <c r="L29" s="666"/>
      <c r="M29" s="767" t="s">
        <v>3263</v>
      </c>
      <c r="N29" s="1015" t="s">
        <v>3263</v>
      </c>
      <c r="O29" s="767" t="s">
        <v>3263</v>
      </c>
      <c r="P29" s="767" t="s">
        <v>3263</v>
      </c>
      <c r="Q29" s="767" t="s">
        <v>3263</v>
      </c>
    </row>
    <row r="30" spans="1:17" ht="47.1" customHeight="1">
      <c r="A30" s="874">
        <v>45688</v>
      </c>
      <c r="B30" s="875" t="s">
        <v>3647</v>
      </c>
      <c r="C30" s="876" t="s">
        <v>3635</v>
      </c>
      <c r="D30" s="874">
        <v>45693</v>
      </c>
      <c r="E30" s="874">
        <v>45730</v>
      </c>
      <c r="F30" s="876" t="s">
        <v>3588</v>
      </c>
      <c r="G30" s="862">
        <f t="shared" ca="1" si="0"/>
        <v>168</v>
      </c>
      <c r="H30" s="873" t="s">
        <v>3264</v>
      </c>
      <c r="I30" s="875"/>
      <c r="J30" s="875" t="s">
        <v>3275</v>
      </c>
      <c r="K30" s="767" t="s">
        <v>3263</v>
      </c>
      <c r="L30" s="666"/>
      <c r="M30" s="767" t="s">
        <v>3263</v>
      </c>
      <c r="N30" s="1015" t="s">
        <v>3263</v>
      </c>
      <c r="O30" s="767" t="s">
        <v>3263</v>
      </c>
      <c r="P30" s="767" t="s">
        <v>3263</v>
      </c>
      <c r="Q30" s="767" t="s">
        <v>3263</v>
      </c>
    </row>
    <row r="31" spans="1:17" ht="47.1" customHeight="1">
      <c r="A31" s="874">
        <v>45694</v>
      </c>
      <c r="B31" s="875" t="s">
        <v>3648</v>
      </c>
      <c r="C31" s="876" t="s">
        <v>3649</v>
      </c>
      <c r="D31" s="874">
        <v>45694</v>
      </c>
      <c r="E31" s="874">
        <v>45736</v>
      </c>
      <c r="F31" s="876" t="s">
        <v>3585</v>
      </c>
      <c r="G31" s="862">
        <f t="shared" ca="1" si="0"/>
        <v>162</v>
      </c>
      <c r="H31" s="873" t="s">
        <v>3264</v>
      </c>
      <c r="I31" s="875"/>
      <c r="J31" s="875" t="s">
        <v>3624</v>
      </c>
      <c r="K31" s="767" t="s">
        <v>3263</v>
      </c>
      <c r="L31" s="666"/>
      <c r="M31" s="767" t="s">
        <v>3263</v>
      </c>
      <c r="N31" s="1015" t="s">
        <v>3263</v>
      </c>
      <c r="O31" s="767" t="s">
        <v>3263</v>
      </c>
      <c r="P31" s="767" t="s">
        <v>3263</v>
      </c>
      <c r="Q31" s="767" t="s">
        <v>3263</v>
      </c>
    </row>
    <row r="32" spans="1:17" ht="47.1" customHeight="1">
      <c r="A32" s="874">
        <v>45694</v>
      </c>
      <c r="B32" s="875" t="s">
        <v>3650</v>
      </c>
      <c r="C32" s="876" t="s">
        <v>3651</v>
      </c>
      <c r="D32" s="874">
        <v>45694</v>
      </c>
      <c r="E32" s="874">
        <v>45715</v>
      </c>
      <c r="F32" s="876" t="s">
        <v>3588</v>
      </c>
      <c r="G32" s="862">
        <f t="shared" ca="1" si="0"/>
        <v>183</v>
      </c>
      <c r="H32" s="873" t="s">
        <v>3264</v>
      </c>
      <c r="I32" s="875"/>
      <c r="J32" s="875" t="s">
        <v>3275</v>
      </c>
      <c r="K32" s="767" t="s">
        <v>3263</v>
      </c>
      <c r="L32" s="666"/>
      <c r="M32" s="767" t="s">
        <v>3263</v>
      </c>
      <c r="N32" s="1015" t="s">
        <v>3263</v>
      </c>
      <c r="O32" s="767" t="s">
        <v>3263</v>
      </c>
      <c r="P32" s="767" t="s">
        <v>3263</v>
      </c>
      <c r="Q32" s="767" t="s">
        <v>3263</v>
      </c>
    </row>
    <row r="33" spans="1:17" ht="47.1" customHeight="1">
      <c r="A33" s="874">
        <v>45694</v>
      </c>
      <c r="B33" s="875" t="s">
        <v>3652</v>
      </c>
      <c r="C33" s="876" t="s">
        <v>3653</v>
      </c>
      <c r="D33" s="874">
        <v>45694</v>
      </c>
      <c r="E33" s="874">
        <v>45736</v>
      </c>
      <c r="F33" s="876" t="s">
        <v>3479</v>
      </c>
      <c r="G33" s="862">
        <f t="shared" ca="1" si="0"/>
        <v>162</v>
      </c>
      <c r="H33" s="873" t="s">
        <v>3264</v>
      </c>
      <c r="I33" s="875"/>
      <c r="J33" s="875" t="s">
        <v>3275</v>
      </c>
      <c r="K33" s="767" t="s">
        <v>3263</v>
      </c>
      <c r="L33" s="666"/>
      <c r="M33" s="767" t="s">
        <v>3263</v>
      </c>
      <c r="N33" s="1015" t="s">
        <v>3263</v>
      </c>
      <c r="O33" s="767" t="s">
        <v>3263</v>
      </c>
      <c r="P33" s="767" t="s">
        <v>3263</v>
      </c>
      <c r="Q33" s="767" t="s">
        <v>3263</v>
      </c>
    </row>
    <row r="34" spans="1:17" ht="47.1" customHeight="1">
      <c r="A34" s="874">
        <v>45698</v>
      </c>
      <c r="B34" s="875" t="s">
        <v>3654</v>
      </c>
      <c r="C34" s="876" t="s">
        <v>3655</v>
      </c>
      <c r="D34" s="874">
        <v>45698</v>
      </c>
      <c r="E34" s="874">
        <v>45719</v>
      </c>
      <c r="F34" s="876" t="s">
        <v>3588</v>
      </c>
      <c r="G34" s="862">
        <f t="shared" ref="G34:G65" ca="1" si="1">TODAY()-E34</f>
        <v>179</v>
      </c>
      <c r="H34" s="873" t="s">
        <v>3264</v>
      </c>
      <c r="I34" s="875"/>
      <c r="J34" s="875" t="s">
        <v>3275</v>
      </c>
      <c r="K34" s="767" t="s">
        <v>3263</v>
      </c>
      <c r="L34" s="666"/>
      <c r="M34" s="767" t="s">
        <v>3263</v>
      </c>
      <c r="N34" s="1015" t="s">
        <v>3263</v>
      </c>
      <c r="O34" s="767" t="s">
        <v>3263</v>
      </c>
      <c r="P34" s="767" t="s">
        <v>3263</v>
      </c>
      <c r="Q34" s="767" t="s">
        <v>3263</v>
      </c>
    </row>
    <row r="35" spans="1:17" ht="47.1" customHeight="1">
      <c r="A35" s="874">
        <v>45700</v>
      </c>
      <c r="B35" s="875" t="s">
        <v>3656</v>
      </c>
      <c r="C35" s="876" t="s">
        <v>3657</v>
      </c>
      <c r="D35" s="874">
        <v>45700</v>
      </c>
      <c r="E35" s="874">
        <v>45702</v>
      </c>
      <c r="F35" s="876" t="s">
        <v>3588</v>
      </c>
      <c r="G35" s="862">
        <f t="shared" ca="1" si="1"/>
        <v>196</v>
      </c>
      <c r="H35" s="873" t="s">
        <v>3264</v>
      </c>
      <c r="I35" s="875"/>
      <c r="J35" s="875" t="s">
        <v>3275</v>
      </c>
      <c r="K35" s="767" t="s">
        <v>3263</v>
      </c>
      <c r="L35" s="666"/>
      <c r="M35" s="767" t="s">
        <v>3263</v>
      </c>
      <c r="N35" s="1015" t="s">
        <v>3263</v>
      </c>
      <c r="O35" s="767" t="s">
        <v>3263</v>
      </c>
      <c r="P35" s="767" t="s">
        <v>3263</v>
      </c>
      <c r="Q35" s="767" t="s">
        <v>3263</v>
      </c>
    </row>
    <row r="36" spans="1:17" ht="47.1" customHeight="1">
      <c r="A36" s="877">
        <v>45700</v>
      </c>
      <c r="B36" s="875" t="s">
        <v>3658</v>
      </c>
      <c r="C36" s="876" t="s">
        <v>3659</v>
      </c>
      <c r="D36" s="874">
        <v>45700</v>
      </c>
      <c r="E36" s="874">
        <v>45743</v>
      </c>
      <c r="F36" s="876" t="s">
        <v>3585</v>
      </c>
      <c r="G36" s="862">
        <f t="shared" ca="1" si="1"/>
        <v>155</v>
      </c>
      <c r="H36" s="873" t="s">
        <v>3264</v>
      </c>
      <c r="I36" s="875"/>
      <c r="J36" s="875" t="s">
        <v>3275</v>
      </c>
      <c r="K36" s="875" t="s">
        <v>3275</v>
      </c>
      <c r="L36" s="666"/>
      <c r="M36" s="767" t="s">
        <v>3263</v>
      </c>
      <c r="N36" s="1015" t="s">
        <v>3263</v>
      </c>
      <c r="O36" s="767" t="s">
        <v>3263</v>
      </c>
      <c r="P36" s="767" t="s">
        <v>3263</v>
      </c>
      <c r="Q36" s="767" t="s">
        <v>3263</v>
      </c>
    </row>
    <row r="37" spans="1:17" ht="47.1" customHeight="1">
      <c r="A37" s="874">
        <v>45701</v>
      </c>
      <c r="B37" s="875" t="s">
        <v>3660</v>
      </c>
      <c r="C37" s="876" t="s">
        <v>3661</v>
      </c>
      <c r="D37" s="874">
        <v>45701</v>
      </c>
      <c r="E37" s="874">
        <v>45701</v>
      </c>
      <c r="F37" s="876" t="s">
        <v>3588</v>
      </c>
      <c r="G37" s="862">
        <f t="shared" ca="1" si="1"/>
        <v>197</v>
      </c>
      <c r="H37" s="866" t="s">
        <v>3264</v>
      </c>
      <c r="I37" s="875"/>
      <c r="J37" s="875" t="s">
        <v>3275</v>
      </c>
      <c r="K37" s="767" t="s">
        <v>3263</v>
      </c>
      <c r="L37" s="666"/>
      <c r="M37" s="767" t="s">
        <v>3263</v>
      </c>
      <c r="N37" s="1015" t="s">
        <v>3263</v>
      </c>
      <c r="O37" s="767" t="s">
        <v>3263</v>
      </c>
      <c r="P37" s="767" t="s">
        <v>3263</v>
      </c>
      <c r="Q37" s="767" t="s">
        <v>3263</v>
      </c>
    </row>
    <row r="38" spans="1:17" ht="47.1" customHeight="1">
      <c r="A38" s="874">
        <v>45701</v>
      </c>
      <c r="B38" s="875" t="s">
        <v>3662</v>
      </c>
      <c r="C38" s="876" t="s">
        <v>3663</v>
      </c>
      <c r="D38" s="874">
        <v>45701</v>
      </c>
      <c r="E38" s="874">
        <v>45713</v>
      </c>
      <c r="F38" s="876" t="s">
        <v>3664</v>
      </c>
      <c r="G38" s="862">
        <f t="shared" ca="1" si="1"/>
        <v>185</v>
      </c>
      <c r="H38" s="866" t="s">
        <v>3264</v>
      </c>
      <c r="I38" s="875"/>
      <c r="J38" s="767" t="s">
        <v>3263</v>
      </c>
      <c r="K38" s="767" t="s">
        <v>3263</v>
      </c>
      <c r="L38" s="666"/>
      <c r="M38" s="767" t="s">
        <v>3263</v>
      </c>
      <c r="N38" s="1015" t="s">
        <v>3263</v>
      </c>
      <c r="O38" s="767" t="s">
        <v>3263</v>
      </c>
      <c r="P38" s="767" t="s">
        <v>3263</v>
      </c>
      <c r="Q38" s="767" t="s">
        <v>3263</v>
      </c>
    </row>
    <row r="39" spans="1:17" ht="47.1" customHeight="1">
      <c r="A39" s="877">
        <v>45686</v>
      </c>
      <c r="B39" s="875" t="s">
        <v>3665</v>
      </c>
      <c r="C39" s="876" t="s">
        <v>3666</v>
      </c>
      <c r="D39" s="874">
        <v>45707</v>
      </c>
      <c r="E39" s="874">
        <v>45728</v>
      </c>
      <c r="F39" s="876" t="s">
        <v>3585</v>
      </c>
      <c r="G39" s="862">
        <f t="shared" ca="1" si="1"/>
        <v>170</v>
      </c>
      <c r="H39" s="866" t="s">
        <v>3264</v>
      </c>
      <c r="I39" s="875"/>
      <c r="J39" s="875" t="s">
        <v>3275</v>
      </c>
      <c r="K39" s="666" t="s">
        <v>3263</v>
      </c>
      <c r="L39" s="666"/>
      <c r="M39" s="666" t="s">
        <v>3263</v>
      </c>
      <c r="N39" s="1015" t="s">
        <v>3263</v>
      </c>
      <c r="O39" s="767" t="s">
        <v>3263</v>
      </c>
      <c r="P39" s="767" t="s">
        <v>3263</v>
      </c>
      <c r="Q39" s="767" t="s">
        <v>3263</v>
      </c>
    </row>
    <row r="40" spans="1:17" ht="47.1" customHeight="1">
      <c r="A40" s="877">
        <v>45691</v>
      </c>
      <c r="B40" s="875" t="s">
        <v>3667</v>
      </c>
      <c r="C40" s="876" t="s">
        <v>3666</v>
      </c>
      <c r="D40" s="874">
        <v>45707</v>
      </c>
      <c r="E40" s="874">
        <v>45733</v>
      </c>
      <c r="F40" s="876" t="s">
        <v>3585</v>
      </c>
      <c r="G40" s="862">
        <f t="shared" ca="1" si="1"/>
        <v>165</v>
      </c>
      <c r="H40" s="866" t="s">
        <v>3264</v>
      </c>
      <c r="I40" s="875"/>
      <c r="J40" s="875" t="s">
        <v>3275</v>
      </c>
      <c r="K40" s="666" t="s">
        <v>3263</v>
      </c>
      <c r="L40" s="666"/>
      <c r="M40" s="666" t="s">
        <v>3263</v>
      </c>
      <c r="N40" s="1015" t="s">
        <v>3263</v>
      </c>
      <c r="O40" s="767" t="s">
        <v>3263</v>
      </c>
      <c r="P40" s="767" t="s">
        <v>3263</v>
      </c>
      <c r="Q40" s="767" t="s">
        <v>3263</v>
      </c>
    </row>
    <row r="41" spans="1:17" ht="47.1" customHeight="1">
      <c r="A41" s="874">
        <v>45707</v>
      </c>
      <c r="B41" s="875" t="s">
        <v>3668</v>
      </c>
      <c r="C41" s="876" t="s">
        <v>3669</v>
      </c>
      <c r="D41" s="874">
        <v>45707</v>
      </c>
      <c r="E41" s="874">
        <v>45712</v>
      </c>
      <c r="F41" s="876" t="s">
        <v>3588</v>
      </c>
      <c r="G41" s="862">
        <f t="shared" ca="1" si="1"/>
        <v>186</v>
      </c>
      <c r="H41" s="866" t="s">
        <v>3264</v>
      </c>
      <c r="I41" s="875"/>
      <c r="J41" s="875" t="s">
        <v>3275</v>
      </c>
      <c r="K41" s="666" t="s">
        <v>3263</v>
      </c>
      <c r="L41" s="666"/>
      <c r="M41" s="666" t="s">
        <v>3263</v>
      </c>
      <c r="N41" s="1015" t="s">
        <v>3263</v>
      </c>
      <c r="O41" s="767" t="s">
        <v>3263</v>
      </c>
      <c r="P41" s="767" t="s">
        <v>3263</v>
      </c>
      <c r="Q41" s="767" t="s">
        <v>3263</v>
      </c>
    </row>
    <row r="42" spans="1:17" ht="47.1" customHeight="1">
      <c r="A42" s="874">
        <v>45707</v>
      </c>
      <c r="B42" s="875" t="s">
        <v>3670</v>
      </c>
      <c r="C42" s="876" t="s">
        <v>3669</v>
      </c>
      <c r="D42" s="874">
        <v>45707</v>
      </c>
      <c r="E42" s="874">
        <v>45712</v>
      </c>
      <c r="F42" s="876" t="s">
        <v>3588</v>
      </c>
      <c r="G42" s="862">
        <f t="shared" ca="1" si="1"/>
        <v>186</v>
      </c>
      <c r="H42" s="866" t="s">
        <v>3264</v>
      </c>
      <c r="I42" s="875"/>
      <c r="J42" s="875" t="s">
        <v>3275</v>
      </c>
      <c r="K42" s="666" t="s">
        <v>3263</v>
      </c>
      <c r="L42" s="666"/>
      <c r="M42" s="666" t="s">
        <v>3263</v>
      </c>
      <c r="N42" s="1015" t="s">
        <v>3263</v>
      </c>
      <c r="O42" s="767" t="s">
        <v>3263</v>
      </c>
      <c r="P42" s="767" t="s">
        <v>3263</v>
      </c>
      <c r="Q42" s="767" t="s">
        <v>3263</v>
      </c>
    </row>
    <row r="43" spans="1:17" ht="47.1" customHeight="1">
      <c r="A43" s="874">
        <v>45707</v>
      </c>
      <c r="B43" s="875" t="s">
        <v>3671</v>
      </c>
      <c r="C43" s="876" t="s">
        <v>3672</v>
      </c>
      <c r="D43" s="874">
        <v>45707</v>
      </c>
      <c r="E43" s="874">
        <v>45750</v>
      </c>
      <c r="F43" s="876" t="s">
        <v>3479</v>
      </c>
      <c r="G43" s="862">
        <f t="shared" ca="1" si="1"/>
        <v>148</v>
      </c>
      <c r="H43" s="1086" t="s">
        <v>3264</v>
      </c>
      <c r="I43" s="875"/>
      <c r="J43" s="875" t="s">
        <v>3275</v>
      </c>
      <c r="K43" s="875" t="s">
        <v>3275</v>
      </c>
      <c r="L43" s="666"/>
      <c r="M43" s="666" t="s">
        <v>3263</v>
      </c>
      <c r="N43" s="1015" t="s">
        <v>3263</v>
      </c>
      <c r="O43" s="767" t="s">
        <v>3263</v>
      </c>
      <c r="P43" s="767" t="s">
        <v>3263</v>
      </c>
      <c r="Q43" s="767" t="s">
        <v>3263</v>
      </c>
    </row>
    <row r="44" spans="1:17" ht="47.1" customHeight="1">
      <c r="A44" s="874">
        <v>45707</v>
      </c>
      <c r="B44" s="875" t="s">
        <v>3673</v>
      </c>
      <c r="C44" s="876" t="s">
        <v>3674</v>
      </c>
      <c r="D44" s="874">
        <v>45707</v>
      </c>
      <c r="E44" s="874">
        <v>45720</v>
      </c>
      <c r="F44" s="876" t="s">
        <v>3591</v>
      </c>
      <c r="G44" s="862">
        <f t="shared" ca="1" si="1"/>
        <v>178</v>
      </c>
      <c r="H44" s="1086" t="s">
        <v>3264</v>
      </c>
      <c r="I44" s="875"/>
      <c r="J44" s="875" t="s">
        <v>3275</v>
      </c>
      <c r="K44" s="875" t="s">
        <v>3275</v>
      </c>
      <c r="L44" s="666"/>
      <c r="M44" s="666" t="s">
        <v>3263</v>
      </c>
      <c r="N44" s="1016" t="s">
        <v>3263</v>
      </c>
      <c r="O44" s="767" t="s">
        <v>3263</v>
      </c>
      <c r="P44" s="767" t="s">
        <v>3263</v>
      </c>
      <c r="Q44" s="767" t="s">
        <v>3263</v>
      </c>
    </row>
    <row r="45" spans="1:17" ht="47.1" customHeight="1">
      <c r="A45" s="881">
        <v>45707</v>
      </c>
      <c r="B45" s="879" t="s">
        <v>3675</v>
      </c>
      <c r="C45" s="879" t="s">
        <v>3676</v>
      </c>
      <c r="D45" s="878">
        <v>45708</v>
      </c>
      <c r="E45" s="878">
        <v>45728</v>
      </c>
      <c r="F45" s="880" t="s">
        <v>3585</v>
      </c>
      <c r="G45" s="870">
        <f t="shared" ca="1" si="1"/>
        <v>170</v>
      </c>
      <c r="H45" s="981" t="s">
        <v>3297</v>
      </c>
      <c r="I45" s="875"/>
      <c r="J45" s="875" t="s">
        <v>3275</v>
      </c>
      <c r="K45" s="875" t="s">
        <v>3275</v>
      </c>
      <c r="L45" s="666"/>
      <c r="M45" s="944" t="s">
        <v>3275</v>
      </c>
      <c r="N45" s="944" t="s">
        <v>3275</v>
      </c>
      <c r="O45" s="767" t="s">
        <v>3275</v>
      </c>
      <c r="P45" s="767" t="s">
        <v>3275</v>
      </c>
      <c r="Q45" s="767" t="s">
        <v>3275</v>
      </c>
    </row>
    <row r="46" spans="1:17" ht="47.1" customHeight="1">
      <c r="A46" s="877">
        <v>45705</v>
      </c>
      <c r="B46" s="875" t="s">
        <v>3677</v>
      </c>
      <c r="C46" s="876" t="s">
        <v>3678</v>
      </c>
      <c r="D46" s="874">
        <v>45708</v>
      </c>
      <c r="E46" s="874">
        <v>45726</v>
      </c>
      <c r="F46" s="876" t="s">
        <v>3585</v>
      </c>
      <c r="G46" s="862">
        <f t="shared" ca="1" si="1"/>
        <v>172</v>
      </c>
      <c r="H46" s="873" t="s">
        <v>3264</v>
      </c>
      <c r="I46" s="875"/>
      <c r="J46" s="875" t="s">
        <v>3275</v>
      </c>
      <c r="K46" s="666" t="s">
        <v>3263</v>
      </c>
      <c r="L46" s="666"/>
      <c r="M46" s="666" t="s">
        <v>3263</v>
      </c>
      <c r="N46" s="1014" t="s">
        <v>3263</v>
      </c>
      <c r="O46" s="767" t="s">
        <v>3263</v>
      </c>
      <c r="P46" s="767" t="s">
        <v>3263</v>
      </c>
      <c r="Q46" s="767" t="s">
        <v>3263</v>
      </c>
    </row>
    <row r="47" spans="1:17" ht="47.1" customHeight="1">
      <c r="A47" s="874">
        <v>45708</v>
      </c>
      <c r="B47" s="875" t="s">
        <v>3679</v>
      </c>
      <c r="C47" s="876" t="s">
        <v>3680</v>
      </c>
      <c r="D47" s="874">
        <v>45708</v>
      </c>
      <c r="E47" s="874">
        <v>45751</v>
      </c>
      <c r="F47" s="876" t="s">
        <v>3585</v>
      </c>
      <c r="G47" s="862">
        <f t="shared" ca="1" si="1"/>
        <v>147</v>
      </c>
      <c r="H47" s="873" t="s">
        <v>3264</v>
      </c>
      <c r="I47" s="875"/>
      <c r="J47" s="875" t="s">
        <v>3624</v>
      </c>
      <c r="K47" s="666" t="s">
        <v>3263</v>
      </c>
      <c r="L47" s="666"/>
      <c r="M47" s="666" t="s">
        <v>3263</v>
      </c>
      <c r="N47" s="1015" t="s">
        <v>3263</v>
      </c>
      <c r="O47" s="767" t="s">
        <v>3263</v>
      </c>
      <c r="P47" s="767" t="s">
        <v>3263</v>
      </c>
      <c r="Q47" s="767" t="s">
        <v>3263</v>
      </c>
    </row>
    <row r="48" spans="1:17" ht="47.1" customHeight="1">
      <c r="A48" s="874">
        <v>45708</v>
      </c>
      <c r="B48" s="875" t="s">
        <v>3681</v>
      </c>
      <c r="C48" s="876" t="s">
        <v>3682</v>
      </c>
      <c r="D48" s="874">
        <v>45708</v>
      </c>
      <c r="E48" s="874">
        <v>45751</v>
      </c>
      <c r="F48" s="876" t="s">
        <v>3591</v>
      </c>
      <c r="G48" s="862">
        <f t="shared" ca="1" si="1"/>
        <v>147</v>
      </c>
      <c r="H48" s="1086" t="s">
        <v>3264</v>
      </c>
      <c r="I48" s="875"/>
      <c r="J48" s="875" t="s">
        <v>3275</v>
      </c>
      <c r="K48" s="875" t="s">
        <v>3275</v>
      </c>
      <c r="L48" s="666"/>
      <c r="M48" s="666" t="s">
        <v>3263</v>
      </c>
      <c r="N48" s="1016" t="s">
        <v>3263</v>
      </c>
      <c r="O48" s="767" t="s">
        <v>3263</v>
      </c>
      <c r="P48" s="767" t="s">
        <v>3263</v>
      </c>
      <c r="Q48" s="767" t="s">
        <v>3263</v>
      </c>
    </row>
    <row r="49" spans="1:17" ht="47.1" customHeight="1">
      <c r="A49" s="877">
        <v>45715</v>
      </c>
      <c r="B49" s="875" t="s">
        <v>3683</v>
      </c>
      <c r="C49" s="876" t="s">
        <v>3684</v>
      </c>
      <c r="D49" s="874">
        <v>45717</v>
      </c>
      <c r="E49" s="874">
        <v>45736</v>
      </c>
      <c r="F49" s="876" t="s">
        <v>3685</v>
      </c>
      <c r="G49" s="862">
        <f t="shared" ca="1" si="1"/>
        <v>162</v>
      </c>
      <c r="H49" s="1086" t="s">
        <v>3297</v>
      </c>
      <c r="I49" s="875"/>
      <c r="J49" s="875" t="s">
        <v>3275</v>
      </c>
      <c r="K49" s="875" t="s">
        <v>3275</v>
      </c>
      <c r="L49" s="666"/>
      <c r="M49" s="942" t="s">
        <v>3686</v>
      </c>
      <c r="N49" s="942" t="s">
        <v>3686</v>
      </c>
      <c r="O49" s="666" t="s">
        <v>3686</v>
      </c>
      <c r="P49" s="666" t="s">
        <v>3686</v>
      </c>
      <c r="Q49" s="666" t="s">
        <v>3686</v>
      </c>
    </row>
    <row r="50" spans="1:17" ht="47.1" customHeight="1">
      <c r="A50" s="878">
        <v>45712</v>
      </c>
      <c r="B50" s="879" t="s">
        <v>3687</v>
      </c>
      <c r="C50" s="880" t="s">
        <v>3688</v>
      </c>
      <c r="D50" s="878">
        <v>45714</v>
      </c>
      <c r="E50" s="878">
        <v>45755</v>
      </c>
      <c r="F50" s="880" t="s">
        <v>3591</v>
      </c>
      <c r="G50" s="870">
        <f t="shared" ca="1" si="1"/>
        <v>143</v>
      </c>
      <c r="H50" s="981" t="s">
        <v>3264</v>
      </c>
      <c r="I50" s="875"/>
      <c r="J50" s="875" t="s">
        <v>3275</v>
      </c>
      <c r="K50" s="875" t="s">
        <v>3275</v>
      </c>
      <c r="L50" s="666"/>
      <c r="M50" s="875" t="s">
        <v>3263</v>
      </c>
      <c r="N50" s="1014" t="s">
        <v>3263</v>
      </c>
      <c r="O50" s="767" t="s">
        <v>3263</v>
      </c>
      <c r="P50" s="767" t="s">
        <v>3263</v>
      </c>
      <c r="Q50" s="767"/>
    </row>
    <row r="51" spans="1:17" ht="47.1" customHeight="1">
      <c r="A51" s="874">
        <v>45722</v>
      </c>
      <c r="B51" s="875" t="s">
        <v>3689</v>
      </c>
      <c r="C51" s="876" t="s">
        <v>3690</v>
      </c>
      <c r="D51" s="874">
        <v>45722</v>
      </c>
      <c r="E51" s="874">
        <v>45726</v>
      </c>
      <c r="F51" s="876" t="s">
        <v>3691</v>
      </c>
      <c r="G51" s="862">
        <f t="shared" ca="1" si="1"/>
        <v>172</v>
      </c>
      <c r="H51" s="873" t="s">
        <v>3264</v>
      </c>
      <c r="I51" s="875"/>
      <c r="J51" s="875" t="s">
        <v>3624</v>
      </c>
      <c r="K51" s="875" t="s">
        <v>3263</v>
      </c>
      <c r="L51" s="666"/>
      <c r="M51" s="875" t="s">
        <v>3263</v>
      </c>
      <c r="N51" s="1016" t="s">
        <v>3263</v>
      </c>
      <c r="O51" s="767" t="s">
        <v>3263</v>
      </c>
      <c r="P51" s="767" t="s">
        <v>3263</v>
      </c>
      <c r="Q51" s="767"/>
    </row>
    <row r="52" spans="1:17" ht="47.1" customHeight="1">
      <c r="A52" s="878">
        <v>45727</v>
      </c>
      <c r="B52" s="879" t="s">
        <v>3692</v>
      </c>
      <c r="C52" s="880" t="s">
        <v>3693</v>
      </c>
      <c r="D52" s="878">
        <v>45727</v>
      </c>
      <c r="E52" s="878">
        <v>45749</v>
      </c>
      <c r="F52" s="880" t="s">
        <v>3591</v>
      </c>
      <c r="G52" s="870">
        <f t="shared" ca="1" si="1"/>
        <v>149</v>
      </c>
      <c r="H52" s="981" t="s">
        <v>3297</v>
      </c>
      <c r="I52" s="875"/>
      <c r="J52" s="875" t="s">
        <v>3275</v>
      </c>
      <c r="K52" s="875" t="s">
        <v>3275</v>
      </c>
      <c r="L52" s="666"/>
      <c r="M52" s="944" t="s">
        <v>3275</v>
      </c>
      <c r="N52" s="944" t="s">
        <v>3275</v>
      </c>
      <c r="O52" s="875" t="s">
        <v>3275</v>
      </c>
      <c r="P52" s="1013" t="s">
        <v>3275</v>
      </c>
      <c r="Q52" s="1013" t="s">
        <v>3275</v>
      </c>
    </row>
    <row r="53" spans="1:17" ht="47.1" customHeight="1">
      <c r="A53" s="874">
        <v>45727</v>
      </c>
      <c r="B53" s="875" t="s">
        <v>3265</v>
      </c>
      <c r="C53" s="876" t="s">
        <v>3694</v>
      </c>
      <c r="D53" s="874">
        <v>45727</v>
      </c>
      <c r="E53" s="874">
        <v>45733</v>
      </c>
      <c r="F53" s="876" t="s">
        <v>3585</v>
      </c>
      <c r="G53" s="862">
        <f t="shared" ca="1" si="1"/>
        <v>165</v>
      </c>
      <c r="H53" s="873" t="s">
        <v>3264</v>
      </c>
      <c r="I53" s="875"/>
      <c r="J53" s="875" t="s">
        <v>3624</v>
      </c>
      <c r="K53" s="666" t="s">
        <v>3263</v>
      </c>
      <c r="L53" s="666"/>
      <c r="M53" s="666" t="s">
        <v>3263</v>
      </c>
      <c r="N53" s="1017" t="s">
        <v>3263</v>
      </c>
      <c r="O53" s="767" t="s">
        <v>3263</v>
      </c>
      <c r="P53" s="767" t="s">
        <v>3263</v>
      </c>
      <c r="Q53" s="767" t="s">
        <v>3263</v>
      </c>
    </row>
    <row r="54" spans="1:17" ht="47.1" customHeight="1">
      <c r="A54" s="878">
        <v>45727</v>
      </c>
      <c r="B54" s="879" t="s">
        <v>3695</v>
      </c>
      <c r="C54" s="880" t="s">
        <v>3696</v>
      </c>
      <c r="D54" s="878">
        <v>45727</v>
      </c>
      <c r="E54" s="878">
        <v>45749</v>
      </c>
      <c r="F54" s="880" t="s">
        <v>3591</v>
      </c>
      <c r="G54" s="870">
        <f t="shared" ca="1" si="1"/>
        <v>149</v>
      </c>
      <c r="H54" s="981" t="s">
        <v>3297</v>
      </c>
      <c r="I54" s="875"/>
      <c r="J54" s="875" t="s">
        <v>3275</v>
      </c>
      <c r="K54" s="875" t="s">
        <v>3275</v>
      </c>
      <c r="L54" s="666"/>
      <c r="M54" s="944" t="s">
        <v>3275</v>
      </c>
      <c r="N54" s="944" t="s">
        <v>3275</v>
      </c>
      <c r="O54" s="875" t="s">
        <v>3275</v>
      </c>
      <c r="P54" s="1013" t="s">
        <v>3275</v>
      </c>
      <c r="Q54" s="1013" t="s">
        <v>3275</v>
      </c>
    </row>
    <row r="55" spans="1:17" ht="47.1" customHeight="1">
      <c r="A55" s="874">
        <v>45728</v>
      </c>
      <c r="B55" s="875" t="s">
        <v>3697</v>
      </c>
      <c r="C55" s="876" t="s">
        <v>3698</v>
      </c>
      <c r="D55" s="874">
        <v>45728</v>
      </c>
      <c r="E55" s="874">
        <v>45741</v>
      </c>
      <c r="F55" s="876" t="s">
        <v>3646</v>
      </c>
      <c r="G55" s="862">
        <f t="shared" ca="1" si="1"/>
        <v>157</v>
      </c>
      <c r="H55" s="873" t="s">
        <v>3264</v>
      </c>
      <c r="I55" s="875"/>
      <c r="J55" s="666" t="s">
        <v>3263</v>
      </c>
      <c r="K55" s="666" t="s">
        <v>3263</v>
      </c>
      <c r="L55" s="666"/>
      <c r="M55" s="666" t="s">
        <v>3263</v>
      </c>
      <c r="N55" s="1014" t="s">
        <v>3263</v>
      </c>
      <c r="O55" s="767" t="s">
        <v>3263</v>
      </c>
      <c r="P55" s="767" t="s">
        <v>3263</v>
      </c>
      <c r="Q55" s="767" t="s">
        <v>3263</v>
      </c>
    </row>
    <row r="56" spans="1:17" ht="47.1" customHeight="1">
      <c r="A56" s="877">
        <v>45729</v>
      </c>
      <c r="B56" s="875" t="s">
        <v>3267</v>
      </c>
      <c r="C56" s="876" t="s">
        <v>3699</v>
      </c>
      <c r="D56" s="1092" t="s">
        <v>3700</v>
      </c>
      <c r="E56" s="874">
        <v>45744</v>
      </c>
      <c r="F56" s="701" t="s">
        <v>3701</v>
      </c>
      <c r="G56" s="862">
        <f t="shared" ca="1" si="1"/>
        <v>154</v>
      </c>
      <c r="H56" s="873" t="s">
        <v>3264</v>
      </c>
      <c r="I56" s="875"/>
      <c r="J56" s="875" t="s">
        <v>3275</v>
      </c>
      <c r="K56" s="875" t="s">
        <v>3275</v>
      </c>
      <c r="L56" s="666" t="s">
        <v>3702</v>
      </c>
      <c r="M56" s="666" t="s">
        <v>3263</v>
      </c>
      <c r="N56" s="1015" t="s">
        <v>3263</v>
      </c>
      <c r="O56" s="767" t="s">
        <v>3263</v>
      </c>
      <c r="P56" s="767" t="s">
        <v>3263</v>
      </c>
      <c r="Q56" s="767" t="s">
        <v>3263</v>
      </c>
    </row>
    <row r="57" spans="1:17" ht="47.1" customHeight="1">
      <c r="A57" s="877">
        <v>45730</v>
      </c>
      <c r="B57" s="875" t="s">
        <v>3260</v>
      </c>
      <c r="C57" s="876" t="s">
        <v>3703</v>
      </c>
      <c r="D57" s="1092" t="s">
        <v>3700</v>
      </c>
      <c r="E57" s="874">
        <v>45747</v>
      </c>
      <c r="F57" s="701" t="s">
        <v>3701</v>
      </c>
      <c r="G57" s="862">
        <f t="shared" ca="1" si="1"/>
        <v>151</v>
      </c>
      <c r="H57" s="873" t="s">
        <v>3264</v>
      </c>
      <c r="I57" s="875"/>
      <c r="J57" s="875" t="s">
        <v>3275</v>
      </c>
      <c r="K57" s="875" t="s">
        <v>3275</v>
      </c>
      <c r="L57" s="666" t="s">
        <v>3702</v>
      </c>
      <c r="M57" s="666" t="s">
        <v>3263</v>
      </c>
      <c r="N57" s="1015" t="s">
        <v>3263</v>
      </c>
      <c r="O57" s="767" t="s">
        <v>3263</v>
      </c>
      <c r="P57" s="767" t="s">
        <v>3263</v>
      </c>
      <c r="Q57" s="767" t="s">
        <v>3263</v>
      </c>
    </row>
    <row r="58" spans="1:17" ht="47.1" customHeight="1">
      <c r="A58" s="875" t="s">
        <v>3704</v>
      </c>
      <c r="B58" s="875" t="s">
        <v>3705</v>
      </c>
      <c r="C58" s="876" t="s">
        <v>3706</v>
      </c>
      <c r="D58" s="875" t="s">
        <v>3704</v>
      </c>
      <c r="E58" s="874">
        <v>45750</v>
      </c>
      <c r="F58" s="876" t="s">
        <v>3707</v>
      </c>
      <c r="G58" s="862">
        <f t="shared" ca="1" si="1"/>
        <v>148</v>
      </c>
      <c r="H58" s="873" t="s">
        <v>3264</v>
      </c>
      <c r="I58" s="875"/>
      <c r="J58" s="666" t="s">
        <v>3263</v>
      </c>
      <c r="K58" s="666" t="s">
        <v>3263</v>
      </c>
      <c r="L58" s="666" t="s">
        <v>3263</v>
      </c>
      <c r="M58" s="666" t="s">
        <v>3263</v>
      </c>
      <c r="N58" s="1015" t="s">
        <v>3263</v>
      </c>
      <c r="O58" s="767" t="s">
        <v>3263</v>
      </c>
      <c r="P58" s="767" t="s">
        <v>3263</v>
      </c>
      <c r="Q58" s="767" t="s">
        <v>3263</v>
      </c>
    </row>
    <row r="59" spans="1:17" ht="47.1" customHeight="1">
      <c r="A59" s="1093" t="s">
        <v>3704</v>
      </c>
      <c r="B59" s="875" t="s">
        <v>3272</v>
      </c>
      <c r="C59" s="876" t="s">
        <v>3708</v>
      </c>
      <c r="D59" s="1093" t="s">
        <v>3704</v>
      </c>
      <c r="E59" s="874">
        <v>45750</v>
      </c>
      <c r="F59" s="876" t="s">
        <v>3479</v>
      </c>
      <c r="G59" s="862">
        <f t="shared" ca="1" si="1"/>
        <v>148</v>
      </c>
      <c r="H59" s="1086" t="s">
        <v>3264</v>
      </c>
      <c r="I59" s="875"/>
      <c r="J59" s="875" t="s">
        <v>3275</v>
      </c>
      <c r="K59" s="875" t="s">
        <v>3275</v>
      </c>
      <c r="L59" s="666"/>
      <c r="M59" s="666" t="s">
        <v>3263</v>
      </c>
      <c r="N59" s="1016" t="s">
        <v>3263</v>
      </c>
      <c r="O59" s="767" t="s">
        <v>3263</v>
      </c>
      <c r="P59" s="767" t="s">
        <v>3263</v>
      </c>
      <c r="Q59" s="767" t="s">
        <v>3263</v>
      </c>
    </row>
    <row r="60" spans="1:17" ht="47.1" customHeight="1">
      <c r="A60" s="879" t="s">
        <v>3704</v>
      </c>
      <c r="B60" s="879" t="s">
        <v>3709</v>
      </c>
      <c r="C60" s="880" t="s">
        <v>3710</v>
      </c>
      <c r="D60" s="879" t="s">
        <v>3704</v>
      </c>
      <c r="E60" s="878">
        <v>45745</v>
      </c>
      <c r="F60" s="880" t="s">
        <v>3591</v>
      </c>
      <c r="G60" s="870">
        <f t="shared" ca="1" si="1"/>
        <v>153</v>
      </c>
      <c r="H60" s="981" t="s">
        <v>3297</v>
      </c>
      <c r="I60" s="875"/>
      <c r="J60" s="875" t="s">
        <v>3275</v>
      </c>
      <c r="K60" s="666"/>
      <c r="L60" s="666"/>
      <c r="M60" s="944" t="s">
        <v>3275</v>
      </c>
      <c r="N60" s="944" t="s">
        <v>3275</v>
      </c>
      <c r="O60" s="875" t="s">
        <v>3275</v>
      </c>
      <c r="P60" s="1013" t="s">
        <v>3275</v>
      </c>
      <c r="Q60" s="1013" t="s">
        <v>3275</v>
      </c>
    </row>
    <row r="61" spans="1:17" ht="47.1" customHeight="1">
      <c r="A61" s="877">
        <v>45735</v>
      </c>
      <c r="B61" s="875" t="s">
        <v>3711</v>
      </c>
      <c r="C61" s="876" t="s">
        <v>3712</v>
      </c>
      <c r="D61" s="874">
        <v>45738</v>
      </c>
      <c r="E61" s="874">
        <v>45783</v>
      </c>
      <c r="F61" s="876" t="s">
        <v>3585</v>
      </c>
      <c r="G61" s="862">
        <f t="shared" ca="1" si="1"/>
        <v>115</v>
      </c>
      <c r="H61" s="873" t="s">
        <v>3264</v>
      </c>
      <c r="I61" s="875"/>
      <c r="J61" s="875" t="s">
        <v>3275</v>
      </c>
      <c r="K61" s="666" t="s">
        <v>3263</v>
      </c>
      <c r="L61" s="666"/>
      <c r="M61" s="666" t="s">
        <v>3263</v>
      </c>
      <c r="N61" s="1014" t="s">
        <v>3263</v>
      </c>
      <c r="O61" s="767" t="s">
        <v>3263</v>
      </c>
      <c r="P61" s="767" t="s">
        <v>3263</v>
      </c>
      <c r="Q61" s="767" t="s">
        <v>3263</v>
      </c>
    </row>
    <row r="62" spans="1:17" ht="47.1" customHeight="1">
      <c r="A62" s="874">
        <v>45736</v>
      </c>
      <c r="B62" s="875" t="s">
        <v>3276</v>
      </c>
      <c r="C62" s="876" t="s">
        <v>3277</v>
      </c>
      <c r="D62" s="874">
        <v>45744</v>
      </c>
      <c r="E62" s="874">
        <v>45751</v>
      </c>
      <c r="F62" s="876" t="s">
        <v>3278</v>
      </c>
      <c r="G62" s="862">
        <f t="shared" ca="1" si="1"/>
        <v>147</v>
      </c>
      <c r="H62" s="873" t="s">
        <v>3264</v>
      </c>
      <c r="I62" s="875"/>
      <c r="J62" s="666" t="s">
        <v>3263</v>
      </c>
      <c r="K62" s="666" t="s">
        <v>3263</v>
      </c>
      <c r="L62" s="666"/>
      <c r="M62" s="666" t="s">
        <v>3263</v>
      </c>
      <c r="N62" s="1016" t="s">
        <v>3263</v>
      </c>
      <c r="O62" s="767" t="s">
        <v>3263</v>
      </c>
      <c r="P62" s="767" t="s">
        <v>3263</v>
      </c>
      <c r="Q62" s="767" t="s">
        <v>3263</v>
      </c>
    </row>
    <row r="63" spans="1:17" ht="47.1" customHeight="1">
      <c r="A63" s="879" t="s">
        <v>3704</v>
      </c>
      <c r="B63" s="879" t="s">
        <v>3713</v>
      </c>
      <c r="C63" s="880" t="s">
        <v>3714</v>
      </c>
      <c r="D63" s="879" t="s">
        <v>3704</v>
      </c>
      <c r="E63" s="878">
        <v>45757</v>
      </c>
      <c r="F63" s="880" t="s">
        <v>3591</v>
      </c>
      <c r="G63" s="870">
        <f t="shared" ca="1" si="1"/>
        <v>141</v>
      </c>
      <c r="H63" s="981" t="s">
        <v>3297</v>
      </c>
      <c r="I63" s="875"/>
      <c r="J63" s="875" t="s">
        <v>3275</v>
      </c>
      <c r="K63" s="666"/>
      <c r="L63" s="666"/>
      <c r="M63" s="944" t="s">
        <v>3275</v>
      </c>
      <c r="N63" s="944" t="s">
        <v>3275</v>
      </c>
      <c r="O63" s="875" t="s">
        <v>3275</v>
      </c>
      <c r="P63" s="1013" t="s">
        <v>3275</v>
      </c>
      <c r="Q63" s="1013" t="s">
        <v>3275</v>
      </c>
    </row>
    <row r="64" spans="1:17" ht="47.1" customHeight="1">
      <c r="A64" s="878">
        <v>45366</v>
      </c>
      <c r="B64" s="879" t="s">
        <v>3311</v>
      </c>
      <c r="C64" s="880" t="s">
        <v>3715</v>
      </c>
      <c r="D64" s="878">
        <v>45370</v>
      </c>
      <c r="E64" s="882">
        <v>45387</v>
      </c>
      <c r="F64" s="880" t="s">
        <v>3591</v>
      </c>
      <c r="G64" s="870">
        <f t="shared" ca="1" si="1"/>
        <v>511</v>
      </c>
      <c r="H64" s="981" t="s">
        <v>3297</v>
      </c>
      <c r="I64" s="876" t="s">
        <v>3716</v>
      </c>
      <c r="J64" s="875" t="s">
        <v>3275</v>
      </c>
      <c r="K64" s="666"/>
      <c r="L64" s="666"/>
      <c r="M64" s="944" t="s">
        <v>3275</v>
      </c>
      <c r="N64" s="944" t="s">
        <v>3275</v>
      </c>
      <c r="O64" s="875" t="s">
        <v>3275</v>
      </c>
      <c r="P64" s="1013" t="s">
        <v>3275</v>
      </c>
      <c r="Q64" s="1013" t="s">
        <v>3275</v>
      </c>
    </row>
    <row r="65" spans="1:17" ht="47.1" customHeight="1">
      <c r="A65" s="878">
        <v>45572</v>
      </c>
      <c r="B65" s="879" t="s">
        <v>3371</v>
      </c>
      <c r="C65" s="880" t="s">
        <v>3372</v>
      </c>
      <c r="D65" s="878">
        <v>45572</v>
      </c>
      <c r="E65" s="878">
        <v>45594</v>
      </c>
      <c r="F65" s="880" t="s">
        <v>3591</v>
      </c>
      <c r="G65" s="870">
        <f t="shared" ca="1" si="1"/>
        <v>304</v>
      </c>
      <c r="H65" s="981" t="s">
        <v>3297</v>
      </c>
      <c r="I65" s="876" t="s">
        <v>3717</v>
      </c>
      <c r="J65" s="875" t="s">
        <v>3275</v>
      </c>
      <c r="K65" s="875" t="s">
        <v>3275</v>
      </c>
      <c r="L65" s="666"/>
      <c r="M65" s="944" t="s">
        <v>3275</v>
      </c>
      <c r="N65" s="944" t="s">
        <v>3275</v>
      </c>
      <c r="O65" s="875" t="s">
        <v>3275</v>
      </c>
      <c r="P65" s="1013" t="s">
        <v>3275</v>
      </c>
      <c r="Q65" s="1013" t="s">
        <v>3275</v>
      </c>
    </row>
    <row r="66" spans="1:17" ht="47.1" customHeight="1">
      <c r="A66" s="878">
        <v>45580</v>
      </c>
      <c r="B66" s="879" t="s">
        <v>3483</v>
      </c>
      <c r="C66" s="880" t="s">
        <v>3484</v>
      </c>
      <c r="D66" s="878">
        <v>45580</v>
      </c>
      <c r="E66" s="878">
        <v>45602</v>
      </c>
      <c r="F66" s="880" t="s">
        <v>3591</v>
      </c>
      <c r="G66" s="870">
        <f ca="1">TODAY()-E66</f>
        <v>296</v>
      </c>
      <c r="H66" s="981" t="s">
        <v>3297</v>
      </c>
      <c r="I66" s="876" t="s">
        <v>3718</v>
      </c>
      <c r="J66" s="875" t="s">
        <v>3275</v>
      </c>
      <c r="K66" s="666"/>
      <c r="L66" s="666"/>
      <c r="M66" s="944" t="s">
        <v>3275</v>
      </c>
      <c r="N66" s="944" t="s">
        <v>3275</v>
      </c>
      <c r="O66" s="875" t="s">
        <v>3275</v>
      </c>
      <c r="P66" s="1013" t="s">
        <v>3275</v>
      </c>
      <c r="Q66" s="1013" t="s">
        <v>3275</v>
      </c>
    </row>
    <row r="67" spans="1:17" ht="47.1" customHeight="1">
      <c r="A67" s="878">
        <v>45586</v>
      </c>
      <c r="B67" s="879" t="s">
        <v>3320</v>
      </c>
      <c r="C67" s="880" t="s">
        <v>3317</v>
      </c>
      <c r="D67" s="878">
        <v>45587</v>
      </c>
      <c r="E67" s="878">
        <v>45609</v>
      </c>
      <c r="F67" s="880" t="s">
        <v>3591</v>
      </c>
      <c r="G67" s="870">
        <f t="shared" ref="G67:G82" ca="1" si="2">TODAY()-E67</f>
        <v>289</v>
      </c>
      <c r="H67" s="1011" t="s">
        <v>3297</v>
      </c>
      <c r="I67" s="876" t="s">
        <v>3719</v>
      </c>
      <c r="J67" s="875" t="s">
        <v>3275</v>
      </c>
      <c r="K67" s="875" t="s">
        <v>3275</v>
      </c>
      <c r="L67" s="666"/>
      <c r="M67" s="668" t="s">
        <v>3720</v>
      </c>
      <c r="O67" s="875" t="s">
        <v>3275</v>
      </c>
      <c r="P67" s="1013" t="s">
        <v>3275</v>
      </c>
      <c r="Q67" s="1013" t="s">
        <v>3275</v>
      </c>
    </row>
    <row r="68" spans="1:17" ht="47.1" customHeight="1">
      <c r="A68" s="874">
        <v>45595</v>
      </c>
      <c r="B68" s="875" t="s">
        <v>3357</v>
      </c>
      <c r="C68" s="876" t="s">
        <v>3358</v>
      </c>
      <c r="D68" s="874">
        <v>45596</v>
      </c>
      <c r="E68" s="874">
        <v>45618</v>
      </c>
      <c r="F68" s="876" t="s">
        <v>3479</v>
      </c>
      <c r="G68" s="862">
        <f t="shared" ca="1" si="2"/>
        <v>280</v>
      </c>
      <c r="H68" s="873" t="s">
        <v>3264</v>
      </c>
      <c r="I68" s="876" t="s">
        <v>3721</v>
      </c>
      <c r="J68" s="875" t="s">
        <v>3275</v>
      </c>
      <c r="K68" s="875" t="s">
        <v>3275</v>
      </c>
      <c r="L68" s="666"/>
      <c r="M68" s="666" t="s">
        <v>3263</v>
      </c>
      <c r="N68" s="1016" t="s">
        <v>3263</v>
      </c>
      <c r="O68" s="767" t="s">
        <v>3263</v>
      </c>
      <c r="P68" s="767" t="s">
        <v>3263</v>
      </c>
      <c r="Q68" s="767" t="s">
        <v>3263</v>
      </c>
    </row>
    <row r="69" spans="1:17" ht="47.1" customHeight="1">
      <c r="A69" s="878">
        <v>45601</v>
      </c>
      <c r="B69" s="879" t="s">
        <v>3481</v>
      </c>
      <c r="C69" s="880" t="s">
        <v>3482</v>
      </c>
      <c r="D69" s="878">
        <v>45601</v>
      </c>
      <c r="E69" s="878">
        <v>45623</v>
      </c>
      <c r="F69" s="880" t="s">
        <v>3591</v>
      </c>
      <c r="G69" s="870">
        <f t="shared" ca="1" si="2"/>
        <v>275</v>
      </c>
      <c r="H69" s="981" t="s">
        <v>3297</v>
      </c>
      <c r="I69" s="876" t="s">
        <v>3722</v>
      </c>
      <c r="J69" s="875" t="s">
        <v>3275</v>
      </c>
      <c r="K69" s="875" t="s">
        <v>3275</v>
      </c>
      <c r="L69" s="666"/>
      <c r="M69" s="944" t="s">
        <v>3275</v>
      </c>
      <c r="N69" s="944" t="s">
        <v>3275</v>
      </c>
      <c r="O69" s="875" t="s">
        <v>3275</v>
      </c>
      <c r="P69" s="1013" t="s">
        <v>3275</v>
      </c>
      <c r="Q69" s="767" t="s">
        <v>3275</v>
      </c>
    </row>
    <row r="70" spans="1:17" ht="47.1" customHeight="1">
      <c r="A70" s="878">
        <v>45617</v>
      </c>
      <c r="B70" s="879" t="s">
        <v>3322</v>
      </c>
      <c r="C70" s="880" t="s">
        <v>3323</v>
      </c>
      <c r="D70" s="878">
        <v>45617</v>
      </c>
      <c r="E70" s="878">
        <v>45638</v>
      </c>
      <c r="F70" s="880" t="s">
        <v>3591</v>
      </c>
      <c r="G70" s="870">
        <f t="shared" ca="1" si="2"/>
        <v>260</v>
      </c>
      <c r="H70" s="981" t="s">
        <v>3297</v>
      </c>
      <c r="I70" s="876" t="s">
        <v>3723</v>
      </c>
      <c r="J70" s="875" t="s">
        <v>3275</v>
      </c>
      <c r="K70" s="666"/>
      <c r="L70" s="666"/>
      <c r="M70" s="999" t="s">
        <v>3724</v>
      </c>
      <c r="N70" s="944" t="s">
        <v>3275</v>
      </c>
      <c r="O70" s="875" t="s">
        <v>3275</v>
      </c>
      <c r="P70" s="1013" t="s">
        <v>3275</v>
      </c>
      <c r="Q70" s="767" t="s">
        <v>3275</v>
      </c>
    </row>
    <row r="71" spans="1:17" ht="47.1" customHeight="1">
      <c r="A71" s="878">
        <v>45636</v>
      </c>
      <c r="B71" s="879" t="s">
        <v>3326</v>
      </c>
      <c r="C71" s="880" t="s">
        <v>3327</v>
      </c>
      <c r="D71" s="878">
        <v>45637</v>
      </c>
      <c r="E71" s="878">
        <v>45659</v>
      </c>
      <c r="F71" s="880" t="s">
        <v>3591</v>
      </c>
      <c r="G71" s="870">
        <f t="shared" ca="1" si="2"/>
        <v>239</v>
      </c>
      <c r="H71" s="981" t="s">
        <v>3297</v>
      </c>
      <c r="I71" s="876" t="s">
        <v>3718</v>
      </c>
      <c r="J71" s="875" t="s">
        <v>3275</v>
      </c>
      <c r="K71" s="666"/>
      <c r="L71" s="666"/>
      <c r="M71" s="944" t="s">
        <v>3275</v>
      </c>
      <c r="N71" s="944" t="s">
        <v>3275</v>
      </c>
      <c r="O71" s="875" t="s">
        <v>3275</v>
      </c>
      <c r="P71" s="1013" t="s">
        <v>3275</v>
      </c>
      <c r="Q71" s="767" t="s">
        <v>3275</v>
      </c>
    </row>
    <row r="72" spans="1:17" ht="47.1" customHeight="1">
      <c r="A72" s="878">
        <v>45582</v>
      </c>
      <c r="B72" s="879" t="s">
        <v>3316</v>
      </c>
      <c r="C72" s="880" t="s">
        <v>3317</v>
      </c>
      <c r="D72" s="878">
        <v>45643</v>
      </c>
      <c r="E72" s="878">
        <v>45587</v>
      </c>
      <c r="F72" s="880" t="s">
        <v>3591</v>
      </c>
      <c r="G72" s="870">
        <f t="shared" ca="1" si="2"/>
        <v>311</v>
      </c>
      <c r="H72" s="981" t="s">
        <v>3297</v>
      </c>
      <c r="I72" s="876" t="s">
        <v>3725</v>
      </c>
      <c r="J72" s="875" t="s">
        <v>3275</v>
      </c>
      <c r="K72" s="875" t="s">
        <v>3275</v>
      </c>
      <c r="L72" s="666"/>
      <c r="M72" s="667" t="s">
        <v>3726</v>
      </c>
      <c r="N72" s="944" t="s">
        <v>3275</v>
      </c>
      <c r="O72" s="875" t="s">
        <v>3275</v>
      </c>
      <c r="P72" s="1013" t="s">
        <v>3275</v>
      </c>
      <c r="Q72" s="767" t="s">
        <v>3275</v>
      </c>
    </row>
    <row r="73" spans="1:17" ht="47.1" customHeight="1">
      <c r="A73" s="878">
        <v>45583</v>
      </c>
      <c r="B73" s="879" t="s">
        <v>3480</v>
      </c>
      <c r="C73" s="880" t="s">
        <v>3317</v>
      </c>
      <c r="D73" s="878">
        <v>45643</v>
      </c>
      <c r="E73" s="878">
        <v>45588</v>
      </c>
      <c r="F73" s="880" t="s">
        <v>3591</v>
      </c>
      <c r="G73" s="870">
        <f t="shared" ca="1" si="2"/>
        <v>310</v>
      </c>
      <c r="H73" s="981" t="s">
        <v>3297</v>
      </c>
      <c r="I73" s="876" t="s">
        <v>3725</v>
      </c>
      <c r="J73" s="875" t="s">
        <v>3275</v>
      </c>
      <c r="K73" s="875" t="s">
        <v>3275</v>
      </c>
      <c r="L73" s="666"/>
      <c r="M73" s="667" t="s">
        <v>3727</v>
      </c>
      <c r="N73" s="944" t="s">
        <v>3275</v>
      </c>
      <c r="O73" s="875" t="s">
        <v>3275</v>
      </c>
      <c r="P73" s="1013" t="s">
        <v>3275</v>
      </c>
      <c r="Q73" s="767" t="s">
        <v>3275</v>
      </c>
    </row>
    <row r="74" spans="1:17" ht="47.1" customHeight="1">
      <c r="A74" s="878">
        <v>45645</v>
      </c>
      <c r="B74" s="879" t="s">
        <v>3331</v>
      </c>
      <c r="C74" s="880" t="s">
        <v>3332</v>
      </c>
      <c r="D74" s="878">
        <v>45645</v>
      </c>
      <c r="E74" s="878">
        <v>45671</v>
      </c>
      <c r="F74" s="880" t="s">
        <v>3591</v>
      </c>
      <c r="G74" s="870">
        <f t="shared" ca="1" si="2"/>
        <v>227</v>
      </c>
      <c r="H74" s="981" t="s">
        <v>3297</v>
      </c>
      <c r="I74" s="876" t="s">
        <v>3718</v>
      </c>
      <c r="J74" s="875" t="s">
        <v>3275</v>
      </c>
      <c r="K74" s="666"/>
      <c r="L74" s="666"/>
      <c r="M74" s="667" t="s">
        <v>3728</v>
      </c>
      <c r="N74" s="944" t="s">
        <v>3275</v>
      </c>
      <c r="O74" s="875" t="s">
        <v>3275</v>
      </c>
      <c r="P74" s="1013" t="s">
        <v>3275</v>
      </c>
      <c r="Q74" s="767" t="s">
        <v>3275</v>
      </c>
    </row>
    <row r="75" spans="1:17" ht="47.1" customHeight="1">
      <c r="A75" s="878">
        <v>45573</v>
      </c>
      <c r="B75" s="879" t="s">
        <v>3359</v>
      </c>
      <c r="C75" s="880" t="s">
        <v>3360</v>
      </c>
      <c r="D75" s="878">
        <v>45722</v>
      </c>
      <c r="E75" s="878">
        <v>45595</v>
      </c>
      <c r="F75" s="880" t="s">
        <v>3479</v>
      </c>
      <c r="G75" s="870">
        <f t="shared" ca="1" si="2"/>
        <v>303</v>
      </c>
      <c r="H75" s="981" t="s">
        <v>3264</v>
      </c>
      <c r="I75" s="876" t="s">
        <v>3718</v>
      </c>
      <c r="J75" s="875" t="s">
        <v>3275</v>
      </c>
      <c r="K75" s="875" t="s">
        <v>3275</v>
      </c>
      <c r="L75" s="666"/>
      <c r="M75" s="666" t="s">
        <v>3263</v>
      </c>
      <c r="N75" s="1014" t="s">
        <v>3263</v>
      </c>
      <c r="O75" s="767" t="s">
        <v>3263</v>
      </c>
      <c r="P75" s="767" t="s">
        <v>3263</v>
      </c>
      <c r="Q75" s="767" t="s">
        <v>3263</v>
      </c>
    </row>
    <row r="76" spans="1:17" ht="47.1" customHeight="1">
      <c r="A76" s="877">
        <v>45644</v>
      </c>
      <c r="B76" s="875" t="s">
        <v>3729</v>
      </c>
      <c r="C76" s="876" t="s">
        <v>3730</v>
      </c>
      <c r="D76" s="874">
        <v>45747</v>
      </c>
      <c r="E76" s="874">
        <v>45660</v>
      </c>
      <c r="F76" s="876" t="s">
        <v>3585</v>
      </c>
      <c r="G76" s="862">
        <f t="shared" ca="1" si="2"/>
        <v>238</v>
      </c>
      <c r="H76" s="873" t="s">
        <v>3264</v>
      </c>
      <c r="I76" s="876" t="s">
        <v>3718</v>
      </c>
      <c r="J76" s="875" t="s">
        <v>3275</v>
      </c>
      <c r="K76" s="666" t="s">
        <v>3263</v>
      </c>
      <c r="L76" s="666"/>
      <c r="M76" s="666" t="s">
        <v>3263</v>
      </c>
      <c r="N76" s="1015" t="s">
        <v>3263</v>
      </c>
      <c r="O76" s="767" t="s">
        <v>3263</v>
      </c>
      <c r="P76" s="767" t="s">
        <v>3263</v>
      </c>
      <c r="Q76" s="767" t="s">
        <v>3263</v>
      </c>
    </row>
    <row r="77" spans="1:17" ht="47.1" customHeight="1">
      <c r="A77" s="883">
        <v>45688</v>
      </c>
      <c r="B77" s="884" t="s">
        <v>3731</v>
      </c>
      <c r="C77" s="885" t="s">
        <v>3732</v>
      </c>
      <c r="D77" s="883">
        <v>45688</v>
      </c>
      <c r="E77" s="883">
        <v>45730</v>
      </c>
      <c r="F77" s="885" t="s">
        <v>3591</v>
      </c>
      <c r="G77" s="870">
        <f t="shared" ca="1" si="2"/>
        <v>168</v>
      </c>
      <c r="H77" s="1011" t="s">
        <v>3297</v>
      </c>
      <c r="I77" s="876" t="s">
        <v>3718</v>
      </c>
      <c r="J77" s="875" t="s">
        <v>3275</v>
      </c>
      <c r="K77" s="666"/>
      <c r="L77" s="666"/>
      <c r="M77" s="668" t="s">
        <v>3733</v>
      </c>
      <c r="O77" s="875" t="s">
        <v>3275</v>
      </c>
      <c r="P77" s="1013" t="s">
        <v>3275</v>
      </c>
      <c r="Q77" s="1013" t="s">
        <v>3275</v>
      </c>
    </row>
    <row r="78" spans="1:17" ht="47.1" customHeight="1">
      <c r="A78" s="883">
        <v>45840</v>
      </c>
      <c r="B78" s="884" t="s">
        <v>3335</v>
      </c>
      <c r="C78" s="885" t="s">
        <v>3734</v>
      </c>
      <c r="D78" s="883">
        <v>45840</v>
      </c>
      <c r="E78" s="883">
        <v>45716</v>
      </c>
      <c r="F78" s="885" t="s">
        <v>3591</v>
      </c>
      <c r="G78" s="870">
        <f t="shared" ca="1" si="2"/>
        <v>182</v>
      </c>
      <c r="H78" s="981" t="s">
        <v>3297</v>
      </c>
      <c r="I78" s="876" t="s">
        <v>3718</v>
      </c>
      <c r="J78" s="875" t="s">
        <v>3275</v>
      </c>
      <c r="K78" s="666"/>
      <c r="L78" s="666"/>
      <c r="M78" s="944" t="s">
        <v>3275</v>
      </c>
      <c r="N78" s="944" t="s">
        <v>3275</v>
      </c>
      <c r="O78" s="875" t="s">
        <v>3275</v>
      </c>
      <c r="P78" s="1013" t="s">
        <v>3275</v>
      </c>
      <c r="Q78" s="1013" t="s">
        <v>3275</v>
      </c>
    </row>
    <row r="79" spans="1:17" ht="47.1" customHeight="1">
      <c r="A79" s="883">
        <v>45993</v>
      </c>
      <c r="B79" s="884" t="s">
        <v>3337</v>
      </c>
      <c r="C79" s="885" t="s">
        <v>3735</v>
      </c>
      <c r="D79" s="883">
        <v>45993</v>
      </c>
      <c r="E79" s="883">
        <v>45714</v>
      </c>
      <c r="F79" s="885" t="s">
        <v>3591</v>
      </c>
      <c r="G79" s="870">
        <f t="shared" ca="1" si="2"/>
        <v>184</v>
      </c>
      <c r="H79" s="1011" t="s">
        <v>3297</v>
      </c>
      <c r="I79" s="876" t="s">
        <v>3718</v>
      </c>
      <c r="J79" s="875" t="s">
        <v>3275</v>
      </c>
      <c r="K79" s="666"/>
      <c r="L79" s="666"/>
      <c r="M79" s="668" t="s">
        <v>3736</v>
      </c>
      <c r="O79" s="875" t="s">
        <v>3275</v>
      </c>
      <c r="P79" s="1013" t="s">
        <v>3275</v>
      </c>
      <c r="Q79" s="1013" t="s">
        <v>3275</v>
      </c>
    </row>
    <row r="80" spans="1:17" ht="47.1" customHeight="1">
      <c r="A80" s="883">
        <v>45705</v>
      </c>
      <c r="B80" s="884" t="s">
        <v>3339</v>
      </c>
      <c r="C80" s="885" t="s">
        <v>3340</v>
      </c>
      <c r="D80" s="883">
        <v>45705</v>
      </c>
      <c r="E80" s="883">
        <v>45661</v>
      </c>
      <c r="F80" s="885" t="s">
        <v>3591</v>
      </c>
      <c r="G80" s="870">
        <f ca="1">TODAY()-E80</f>
        <v>237</v>
      </c>
      <c r="H80" s="981" t="s">
        <v>3297</v>
      </c>
      <c r="I80" s="876" t="s">
        <v>3737</v>
      </c>
      <c r="J80" s="875" t="s">
        <v>3275</v>
      </c>
      <c r="K80" s="666"/>
      <c r="L80" s="666"/>
      <c r="M80" s="667" t="s">
        <v>3738</v>
      </c>
      <c r="N80" s="944" t="s">
        <v>3275</v>
      </c>
      <c r="O80" s="875" t="s">
        <v>3275</v>
      </c>
      <c r="P80" s="1013" t="s">
        <v>3275</v>
      </c>
      <c r="Q80" s="1013" t="s">
        <v>3275</v>
      </c>
    </row>
    <row r="81" spans="1:17" ht="47.1" customHeight="1">
      <c r="A81" s="883">
        <v>45780</v>
      </c>
      <c r="B81" s="884" t="s">
        <v>3344</v>
      </c>
      <c r="C81" s="885" t="s">
        <v>3345</v>
      </c>
      <c r="D81" s="883">
        <v>45780</v>
      </c>
      <c r="E81" s="883">
        <v>45743</v>
      </c>
      <c r="F81" s="885" t="s">
        <v>3591</v>
      </c>
      <c r="G81" s="870">
        <f t="shared" ca="1" si="2"/>
        <v>155</v>
      </c>
      <c r="H81" s="981" t="s">
        <v>3297</v>
      </c>
      <c r="I81" s="876" t="s">
        <v>3718</v>
      </c>
      <c r="J81" s="875" t="s">
        <v>3275</v>
      </c>
      <c r="K81" s="666"/>
      <c r="L81" s="666"/>
      <c r="M81" s="942" t="s">
        <v>3275</v>
      </c>
      <c r="N81" s="942" t="s">
        <v>3275</v>
      </c>
      <c r="O81" s="875" t="s">
        <v>3275</v>
      </c>
      <c r="P81" s="1013" t="s">
        <v>3275</v>
      </c>
      <c r="Q81" s="1013" t="s">
        <v>3275</v>
      </c>
    </row>
    <row r="82" spans="1:17" ht="47.1" customHeight="1">
      <c r="A82" s="1088">
        <v>45707</v>
      </c>
      <c r="B82" s="1089" t="s">
        <v>3269</v>
      </c>
      <c r="C82" s="1090" t="s">
        <v>3270</v>
      </c>
      <c r="D82" s="1088">
        <v>45933</v>
      </c>
      <c r="E82" s="1088">
        <v>45720</v>
      </c>
      <c r="F82" s="1090" t="s">
        <v>3271</v>
      </c>
      <c r="G82" s="862">
        <f t="shared" ca="1" si="2"/>
        <v>178</v>
      </c>
      <c r="H82" s="873" t="s">
        <v>3264</v>
      </c>
      <c r="I82" s="876" t="s">
        <v>3718</v>
      </c>
      <c r="J82" s="875" t="s">
        <v>3275</v>
      </c>
      <c r="K82" s="666" t="s">
        <v>3263</v>
      </c>
      <c r="L82" s="666"/>
      <c r="M82" s="666" t="s">
        <v>3263</v>
      </c>
      <c r="N82" s="1014" t="s">
        <v>3263</v>
      </c>
      <c r="O82" s="767" t="s">
        <v>3263</v>
      </c>
      <c r="P82" s="767" t="s">
        <v>3263</v>
      </c>
      <c r="Q82" s="666" t="s">
        <v>3263</v>
      </c>
    </row>
    <row r="83" spans="1:17" ht="86.4">
      <c r="A83" s="1075">
        <v>45712</v>
      </c>
      <c r="B83" s="702" t="s">
        <v>3739</v>
      </c>
      <c r="C83" s="668" t="s">
        <v>3740</v>
      </c>
      <c r="D83" s="1076">
        <v>45716</v>
      </c>
      <c r="E83" s="1076">
        <v>45755</v>
      </c>
      <c r="F83" s="701" t="s">
        <v>3470</v>
      </c>
      <c r="G83" s="862">
        <f t="shared" ref="G83:G88" ca="1" si="3">E83-TODAY()</f>
        <v>-143</v>
      </c>
      <c r="H83" s="1086" t="s">
        <v>3264</v>
      </c>
      <c r="I83" s="1087"/>
      <c r="J83" s="666"/>
      <c r="K83" s="875" t="s">
        <v>3275</v>
      </c>
      <c r="L83" s="666"/>
      <c r="M83" s="666" t="s">
        <v>3263</v>
      </c>
      <c r="N83" s="1015" t="s">
        <v>3263</v>
      </c>
      <c r="O83" s="767" t="s">
        <v>3263</v>
      </c>
      <c r="P83" s="767" t="s">
        <v>3263</v>
      </c>
      <c r="Q83" s="666" t="s">
        <v>3263</v>
      </c>
    </row>
    <row r="84" spans="1:17" ht="57.6">
      <c r="A84" s="1076">
        <v>45730</v>
      </c>
      <c r="B84" s="702" t="s">
        <v>3741</v>
      </c>
      <c r="C84" s="668" t="s">
        <v>3742</v>
      </c>
      <c r="D84" s="1076">
        <v>45735</v>
      </c>
      <c r="E84" s="1076">
        <v>45777</v>
      </c>
      <c r="F84" s="701" t="s">
        <v>3585</v>
      </c>
      <c r="G84" s="862">
        <f t="shared" ca="1" si="3"/>
        <v>-121</v>
      </c>
      <c r="H84" s="1086" t="s">
        <v>3264</v>
      </c>
      <c r="I84" s="666"/>
      <c r="J84" s="666"/>
      <c r="K84" s="668" t="s">
        <v>3743</v>
      </c>
      <c r="L84" s="666"/>
      <c r="M84" s="666" t="s">
        <v>3263</v>
      </c>
      <c r="N84" s="1016" t="s">
        <v>3263</v>
      </c>
      <c r="O84" s="767" t="s">
        <v>3263</v>
      </c>
      <c r="P84" s="767" t="s">
        <v>3263</v>
      </c>
      <c r="Q84" s="666" t="s">
        <v>3263</v>
      </c>
    </row>
    <row r="85" spans="1:17" ht="28.8">
      <c r="A85" s="1076">
        <v>45744</v>
      </c>
      <c r="B85" s="702" t="s">
        <v>3361</v>
      </c>
      <c r="C85" s="668" t="s">
        <v>3362</v>
      </c>
      <c r="D85" s="1091">
        <v>45744</v>
      </c>
      <c r="E85" s="1091">
        <v>45783</v>
      </c>
      <c r="F85" s="701" t="s">
        <v>3744</v>
      </c>
      <c r="G85" s="1078">
        <f ca="1">TODAY()-E85</f>
        <v>115</v>
      </c>
      <c r="H85" s="1086" t="s">
        <v>3264</v>
      </c>
      <c r="I85" s="666"/>
      <c r="J85" s="666"/>
      <c r="K85" s="668" t="s">
        <v>3743</v>
      </c>
      <c r="L85" s="666"/>
      <c r="M85" s="942" t="s">
        <v>3275</v>
      </c>
      <c r="N85" s="942" t="s">
        <v>3275</v>
      </c>
      <c r="O85" s="875" t="s">
        <v>3275</v>
      </c>
      <c r="P85" s="666" t="s">
        <v>3263</v>
      </c>
      <c r="Q85" s="666" t="s">
        <v>3263</v>
      </c>
    </row>
    <row r="86" spans="1:17" ht="28.8">
      <c r="A86" s="769">
        <v>45779</v>
      </c>
      <c r="B86" s="770" t="s">
        <v>3367</v>
      </c>
      <c r="C86" s="771" t="s">
        <v>3368</v>
      </c>
      <c r="D86" s="769">
        <v>45779</v>
      </c>
      <c r="E86" s="772">
        <v>45800</v>
      </c>
      <c r="F86" s="773" t="s">
        <v>3369</v>
      </c>
      <c r="G86" s="1018">
        <f ca="1">TODAY()-E86</f>
        <v>98</v>
      </c>
      <c r="H86" s="806" t="str">
        <f t="shared" ref="H86:H89" ca="1" si="4">IF(G86&gt;=6,"Vigente",IF(AND(G86&gt;=1,G86&lt;=5),"Por Vencer","Vencido"))</f>
        <v>Vigente</v>
      </c>
      <c r="I86" s="666"/>
      <c r="J86" s="666"/>
      <c r="K86" s="668" t="s">
        <v>3743</v>
      </c>
      <c r="L86" s="666"/>
      <c r="M86" s="942" t="s">
        <v>3275</v>
      </c>
      <c r="N86" s="942" t="s">
        <v>3275</v>
      </c>
      <c r="O86" s="875" t="s">
        <v>3275</v>
      </c>
      <c r="P86" s="1013" t="s">
        <v>3275</v>
      </c>
      <c r="Q86" s="1013" t="s">
        <v>3275</v>
      </c>
    </row>
    <row r="87" spans="1:17" ht="28.8">
      <c r="A87" s="1076">
        <v>45783</v>
      </c>
      <c r="B87" s="702" t="s">
        <v>3745</v>
      </c>
      <c r="C87" s="668" t="s">
        <v>3746</v>
      </c>
      <c r="D87" s="1076">
        <v>45784</v>
      </c>
      <c r="E87" s="1076">
        <v>45804</v>
      </c>
      <c r="F87" s="701" t="s">
        <v>3585</v>
      </c>
      <c r="G87" s="862">
        <f t="shared" ca="1" si="3"/>
        <v>-94</v>
      </c>
      <c r="H87" s="1086" t="s">
        <v>3264</v>
      </c>
      <c r="I87" s="666"/>
      <c r="J87" s="666"/>
      <c r="K87" s="1086" t="s">
        <v>3747</v>
      </c>
      <c r="L87" s="666"/>
      <c r="M87" s="666" t="s">
        <v>3263</v>
      </c>
      <c r="N87" s="1017" t="s">
        <v>3263</v>
      </c>
      <c r="O87" s="767" t="s">
        <v>3263</v>
      </c>
      <c r="P87" s="767" t="s">
        <v>3263</v>
      </c>
      <c r="Q87" s="666" t="s">
        <v>3263</v>
      </c>
    </row>
    <row r="88" spans="1:17" ht="28.8">
      <c r="A88" s="1075">
        <v>45790</v>
      </c>
      <c r="B88" s="702" t="s">
        <v>3748</v>
      </c>
      <c r="C88" s="668" t="s">
        <v>3393</v>
      </c>
      <c r="D88" s="1075">
        <v>45808</v>
      </c>
      <c r="E88" s="1076">
        <v>45812</v>
      </c>
      <c r="F88" s="701" t="s">
        <v>3470</v>
      </c>
      <c r="G88" s="862">
        <f t="shared" ca="1" si="3"/>
        <v>-86</v>
      </c>
      <c r="H88" s="1086" t="s">
        <v>3264</v>
      </c>
      <c r="I88" s="666"/>
      <c r="J88" s="666"/>
      <c r="K88" s="1086" t="s">
        <v>3749</v>
      </c>
      <c r="L88" s="666"/>
      <c r="M88" s="942" t="s">
        <v>3275</v>
      </c>
      <c r="N88" s="942" t="s">
        <v>3263</v>
      </c>
      <c r="O88" s="767" t="s">
        <v>3263</v>
      </c>
      <c r="P88" s="767" t="s">
        <v>3263</v>
      </c>
      <c r="Q88" s="666" t="s">
        <v>3263</v>
      </c>
    </row>
    <row r="89" spans="1:17" ht="100.8">
      <c r="A89" s="1075">
        <v>45777</v>
      </c>
      <c r="B89" s="702" t="s">
        <v>3750</v>
      </c>
      <c r="C89" s="668" t="s">
        <v>3751</v>
      </c>
      <c r="D89" s="1076">
        <v>45791</v>
      </c>
      <c r="E89" s="1076">
        <v>45820</v>
      </c>
      <c r="F89" s="701" t="s">
        <v>3685</v>
      </c>
      <c r="G89" s="1078">
        <f ca="1">TODAY()-E89</f>
        <v>78</v>
      </c>
      <c r="H89" s="1086" t="str">
        <f t="shared" ca="1" si="4"/>
        <v>Vigente</v>
      </c>
      <c r="I89" s="666"/>
      <c r="J89" s="666"/>
      <c r="K89" s="1086" t="s">
        <v>3749</v>
      </c>
      <c r="L89" s="666"/>
      <c r="M89" s="942" t="s">
        <v>3686</v>
      </c>
      <c r="N89" s="942" t="s">
        <v>3686</v>
      </c>
      <c r="O89" s="666" t="s">
        <v>3686</v>
      </c>
      <c r="P89" s="666" t="s">
        <v>3686</v>
      </c>
      <c r="Q89" s="666" t="s">
        <v>3686</v>
      </c>
    </row>
    <row r="90" spans="1:17" ht="57.6">
      <c r="A90" s="1075">
        <v>45709</v>
      </c>
      <c r="B90" s="702" t="s">
        <v>3752</v>
      </c>
      <c r="C90" s="668" t="s">
        <v>3753</v>
      </c>
      <c r="D90" s="1076">
        <v>45791</v>
      </c>
      <c r="E90" s="1076">
        <v>45754</v>
      </c>
      <c r="F90" s="701" t="s">
        <v>3744</v>
      </c>
      <c r="G90" s="1078">
        <f ca="1">TODAY()-E90</f>
        <v>144</v>
      </c>
      <c r="H90" s="1086" t="s">
        <v>3264</v>
      </c>
      <c r="I90" s="666"/>
      <c r="J90" s="666"/>
      <c r="K90" s="666"/>
      <c r="L90" s="666"/>
      <c r="M90" s="942" t="s">
        <v>3743</v>
      </c>
      <c r="N90" s="942" t="s">
        <v>3275</v>
      </c>
      <c r="O90" s="666" t="s">
        <v>3275</v>
      </c>
      <c r="P90" s="666" t="s">
        <v>3263</v>
      </c>
      <c r="Q90" s="666" t="s">
        <v>3263</v>
      </c>
    </row>
    <row r="91" spans="1:17" ht="86.4">
      <c r="A91" s="1076">
        <v>45727</v>
      </c>
      <c r="B91" s="702" t="s">
        <v>3754</v>
      </c>
      <c r="C91" s="668" t="s">
        <v>3755</v>
      </c>
      <c r="D91" s="1076">
        <v>45790</v>
      </c>
      <c r="E91" s="1076">
        <v>45772</v>
      </c>
      <c r="F91" s="701" t="s">
        <v>3744</v>
      </c>
      <c r="G91" s="1078">
        <f ca="1">TODAY()-E91</f>
        <v>126</v>
      </c>
      <c r="H91" s="1086" t="s">
        <v>3264</v>
      </c>
      <c r="I91" s="666"/>
      <c r="J91" s="666"/>
      <c r="K91" s="666"/>
      <c r="L91" s="666"/>
      <c r="M91" s="942" t="s">
        <v>3743</v>
      </c>
      <c r="N91" s="942" t="s">
        <v>3275</v>
      </c>
      <c r="O91" s="666" t="s">
        <v>3275</v>
      </c>
      <c r="P91" s="666" t="s">
        <v>3263</v>
      </c>
      <c r="Q91" s="666" t="s">
        <v>3263</v>
      </c>
    </row>
    <row r="92" spans="1:17" ht="28.8">
      <c r="A92" s="772" t="s">
        <v>3756</v>
      </c>
      <c r="B92" s="770" t="s">
        <v>3757</v>
      </c>
      <c r="C92" s="771" t="s">
        <v>3758</v>
      </c>
      <c r="D92" s="772">
        <v>45734</v>
      </c>
      <c r="E92" s="772">
        <v>45779</v>
      </c>
      <c r="F92" s="773" t="s">
        <v>3759</v>
      </c>
      <c r="G92" s="1018">
        <f ca="1">TODAY()-E92</f>
        <v>119</v>
      </c>
      <c r="H92" s="806" t="str">
        <f t="shared" ref="H92:H135" ca="1" si="5">IF(G92&gt;=6,"Vigente",IF(AND(G92&gt;=1,G92&lt;=5),"Por Vencer","Vencido"))</f>
        <v>Vigente</v>
      </c>
      <c r="I92" s="666"/>
      <c r="J92" s="666"/>
      <c r="K92" s="666"/>
      <c r="L92" s="666"/>
      <c r="M92" s="942" t="s">
        <v>3743</v>
      </c>
      <c r="N92" s="942" t="s">
        <v>3275</v>
      </c>
      <c r="O92" s="666" t="s">
        <v>3275</v>
      </c>
      <c r="P92" s="666" t="s">
        <v>3275</v>
      </c>
      <c r="Q92" s="666" t="s">
        <v>3275</v>
      </c>
    </row>
    <row r="93" spans="1:17" ht="43.2">
      <c r="A93" s="1076">
        <v>45733</v>
      </c>
      <c r="B93" s="702" t="s">
        <v>3760</v>
      </c>
      <c r="C93" s="668" t="s">
        <v>3761</v>
      </c>
      <c r="D93" s="1076">
        <v>45737</v>
      </c>
      <c r="E93" s="1076">
        <v>45779</v>
      </c>
      <c r="F93" s="701" t="s">
        <v>3762</v>
      </c>
      <c r="G93" s="862">
        <f t="shared" ref="G93:G127" ca="1" si="6">E93-TODAY()</f>
        <v>-119</v>
      </c>
      <c r="H93" s="1086" t="s">
        <v>3264</v>
      </c>
      <c r="I93" s="666"/>
      <c r="J93" s="666"/>
      <c r="K93" s="666"/>
      <c r="L93" s="666"/>
      <c r="M93" s="942" t="s">
        <v>3743</v>
      </c>
      <c r="N93" s="942" t="s">
        <v>3263</v>
      </c>
      <c r="O93" s="666" t="s">
        <v>3263</v>
      </c>
      <c r="P93" s="666" t="s">
        <v>3263</v>
      </c>
      <c r="Q93" s="666" t="s">
        <v>3263</v>
      </c>
    </row>
    <row r="94" spans="1:17" ht="86.4">
      <c r="A94" s="772">
        <v>45735</v>
      </c>
      <c r="B94" s="770" t="s">
        <v>3763</v>
      </c>
      <c r="C94" s="771" t="s">
        <v>3764</v>
      </c>
      <c r="D94" s="772">
        <v>45770</v>
      </c>
      <c r="E94" s="772">
        <v>45783</v>
      </c>
      <c r="F94" s="773" t="s">
        <v>3762</v>
      </c>
      <c r="G94" s="1018">
        <f ca="1">TODAY()-E94</f>
        <v>115</v>
      </c>
      <c r="H94" s="806" t="str">
        <f t="shared" ca="1" si="5"/>
        <v>Vigente</v>
      </c>
      <c r="I94" s="666"/>
      <c r="J94" s="666"/>
      <c r="K94" s="666"/>
      <c r="L94" s="666"/>
      <c r="M94" s="942" t="s">
        <v>3743</v>
      </c>
      <c r="N94" s="942" t="s">
        <v>3275</v>
      </c>
      <c r="O94" s="666" t="s">
        <v>3275</v>
      </c>
      <c r="P94" s="666" t="s">
        <v>3275</v>
      </c>
      <c r="Q94" s="666" t="s">
        <v>3275</v>
      </c>
    </row>
    <row r="95" spans="1:17" ht="100.8">
      <c r="A95" s="772" t="s">
        <v>3704</v>
      </c>
      <c r="B95" s="770" t="s">
        <v>3765</v>
      </c>
      <c r="C95" s="771" t="s">
        <v>3766</v>
      </c>
      <c r="D95" s="772">
        <v>45737</v>
      </c>
      <c r="E95" s="772">
        <v>45783</v>
      </c>
      <c r="F95" s="773" t="s">
        <v>3767</v>
      </c>
      <c r="G95" s="1018">
        <f ca="1">TODAY()-E95</f>
        <v>115</v>
      </c>
      <c r="H95" s="806" t="str">
        <f t="shared" ca="1" si="5"/>
        <v>Vigente</v>
      </c>
      <c r="I95" s="666"/>
      <c r="J95" s="666"/>
      <c r="K95" s="666"/>
      <c r="L95" s="666"/>
      <c r="M95" s="942" t="s">
        <v>3743</v>
      </c>
      <c r="N95" s="942" t="s">
        <v>3275</v>
      </c>
      <c r="O95" s="666" t="s">
        <v>3275</v>
      </c>
      <c r="P95" s="666" t="s">
        <v>3275</v>
      </c>
      <c r="Q95" s="666" t="s">
        <v>3275</v>
      </c>
    </row>
    <row r="96" spans="1:17" ht="28.8">
      <c r="A96" s="772">
        <v>45737</v>
      </c>
      <c r="B96" s="770" t="s">
        <v>3768</v>
      </c>
      <c r="C96" s="771" t="s">
        <v>3769</v>
      </c>
      <c r="D96" s="772">
        <v>45790</v>
      </c>
      <c r="E96" s="772">
        <v>45785</v>
      </c>
      <c r="F96" s="773" t="s">
        <v>3762</v>
      </c>
      <c r="G96" s="1018">
        <f ca="1">TODAY()-E96</f>
        <v>113</v>
      </c>
      <c r="H96" s="806" t="str">
        <f t="shared" ca="1" si="5"/>
        <v>Vigente</v>
      </c>
      <c r="I96" s="666"/>
      <c r="J96" s="666"/>
      <c r="K96" s="666"/>
      <c r="L96" s="666"/>
      <c r="M96" s="942" t="s">
        <v>3743</v>
      </c>
      <c r="N96" s="942" t="s">
        <v>3275</v>
      </c>
      <c r="O96" s="666" t="s">
        <v>3275</v>
      </c>
      <c r="P96" s="666" t="s">
        <v>3275</v>
      </c>
      <c r="Q96" s="666" t="s">
        <v>3275</v>
      </c>
    </row>
    <row r="97" spans="1:17" ht="86.4">
      <c r="A97" s="772">
        <v>45742</v>
      </c>
      <c r="B97" s="770" t="s">
        <v>3294</v>
      </c>
      <c r="C97" s="771" t="s">
        <v>3770</v>
      </c>
      <c r="D97" s="772">
        <v>45744</v>
      </c>
      <c r="E97" s="772">
        <v>45763</v>
      </c>
      <c r="F97" s="773" t="s">
        <v>3762</v>
      </c>
      <c r="G97" s="1018">
        <f ca="1">TODAY()-E97</f>
        <v>135</v>
      </c>
      <c r="H97" s="806" t="str">
        <f t="shared" ca="1" si="5"/>
        <v>Vigente</v>
      </c>
      <c r="I97" s="666"/>
      <c r="J97" s="666"/>
      <c r="K97" s="666"/>
      <c r="L97" s="666"/>
      <c r="M97" s="942" t="s">
        <v>3743</v>
      </c>
      <c r="N97" s="942" t="s">
        <v>3275</v>
      </c>
      <c r="O97" s="666" t="s">
        <v>3275</v>
      </c>
      <c r="P97" s="666" t="s">
        <v>3275</v>
      </c>
      <c r="Q97" s="666" t="s">
        <v>3275</v>
      </c>
    </row>
    <row r="98" spans="1:17" ht="28.8">
      <c r="A98" s="772">
        <v>45743</v>
      </c>
      <c r="B98" s="770" t="s">
        <v>3771</v>
      </c>
      <c r="C98" s="771" t="s">
        <v>3772</v>
      </c>
      <c r="D98" s="772">
        <v>45744</v>
      </c>
      <c r="E98" s="772">
        <v>45790</v>
      </c>
      <c r="F98" s="773" t="s">
        <v>3762</v>
      </c>
      <c r="G98" s="1018">
        <f ca="1">TODAY()-E98</f>
        <v>108</v>
      </c>
      <c r="H98" s="806" t="str">
        <f t="shared" ca="1" si="5"/>
        <v>Vigente</v>
      </c>
      <c r="I98" s="666"/>
      <c r="J98" s="666"/>
      <c r="K98" s="666"/>
      <c r="L98" s="666"/>
      <c r="M98" s="942" t="s">
        <v>3743</v>
      </c>
      <c r="N98" s="942" t="s">
        <v>3275</v>
      </c>
      <c r="O98" s="666" t="s">
        <v>3275</v>
      </c>
      <c r="P98" s="666" t="s">
        <v>3275</v>
      </c>
      <c r="Q98" s="666" t="s">
        <v>3275</v>
      </c>
    </row>
    <row r="99" spans="1:17" ht="43.2">
      <c r="A99" s="1076">
        <v>45743</v>
      </c>
      <c r="B99" s="702" t="s">
        <v>3773</v>
      </c>
      <c r="C99" s="668" t="s">
        <v>3774</v>
      </c>
      <c r="D99" s="1076">
        <v>45744</v>
      </c>
      <c r="E99" s="1076">
        <v>45790</v>
      </c>
      <c r="F99" s="701" t="s">
        <v>3479</v>
      </c>
      <c r="G99" s="862">
        <f t="shared" ca="1" si="6"/>
        <v>-108</v>
      </c>
      <c r="H99" s="1086" t="s">
        <v>3264</v>
      </c>
      <c r="I99" s="666"/>
      <c r="J99" s="666"/>
      <c r="K99" s="666"/>
      <c r="L99" s="666"/>
      <c r="M99" s="942" t="s">
        <v>3743</v>
      </c>
      <c r="N99" s="942" t="s">
        <v>3263</v>
      </c>
      <c r="O99" s="666" t="s">
        <v>3263</v>
      </c>
      <c r="P99" s="666" t="s">
        <v>3263</v>
      </c>
      <c r="Q99" s="666" t="s">
        <v>3263</v>
      </c>
    </row>
    <row r="100" spans="1:17" ht="100.8">
      <c r="A100" s="772">
        <v>45748</v>
      </c>
      <c r="B100" s="770" t="s">
        <v>3775</v>
      </c>
      <c r="C100" s="771" t="s">
        <v>3776</v>
      </c>
      <c r="D100" s="772">
        <v>45750</v>
      </c>
      <c r="E100" s="772">
        <v>45792</v>
      </c>
      <c r="F100" s="773" t="s">
        <v>3762</v>
      </c>
      <c r="G100" s="1018">
        <f ca="1">TODAY()-E100</f>
        <v>106</v>
      </c>
      <c r="H100" s="806" t="str">
        <f t="shared" ca="1" si="5"/>
        <v>Vigente</v>
      </c>
      <c r="I100" s="666"/>
      <c r="J100" s="666"/>
      <c r="K100" s="666"/>
      <c r="L100" s="666"/>
      <c r="M100" s="942" t="s">
        <v>3743</v>
      </c>
      <c r="N100" s="942" t="s">
        <v>3275</v>
      </c>
      <c r="O100" s="666" t="s">
        <v>3275</v>
      </c>
      <c r="P100" s="666" t="s">
        <v>3275</v>
      </c>
      <c r="Q100" s="666" t="s">
        <v>3275</v>
      </c>
    </row>
    <row r="101" spans="1:17" ht="57.6">
      <c r="A101" s="1076">
        <v>45747</v>
      </c>
      <c r="B101" s="702" t="s">
        <v>3777</v>
      </c>
      <c r="C101" s="668" t="s">
        <v>3778</v>
      </c>
      <c r="D101" s="1076">
        <v>45751</v>
      </c>
      <c r="E101" s="1076">
        <v>45792</v>
      </c>
      <c r="F101" s="701" t="s">
        <v>3479</v>
      </c>
      <c r="G101" s="1078">
        <f ca="1">TODAY()-E101</f>
        <v>106</v>
      </c>
      <c r="H101" s="1086" t="s">
        <v>3264</v>
      </c>
      <c r="I101" s="666"/>
      <c r="J101" s="666"/>
      <c r="K101" s="666"/>
      <c r="L101" s="666"/>
      <c r="M101" s="942" t="s">
        <v>3743</v>
      </c>
      <c r="N101" s="942" t="s">
        <v>3275</v>
      </c>
      <c r="O101" s="666" t="s">
        <v>3275</v>
      </c>
      <c r="P101" s="666" t="s">
        <v>3263</v>
      </c>
      <c r="Q101" s="767" t="s">
        <v>3263</v>
      </c>
    </row>
    <row r="102" spans="1:17" ht="28.8">
      <c r="A102" s="1076">
        <v>45750</v>
      </c>
      <c r="B102" s="702" t="s">
        <v>3779</v>
      </c>
      <c r="C102" s="668" t="s">
        <v>3780</v>
      </c>
      <c r="D102" s="1076">
        <v>45751</v>
      </c>
      <c r="E102" s="1076">
        <v>45797</v>
      </c>
      <c r="F102" s="701" t="s">
        <v>3479</v>
      </c>
      <c r="G102" s="1078">
        <f ca="1">TODAY()-E102</f>
        <v>101</v>
      </c>
      <c r="H102" s="1087" t="s">
        <v>3264</v>
      </c>
      <c r="I102" s="666"/>
      <c r="J102" s="666"/>
      <c r="K102" s="666"/>
      <c r="L102" s="666"/>
      <c r="M102" s="942" t="s">
        <v>3743</v>
      </c>
      <c r="N102" s="942" t="s">
        <v>3275</v>
      </c>
      <c r="O102" s="666" t="s">
        <v>3275</v>
      </c>
      <c r="P102" s="666" t="s">
        <v>3275</v>
      </c>
      <c r="Q102" s="767" t="s">
        <v>3263</v>
      </c>
    </row>
    <row r="103" spans="1:17" ht="28.8">
      <c r="A103" s="772">
        <v>45750</v>
      </c>
      <c r="B103" s="770" t="s">
        <v>3781</v>
      </c>
      <c r="C103" s="771" t="s">
        <v>3782</v>
      </c>
      <c r="D103" s="772">
        <v>45751</v>
      </c>
      <c r="E103" s="772">
        <v>45797</v>
      </c>
      <c r="F103" s="773" t="s">
        <v>3767</v>
      </c>
      <c r="G103" s="1018">
        <f ca="1">TODAY()-E103</f>
        <v>101</v>
      </c>
      <c r="H103" s="806" t="str">
        <f t="shared" ca="1" si="5"/>
        <v>Vigente</v>
      </c>
      <c r="I103" s="666"/>
      <c r="J103" s="666"/>
      <c r="K103" s="666"/>
      <c r="L103" s="666"/>
      <c r="M103" s="942" t="s">
        <v>3743</v>
      </c>
      <c r="N103" s="942" t="s">
        <v>3275</v>
      </c>
      <c r="O103" s="666" t="s">
        <v>3275</v>
      </c>
      <c r="P103" s="666" t="s">
        <v>3275</v>
      </c>
      <c r="Q103" s="666" t="s">
        <v>3275</v>
      </c>
    </row>
    <row r="104" spans="1:17" ht="28.8">
      <c r="A104" s="1076">
        <v>45751</v>
      </c>
      <c r="B104" s="702" t="s">
        <v>3783</v>
      </c>
      <c r="C104" s="668" t="s">
        <v>3784</v>
      </c>
      <c r="D104" s="1076">
        <v>45754</v>
      </c>
      <c r="E104" s="1076">
        <v>45798</v>
      </c>
      <c r="F104" s="701" t="s">
        <v>3785</v>
      </c>
      <c r="G104" s="862">
        <f t="shared" ca="1" si="6"/>
        <v>-100</v>
      </c>
      <c r="H104" s="1086" t="s">
        <v>3264</v>
      </c>
      <c r="I104" s="666"/>
      <c r="J104" s="666"/>
      <c r="K104" s="666"/>
      <c r="L104" s="666"/>
      <c r="M104" s="942" t="s">
        <v>3743</v>
      </c>
      <c r="N104" s="942" t="s">
        <v>3263</v>
      </c>
      <c r="O104" s="666" t="s">
        <v>3263</v>
      </c>
      <c r="P104" s="666" t="s">
        <v>3263</v>
      </c>
      <c r="Q104" s="666" t="s">
        <v>3263</v>
      </c>
    </row>
    <row r="105" spans="1:17" ht="72">
      <c r="A105" s="1075">
        <v>45751</v>
      </c>
      <c r="B105" s="702" t="s">
        <v>3786</v>
      </c>
      <c r="C105" s="668" t="s">
        <v>3420</v>
      </c>
      <c r="D105" s="1076">
        <v>45755</v>
      </c>
      <c r="E105" s="1076">
        <v>45798</v>
      </c>
      <c r="F105" s="701" t="s">
        <v>3787</v>
      </c>
      <c r="G105" s="862">
        <f t="shared" ca="1" si="6"/>
        <v>-100</v>
      </c>
      <c r="H105" s="1086" t="s">
        <v>3264</v>
      </c>
      <c r="I105" s="666"/>
      <c r="J105" s="666"/>
      <c r="K105" s="666"/>
      <c r="L105" s="666"/>
      <c r="M105" s="942" t="s">
        <v>3743</v>
      </c>
      <c r="N105" s="942" t="s">
        <v>3263</v>
      </c>
      <c r="O105" s="666" t="s">
        <v>3263</v>
      </c>
      <c r="P105" s="666" t="s">
        <v>3263</v>
      </c>
      <c r="Q105" s="666" t="s">
        <v>3263</v>
      </c>
    </row>
    <row r="106" spans="1:17" ht="43.2">
      <c r="A106" s="769">
        <v>45754</v>
      </c>
      <c r="B106" s="770" t="s">
        <v>3788</v>
      </c>
      <c r="C106" s="771" t="s">
        <v>3789</v>
      </c>
      <c r="D106" s="772">
        <v>45755</v>
      </c>
      <c r="E106" s="772">
        <v>45799</v>
      </c>
      <c r="F106" s="773" t="s">
        <v>3762</v>
      </c>
      <c r="G106" s="805">
        <f t="shared" ca="1" si="6"/>
        <v>-99</v>
      </c>
      <c r="H106" s="1012" t="str">
        <f ca="1">IF(G106&gt;=6,"Vigente",IF(AND(G106&gt;=1,G106&lt;=5),"Por Vencer","Vencido"))</f>
        <v>Vencido</v>
      </c>
      <c r="I106" s="666"/>
      <c r="J106" s="666"/>
      <c r="K106" s="666"/>
      <c r="L106" s="666"/>
      <c r="M106" s="942" t="s">
        <v>3743</v>
      </c>
      <c r="N106" s="942" t="s">
        <v>3263</v>
      </c>
      <c r="O106" s="666" t="s">
        <v>3263</v>
      </c>
      <c r="P106" s="666" t="s">
        <v>3275</v>
      </c>
      <c r="Q106" s="666" t="s">
        <v>3275</v>
      </c>
    </row>
    <row r="107" spans="1:17" ht="72">
      <c r="A107" s="769">
        <v>45756</v>
      </c>
      <c r="B107" s="770" t="s">
        <v>3790</v>
      </c>
      <c r="C107" s="771" t="s">
        <v>3791</v>
      </c>
      <c r="D107" s="772">
        <v>45769</v>
      </c>
      <c r="E107" s="772">
        <v>45772</v>
      </c>
      <c r="F107" s="773" t="s">
        <v>3762</v>
      </c>
      <c r="G107" s="1018">
        <f t="shared" ref="G107:G116" ca="1" si="7">TODAY()-E107</f>
        <v>126</v>
      </c>
      <c r="H107" s="806" t="str">
        <f t="shared" ca="1" si="5"/>
        <v>Vigente</v>
      </c>
      <c r="I107" s="666"/>
      <c r="J107" s="666"/>
      <c r="K107" s="666"/>
      <c r="L107" s="666"/>
      <c r="M107" s="942" t="s">
        <v>3743</v>
      </c>
      <c r="N107" s="942" t="s">
        <v>3275</v>
      </c>
      <c r="O107" s="666" t="s">
        <v>3275</v>
      </c>
      <c r="P107" s="666" t="s">
        <v>3275</v>
      </c>
      <c r="Q107" s="666" t="s">
        <v>3275</v>
      </c>
    </row>
    <row r="108" spans="1:17" ht="28.8">
      <c r="A108" s="769">
        <v>45756</v>
      </c>
      <c r="B108" s="770" t="s">
        <v>3792</v>
      </c>
      <c r="C108" s="771" t="s">
        <v>3793</v>
      </c>
      <c r="D108" s="772">
        <v>45769</v>
      </c>
      <c r="E108" s="772">
        <v>45803</v>
      </c>
      <c r="F108" s="773" t="s">
        <v>3762</v>
      </c>
      <c r="G108" s="1018">
        <f t="shared" ca="1" si="7"/>
        <v>95</v>
      </c>
      <c r="H108" s="806" t="str">
        <f t="shared" ca="1" si="5"/>
        <v>Vigente</v>
      </c>
      <c r="I108" s="666"/>
      <c r="J108" s="666"/>
      <c r="K108" s="666"/>
      <c r="L108" s="666"/>
      <c r="M108" s="942" t="s">
        <v>3743</v>
      </c>
      <c r="N108" s="942" t="s">
        <v>3275</v>
      </c>
      <c r="O108" s="666" t="s">
        <v>3275</v>
      </c>
      <c r="P108" s="666" t="s">
        <v>3275</v>
      </c>
      <c r="Q108" s="666" t="s">
        <v>3275</v>
      </c>
    </row>
    <row r="109" spans="1:17" ht="28.8">
      <c r="A109" s="769">
        <v>45769</v>
      </c>
      <c r="B109" s="770" t="s">
        <v>3794</v>
      </c>
      <c r="C109" s="771" t="s">
        <v>3795</v>
      </c>
      <c r="D109" s="772">
        <v>45786</v>
      </c>
      <c r="E109" s="772">
        <v>45784</v>
      </c>
      <c r="F109" s="773" t="s">
        <v>3762</v>
      </c>
      <c r="G109" s="1018">
        <f t="shared" ca="1" si="7"/>
        <v>114</v>
      </c>
      <c r="H109" s="806" t="str">
        <f t="shared" ca="1" si="5"/>
        <v>Vigente</v>
      </c>
      <c r="I109" s="666"/>
      <c r="J109" s="666"/>
      <c r="K109" s="666"/>
      <c r="L109" s="666"/>
      <c r="M109" s="942" t="s">
        <v>3743</v>
      </c>
      <c r="N109" s="942" t="s">
        <v>3275</v>
      </c>
      <c r="O109" s="666" t="s">
        <v>3275</v>
      </c>
      <c r="P109" s="666" t="s">
        <v>3275</v>
      </c>
      <c r="Q109" s="666" t="s">
        <v>3275</v>
      </c>
    </row>
    <row r="110" spans="1:17" ht="115.2">
      <c r="A110" s="769">
        <v>45770</v>
      </c>
      <c r="B110" s="770" t="s">
        <v>3796</v>
      </c>
      <c r="C110" s="771" t="s">
        <v>3797</v>
      </c>
      <c r="D110" s="772">
        <v>45771</v>
      </c>
      <c r="E110" s="772">
        <v>45814</v>
      </c>
      <c r="F110" s="773" t="s">
        <v>3762</v>
      </c>
      <c r="G110" s="1018">
        <f t="shared" ca="1" si="7"/>
        <v>84</v>
      </c>
      <c r="H110" s="806" t="str">
        <f t="shared" ca="1" si="5"/>
        <v>Vigente</v>
      </c>
      <c r="I110" s="666"/>
      <c r="J110" s="666"/>
      <c r="K110" s="666"/>
      <c r="L110" s="666"/>
      <c r="M110" s="942" t="s">
        <v>3743</v>
      </c>
      <c r="N110" s="942" t="s">
        <v>3275</v>
      </c>
      <c r="O110" s="666" t="s">
        <v>3275</v>
      </c>
      <c r="P110" s="666" t="s">
        <v>3275</v>
      </c>
      <c r="Q110" s="666" t="s">
        <v>3275</v>
      </c>
    </row>
    <row r="111" spans="1:17" ht="28.8">
      <c r="A111" s="769">
        <v>45772</v>
      </c>
      <c r="B111" s="770" t="s">
        <v>3392</v>
      </c>
      <c r="C111" s="771" t="s">
        <v>3393</v>
      </c>
      <c r="D111" s="772">
        <v>45790</v>
      </c>
      <c r="E111" s="772">
        <v>45818</v>
      </c>
      <c r="F111" s="773" t="s">
        <v>3762</v>
      </c>
      <c r="G111" s="1018">
        <f t="shared" ca="1" si="7"/>
        <v>80</v>
      </c>
      <c r="H111" s="806" t="str">
        <f t="shared" ca="1" si="5"/>
        <v>Vigente</v>
      </c>
      <c r="I111" s="666"/>
      <c r="J111" s="666"/>
      <c r="K111" s="666"/>
      <c r="L111" s="666"/>
      <c r="M111" s="942" t="s">
        <v>3743</v>
      </c>
      <c r="N111" s="942" t="s">
        <v>3275</v>
      </c>
      <c r="O111" s="666" t="s">
        <v>3275</v>
      </c>
      <c r="P111" s="666" t="s">
        <v>3275</v>
      </c>
      <c r="Q111" s="666" t="s">
        <v>3275</v>
      </c>
    </row>
    <row r="112" spans="1:17" ht="28.8">
      <c r="A112" s="1075">
        <v>45775</v>
      </c>
      <c r="B112" s="702" t="s">
        <v>3798</v>
      </c>
      <c r="C112" s="668" t="s">
        <v>3799</v>
      </c>
      <c r="D112" s="1076">
        <v>45797</v>
      </c>
      <c r="E112" s="1076">
        <v>45785</v>
      </c>
      <c r="F112" s="701" t="s">
        <v>3744</v>
      </c>
      <c r="G112" s="1078">
        <f t="shared" ca="1" si="7"/>
        <v>113</v>
      </c>
      <c r="H112" s="1086" t="s">
        <v>3264</v>
      </c>
      <c r="I112" s="666"/>
      <c r="J112" s="666"/>
      <c r="K112" s="666"/>
      <c r="L112" s="666"/>
      <c r="M112" s="942" t="s">
        <v>3743</v>
      </c>
      <c r="N112" s="942" t="s">
        <v>3275</v>
      </c>
      <c r="O112" s="666" t="s">
        <v>3275</v>
      </c>
      <c r="P112" s="666" t="s">
        <v>3263</v>
      </c>
      <c r="Q112" s="666" t="s">
        <v>3263</v>
      </c>
    </row>
    <row r="113" spans="1:17" ht="28.8">
      <c r="A113" s="769">
        <v>45813</v>
      </c>
      <c r="B113" s="770" t="s">
        <v>3800</v>
      </c>
      <c r="C113" s="771" t="s">
        <v>3801</v>
      </c>
      <c r="D113" s="772">
        <v>45783</v>
      </c>
      <c r="E113" s="772">
        <v>45803</v>
      </c>
      <c r="F113" s="773" t="s">
        <v>3762</v>
      </c>
      <c r="G113" s="1018">
        <f t="shared" ca="1" si="7"/>
        <v>95</v>
      </c>
      <c r="H113" s="806" t="str">
        <f t="shared" ca="1" si="5"/>
        <v>Vigente</v>
      </c>
      <c r="I113" s="666"/>
      <c r="J113" s="666"/>
      <c r="K113" s="666"/>
      <c r="L113" s="666"/>
      <c r="M113" s="942" t="s">
        <v>3743</v>
      </c>
      <c r="N113" s="942" t="s">
        <v>3275</v>
      </c>
      <c r="O113" s="666" t="s">
        <v>3275</v>
      </c>
      <c r="P113" s="666" t="s">
        <v>3275</v>
      </c>
      <c r="Q113" s="666" t="s">
        <v>3275</v>
      </c>
    </row>
    <row r="114" spans="1:17" ht="43.2">
      <c r="A114" s="769">
        <v>45813</v>
      </c>
      <c r="B114" s="770" t="s">
        <v>3802</v>
      </c>
      <c r="C114" s="771" t="s">
        <v>3803</v>
      </c>
      <c r="D114" s="772">
        <v>45784</v>
      </c>
      <c r="E114" s="772">
        <v>45825</v>
      </c>
      <c r="F114" s="773" t="s">
        <v>3804</v>
      </c>
      <c r="G114" s="1018">
        <f t="shared" ca="1" si="7"/>
        <v>73</v>
      </c>
      <c r="H114" s="806" t="str">
        <f t="shared" ca="1" si="5"/>
        <v>Vigente</v>
      </c>
      <c r="I114" s="666"/>
      <c r="J114" s="666"/>
      <c r="K114" s="666"/>
      <c r="L114" s="666"/>
      <c r="M114" s="942" t="s">
        <v>3743</v>
      </c>
      <c r="N114" s="942" t="s">
        <v>3275</v>
      </c>
      <c r="O114" s="666" t="s">
        <v>3275</v>
      </c>
      <c r="P114" s="666" t="s">
        <v>3275</v>
      </c>
      <c r="Q114" s="666" t="s">
        <v>3275</v>
      </c>
    </row>
    <row r="115" spans="1:17" ht="57.6">
      <c r="A115" s="769">
        <v>45782</v>
      </c>
      <c r="B115" s="770" t="s">
        <v>3805</v>
      </c>
      <c r="C115" s="771" t="s">
        <v>3806</v>
      </c>
      <c r="D115" s="772">
        <v>45784</v>
      </c>
      <c r="E115" s="772">
        <v>45825</v>
      </c>
      <c r="F115" s="773" t="s">
        <v>3759</v>
      </c>
      <c r="G115" s="1018">
        <f t="shared" ca="1" si="7"/>
        <v>73</v>
      </c>
      <c r="H115" s="806" t="str">
        <f t="shared" ca="1" si="5"/>
        <v>Vigente</v>
      </c>
      <c r="I115" s="666"/>
      <c r="J115" s="666"/>
      <c r="K115" s="666"/>
      <c r="L115" s="666"/>
      <c r="M115" s="942" t="s">
        <v>3743</v>
      </c>
      <c r="N115" s="942" t="s">
        <v>3275</v>
      </c>
      <c r="O115" s="666" t="s">
        <v>3275</v>
      </c>
      <c r="P115" s="666" t="s">
        <v>3275</v>
      </c>
      <c r="Q115" s="666" t="s">
        <v>3275</v>
      </c>
    </row>
    <row r="116" spans="1:17" ht="100.8">
      <c r="A116" s="772">
        <v>45783</v>
      </c>
      <c r="B116" s="770" t="s">
        <v>3807</v>
      </c>
      <c r="C116" s="771" t="s">
        <v>3808</v>
      </c>
      <c r="D116" s="772">
        <v>45784</v>
      </c>
      <c r="E116" s="772">
        <v>45804</v>
      </c>
      <c r="F116" s="773" t="s">
        <v>3762</v>
      </c>
      <c r="G116" s="1018">
        <f t="shared" ca="1" si="7"/>
        <v>94</v>
      </c>
      <c r="H116" s="806" t="str">
        <f t="shared" ca="1" si="5"/>
        <v>Vigente</v>
      </c>
      <c r="I116" s="666"/>
      <c r="J116" s="666"/>
      <c r="K116" s="666"/>
      <c r="L116" s="666"/>
      <c r="M116" s="942" t="s">
        <v>3743</v>
      </c>
      <c r="N116" s="942" t="s">
        <v>3275</v>
      </c>
      <c r="O116" s="666" t="s">
        <v>3275</v>
      </c>
      <c r="P116" s="666" t="s">
        <v>3275</v>
      </c>
      <c r="Q116" s="666" t="s">
        <v>3275</v>
      </c>
    </row>
    <row r="117" spans="1:17" ht="100.8">
      <c r="A117" s="1075">
        <v>45768</v>
      </c>
      <c r="B117" s="702" t="s">
        <v>3809</v>
      </c>
      <c r="C117" s="668" t="s">
        <v>3810</v>
      </c>
      <c r="D117" s="1076">
        <v>45996</v>
      </c>
      <c r="E117" s="1076">
        <v>45814</v>
      </c>
      <c r="F117" s="701" t="s">
        <v>3470</v>
      </c>
      <c r="G117" s="862">
        <f t="shared" ca="1" si="6"/>
        <v>-84</v>
      </c>
      <c r="H117" s="1086" t="s">
        <v>3264</v>
      </c>
      <c r="I117" s="666"/>
      <c r="J117" s="666"/>
      <c r="K117" s="666"/>
      <c r="L117" s="666"/>
      <c r="M117" s="942" t="s">
        <v>3743</v>
      </c>
      <c r="N117" s="942" t="s">
        <v>3263</v>
      </c>
      <c r="O117" s="666" t="s">
        <v>3263</v>
      </c>
      <c r="P117" s="666" t="s">
        <v>3263</v>
      </c>
      <c r="Q117" s="666" t="s">
        <v>3263</v>
      </c>
    </row>
    <row r="118" spans="1:17" ht="28.8">
      <c r="A118" s="1075">
        <v>45789</v>
      </c>
      <c r="B118" s="702" t="s">
        <v>3811</v>
      </c>
      <c r="C118" s="668" t="s">
        <v>3812</v>
      </c>
      <c r="D118" s="1075">
        <v>45790</v>
      </c>
      <c r="E118" s="1076">
        <v>45833</v>
      </c>
      <c r="F118" s="701" t="s">
        <v>3787</v>
      </c>
      <c r="G118" s="862">
        <f t="shared" ca="1" si="6"/>
        <v>-65</v>
      </c>
      <c r="H118" s="1086" t="s">
        <v>3264</v>
      </c>
      <c r="I118" s="666"/>
      <c r="J118" s="666"/>
      <c r="K118" s="666"/>
      <c r="L118" s="666"/>
      <c r="M118" s="942" t="s">
        <v>3743</v>
      </c>
      <c r="N118" s="942" t="s">
        <v>3263</v>
      </c>
      <c r="O118" s="666" t="s">
        <v>3263</v>
      </c>
      <c r="P118" s="666" t="s">
        <v>3263</v>
      </c>
      <c r="Q118" s="666" t="s">
        <v>3263</v>
      </c>
    </row>
    <row r="119" spans="1:17" ht="72">
      <c r="A119" s="1075">
        <v>45789</v>
      </c>
      <c r="B119" s="702" t="s">
        <v>3813</v>
      </c>
      <c r="C119" s="668" t="s">
        <v>3814</v>
      </c>
      <c r="D119" s="1075">
        <v>45790</v>
      </c>
      <c r="E119" s="1076">
        <v>45833</v>
      </c>
      <c r="F119" s="701" t="s">
        <v>3479</v>
      </c>
      <c r="G119" s="862">
        <f t="shared" ca="1" si="6"/>
        <v>-65</v>
      </c>
      <c r="H119" s="1086" t="s">
        <v>3264</v>
      </c>
      <c r="I119" s="666"/>
      <c r="J119" s="666"/>
      <c r="K119" s="666"/>
      <c r="L119" s="666"/>
      <c r="M119" s="942" t="s">
        <v>3743</v>
      </c>
      <c r="N119" s="942" t="s">
        <v>3263</v>
      </c>
      <c r="O119" s="666" t="s">
        <v>3263</v>
      </c>
      <c r="P119" s="666" t="s">
        <v>3263</v>
      </c>
      <c r="Q119" s="666" t="s">
        <v>3263</v>
      </c>
    </row>
    <row r="120" spans="1:17" ht="28.8">
      <c r="A120" s="769">
        <v>45789</v>
      </c>
      <c r="B120" s="770" t="s">
        <v>3815</v>
      </c>
      <c r="C120" s="771" t="s">
        <v>3816</v>
      </c>
      <c r="D120" s="769">
        <v>45798</v>
      </c>
      <c r="E120" s="772">
        <v>45811</v>
      </c>
      <c r="F120" s="773" t="s">
        <v>3817</v>
      </c>
      <c r="G120" s="1018">
        <f ca="1">TODAY()-E120</f>
        <v>87</v>
      </c>
      <c r="H120" s="806" t="str">
        <f t="shared" ca="1" si="5"/>
        <v>Vigente</v>
      </c>
      <c r="I120" s="666"/>
      <c r="J120" s="666"/>
      <c r="K120" s="666"/>
      <c r="L120" s="666"/>
      <c r="M120" s="942" t="s">
        <v>3743</v>
      </c>
      <c r="N120" s="942" t="s">
        <v>3275</v>
      </c>
      <c r="O120" s="666" t="s">
        <v>3275</v>
      </c>
      <c r="P120" s="666" t="s">
        <v>3275</v>
      </c>
      <c r="Q120" s="666" t="s">
        <v>3275</v>
      </c>
    </row>
    <row r="121" spans="1:17" ht="86.4">
      <c r="A121" s="1075">
        <v>45793</v>
      </c>
      <c r="B121" s="702" t="s">
        <v>3818</v>
      </c>
      <c r="C121" s="668" t="s">
        <v>3819</v>
      </c>
      <c r="D121" s="1076">
        <v>45798</v>
      </c>
      <c r="E121" s="1076">
        <v>45817</v>
      </c>
      <c r="F121" s="701" t="s">
        <v>3479</v>
      </c>
      <c r="G121" s="1078">
        <f ca="1">TODAY()-E121</f>
        <v>81</v>
      </c>
      <c r="H121" s="1086" t="s">
        <v>3264</v>
      </c>
      <c r="I121" s="666"/>
      <c r="J121" s="666"/>
      <c r="K121" s="666"/>
      <c r="L121" s="666"/>
      <c r="M121" s="942" t="s">
        <v>3743</v>
      </c>
      <c r="N121" s="942" t="s">
        <v>3275</v>
      </c>
      <c r="O121" s="666" t="s">
        <v>3275</v>
      </c>
      <c r="P121" s="666" t="s">
        <v>3263</v>
      </c>
      <c r="Q121" s="666" t="s">
        <v>3263</v>
      </c>
    </row>
    <row r="122" spans="1:17" ht="43.2">
      <c r="A122" s="1075">
        <v>45796</v>
      </c>
      <c r="B122" s="702" t="s">
        <v>3820</v>
      </c>
      <c r="C122" s="668" t="s">
        <v>3821</v>
      </c>
      <c r="D122" s="1076">
        <v>45808</v>
      </c>
      <c r="E122" s="1076">
        <v>45841</v>
      </c>
      <c r="F122" s="701" t="s">
        <v>3744</v>
      </c>
      <c r="G122" s="1078">
        <f ca="1">TODAY()-E122</f>
        <v>57</v>
      </c>
      <c r="H122" s="1086" t="s">
        <v>3264</v>
      </c>
      <c r="I122" s="666"/>
      <c r="J122" s="666"/>
      <c r="K122" s="666"/>
      <c r="L122" s="666"/>
      <c r="M122" s="942" t="s">
        <v>3743</v>
      </c>
      <c r="N122" s="942" t="s">
        <v>3275</v>
      </c>
      <c r="O122" s="666" t="s">
        <v>3275</v>
      </c>
      <c r="P122" s="666" t="s">
        <v>3263</v>
      </c>
      <c r="Q122" s="666" t="s">
        <v>3263</v>
      </c>
    </row>
    <row r="123" spans="1:17" ht="28.8">
      <c r="A123" s="769">
        <v>45796</v>
      </c>
      <c r="B123" s="770" t="s">
        <v>3822</v>
      </c>
      <c r="C123" s="771" t="s">
        <v>3816</v>
      </c>
      <c r="D123" s="772">
        <v>45805</v>
      </c>
      <c r="E123" s="772">
        <v>45841</v>
      </c>
      <c r="F123" s="773" t="s">
        <v>3823</v>
      </c>
      <c r="G123" s="1018">
        <f ca="1">TODAY()-E123</f>
        <v>57</v>
      </c>
      <c r="H123" s="806" t="str">
        <f t="shared" ca="1" si="5"/>
        <v>Vigente</v>
      </c>
      <c r="I123" s="666"/>
      <c r="J123" s="666"/>
      <c r="K123" s="666"/>
      <c r="L123" s="666"/>
      <c r="M123" s="942" t="s">
        <v>3743</v>
      </c>
      <c r="N123" s="942" t="s">
        <v>3275</v>
      </c>
      <c r="O123" s="666" t="s">
        <v>3275</v>
      </c>
      <c r="P123" s="666" t="s">
        <v>3275</v>
      </c>
      <c r="Q123" s="666" t="s">
        <v>3275</v>
      </c>
    </row>
    <row r="124" spans="1:17" ht="72">
      <c r="A124" s="769">
        <v>45796</v>
      </c>
      <c r="B124" s="770" t="s">
        <v>3824</v>
      </c>
      <c r="C124" s="771" t="s">
        <v>3825</v>
      </c>
      <c r="D124" s="772">
        <v>45798</v>
      </c>
      <c r="E124" s="772">
        <v>45841</v>
      </c>
      <c r="F124" s="773" t="s">
        <v>3455</v>
      </c>
      <c r="G124" s="1018">
        <f ca="1">TODAY()-E124</f>
        <v>57</v>
      </c>
      <c r="H124" s="806" t="str">
        <f t="shared" ca="1" si="5"/>
        <v>Vigente</v>
      </c>
      <c r="I124" s="666"/>
      <c r="J124" s="666"/>
      <c r="K124" s="666"/>
      <c r="L124" s="666"/>
      <c r="M124" s="942" t="s">
        <v>3743</v>
      </c>
      <c r="N124" s="942" t="s">
        <v>3275</v>
      </c>
      <c r="O124" s="666" t="s">
        <v>3275</v>
      </c>
      <c r="P124" s="666" t="s">
        <v>3275</v>
      </c>
      <c r="Q124" s="666" t="s">
        <v>3275</v>
      </c>
    </row>
    <row r="125" spans="1:17" ht="43.2">
      <c r="A125" s="1075">
        <v>45797</v>
      </c>
      <c r="B125" s="702" t="s">
        <v>3826</v>
      </c>
      <c r="C125" s="668" t="s">
        <v>3827</v>
      </c>
      <c r="D125" s="1076">
        <v>45798</v>
      </c>
      <c r="E125" s="1076">
        <v>45842</v>
      </c>
      <c r="F125" s="701" t="s">
        <v>3479</v>
      </c>
      <c r="G125" s="862">
        <f t="shared" ca="1" si="6"/>
        <v>-56</v>
      </c>
      <c r="H125" s="1086" t="s">
        <v>3264</v>
      </c>
      <c r="I125" s="666"/>
      <c r="J125" s="666"/>
      <c r="K125" s="666"/>
      <c r="L125" s="666"/>
      <c r="M125" s="942" t="s">
        <v>3743</v>
      </c>
      <c r="N125" s="942" t="s">
        <v>3263</v>
      </c>
      <c r="O125" s="666" t="s">
        <v>3263</v>
      </c>
      <c r="P125" s="666" t="s">
        <v>3263</v>
      </c>
      <c r="Q125" s="666" t="s">
        <v>3263</v>
      </c>
    </row>
    <row r="126" spans="1:17" ht="86.4">
      <c r="A126" s="769">
        <v>45797</v>
      </c>
      <c r="B126" s="770" t="s">
        <v>3828</v>
      </c>
      <c r="C126" s="771" t="s">
        <v>3829</v>
      </c>
      <c r="D126" s="772">
        <v>45805</v>
      </c>
      <c r="E126" s="772">
        <v>45842</v>
      </c>
      <c r="F126" s="773" t="s">
        <v>3823</v>
      </c>
      <c r="G126" s="1018">
        <f ca="1">TODAY()-E126</f>
        <v>56</v>
      </c>
      <c r="H126" s="806" t="str">
        <f t="shared" ca="1" si="5"/>
        <v>Vigente</v>
      </c>
      <c r="I126" s="666"/>
      <c r="J126" s="666"/>
      <c r="K126" s="666"/>
      <c r="L126" s="666"/>
      <c r="M126" s="942" t="s">
        <v>3743</v>
      </c>
      <c r="N126" s="942" t="s">
        <v>3275</v>
      </c>
      <c r="O126" s="666" t="s">
        <v>3275</v>
      </c>
      <c r="P126" s="666" t="s">
        <v>3275</v>
      </c>
      <c r="Q126" s="666" t="s">
        <v>3275</v>
      </c>
    </row>
    <row r="127" spans="1:17" ht="100.8">
      <c r="A127" s="1076">
        <v>45798</v>
      </c>
      <c r="B127" s="702" t="s">
        <v>3830</v>
      </c>
      <c r="C127" s="668" t="s">
        <v>3831</v>
      </c>
      <c r="D127" s="1076">
        <v>45806</v>
      </c>
      <c r="E127" s="1076">
        <v>45807</v>
      </c>
      <c r="F127" s="701" t="s">
        <v>3832</v>
      </c>
      <c r="G127" s="862">
        <f t="shared" ca="1" si="6"/>
        <v>-91</v>
      </c>
      <c r="H127" s="1086" t="s">
        <v>3264</v>
      </c>
      <c r="I127" s="666"/>
      <c r="J127" s="666"/>
      <c r="K127" s="666"/>
      <c r="L127" s="666"/>
      <c r="M127" s="942" t="s">
        <v>3743</v>
      </c>
      <c r="N127" s="942" t="s">
        <v>3263</v>
      </c>
      <c r="O127" s="666" t="s">
        <v>3263</v>
      </c>
      <c r="P127" s="666" t="s">
        <v>3263</v>
      </c>
      <c r="Q127" s="666" t="s">
        <v>3263</v>
      </c>
    </row>
    <row r="128" spans="1:17" ht="72">
      <c r="A128" s="769">
        <v>45798</v>
      </c>
      <c r="B128" s="770" t="s">
        <v>3453</v>
      </c>
      <c r="C128" s="771" t="s">
        <v>3454</v>
      </c>
      <c r="D128" s="772">
        <v>45807</v>
      </c>
      <c r="E128" s="772">
        <v>45820</v>
      </c>
      <c r="F128" s="773" t="s">
        <v>3455</v>
      </c>
      <c r="G128" s="1018">
        <f t="shared" ref="G128:G147" ca="1" si="8">TODAY()-E128</f>
        <v>78</v>
      </c>
      <c r="H128" s="806" t="str">
        <f t="shared" ca="1" si="5"/>
        <v>Vigente</v>
      </c>
      <c r="I128" s="666"/>
      <c r="J128" s="666"/>
      <c r="K128" s="666"/>
      <c r="L128" s="666"/>
      <c r="M128" s="942" t="s">
        <v>3743</v>
      </c>
      <c r="N128" s="942" t="s">
        <v>3275</v>
      </c>
      <c r="O128" s="666" t="s">
        <v>3275</v>
      </c>
      <c r="P128" s="666" t="s">
        <v>3275</v>
      </c>
      <c r="Q128" s="666" t="s">
        <v>3275</v>
      </c>
    </row>
    <row r="129" spans="1:17" ht="86.4">
      <c r="A129" s="769">
        <v>45798</v>
      </c>
      <c r="B129" s="770" t="s">
        <v>3833</v>
      </c>
      <c r="C129" s="771" t="s">
        <v>3834</v>
      </c>
      <c r="D129" s="772">
        <v>45807</v>
      </c>
      <c r="E129" s="772">
        <v>45820</v>
      </c>
      <c r="F129" s="773" t="s">
        <v>3455</v>
      </c>
      <c r="G129" s="1018">
        <f t="shared" ca="1" si="8"/>
        <v>78</v>
      </c>
      <c r="H129" s="806" t="str">
        <f t="shared" ca="1" si="5"/>
        <v>Vigente</v>
      </c>
      <c r="I129" s="666"/>
      <c r="J129" s="666"/>
      <c r="K129" s="666"/>
      <c r="L129" s="666"/>
      <c r="M129" s="942" t="s">
        <v>3743</v>
      </c>
      <c r="N129" s="942" t="s">
        <v>3275</v>
      </c>
      <c r="O129" s="666" t="s">
        <v>3275</v>
      </c>
      <c r="P129" s="666" t="s">
        <v>3275</v>
      </c>
      <c r="Q129" s="666" t="s">
        <v>3275</v>
      </c>
    </row>
    <row r="130" spans="1:17" ht="100.8">
      <c r="A130" s="769">
        <v>45803</v>
      </c>
      <c r="B130" s="770" t="s">
        <v>3835</v>
      </c>
      <c r="C130" s="771" t="s">
        <v>3836</v>
      </c>
      <c r="D130" s="772">
        <v>45807</v>
      </c>
      <c r="E130" s="772">
        <v>45825</v>
      </c>
      <c r="F130" s="773" t="s">
        <v>3455</v>
      </c>
      <c r="G130" s="1018">
        <f t="shared" ca="1" si="8"/>
        <v>73</v>
      </c>
      <c r="H130" s="806" t="str">
        <f t="shared" ca="1" si="5"/>
        <v>Vigente</v>
      </c>
      <c r="I130" s="666"/>
      <c r="J130" s="666"/>
      <c r="K130" s="666"/>
      <c r="L130" s="666"/>
      <c r="M130" s="942" t="s">
        <v>3743</v>
      </c>
      <c r="N130" s="942" t="s">
        <v>3275</v>
      </c>
      <c r="O130" s="666" t="s">
        <v>3275</v>
      </c>
      <c r="P130" s="666" t="s">
        <v>3275</v>
      </c>
      <c r="Q130" s="666" t="s">
        <v>3275</v>
      </c>
    </row>
    <row r="131" spans="1:17" ht="28.8">
      <c r="A131" s="769">
        <v>45804</v>
      </c>
      <c r="B131" s="770" t="s">
        <v>3456</v>
      </c>
      <c r="C131" s="771" t="s">
        <v>3457</v>
      </c>
      <c r="D131" s="772">
        <v>45807</v>
      </c>
      <c r="E131" s="772">
        <v>45819</v>
      </c>
      <c r="F131" s="773" t="s">
        <v>3455</v>
      </c>
      <c r="G131" s="1018">
        <f t="shared" ca="1" si="8"/>
        <v>79</v>
      </c>
      <c r="H131" s="806" t="str">
        <f t="shared" ca="1" si="5"/>
        <v>Vigente</v>
      </c>
      <c r="I131" s="666"/>
      <c r="J131" s="666"/>
      <c r="K131" s="666"/>
      <c r="L131" s="666"/>
      <c r="M131" s="942" t="s">
        <v>3743</v>
      </c>
      <c r="N131" s="942" t="s">
        <v>3275</v>
      </c>
      <c r="O131" s="666" t="s">
        <v>3275</v>
      </c>
      <c r="P131" s="666" t="s">
        <v>3275</v>
      </c>
      <c r="Q131" s="666" t="s">
        <v>3275</v>
      </c>
    </row>
    <row r="132" spans="1:17" ht="28.8">
      <c r="A132" s="769">
        <v>45806</v>
      </c>
      <c r="B132" s="770" t="s">
        <v>3489</v>
      </c>
      <c r="C132" s="771" t="s">
        <v>3837</v>
      </c>
      <c r="D132" s="772">
        <v>45812</v>
      </c>
      <c r="E132" s="772">
        <v>45828</v>
      </c>
      <c r="F132" s="773" t="s">
        <v>3470</v>
      </c>
      <c r="G132" s="1018">
        <f t="shared" ca="1" si="8"/>
        <v>70</v>
      </c>
      <c r="H132" s="806" t="str">
        <f t="shared" ca="1" si="5"/>
        <v>Vigente</v>
      </c>
      <c r="I132" s="666"/>
      <c r="J132" s="666"/>
      <c r="K132" s="666"/>
      <c r="L132" s="666"/>
      <c r="M132" s="942" t="s">
        <v>3743</v>
      </c>
      <c r="N132" s="942" t="s">
        <v>3275</v>
      </c>
      <c r="O132" s="666" t="s">
        <v>3275</v>
      </c>
      <c r="P132" s="666" t="s">
        <v>3275</v>
      </c>
      <c r="Q132" s="666" t="s">
        <v>3275</v>
      </c>
    </row>
    <row r="133" spans="1:17" ht="28.8">
      <c r="A133" s="1075" t="s">
        <v>3838</v>
      </c>
      <c r="B133" s="702" t="s">
        <v>3468</v>
      </c>
      <c r="C133" s="668" t="s">
        <v>3469</v>
      </c>
      <c r="D133" s="1075">
        <v>45813</v>
      </c>
      <c r="E133" s="1076">
        <v>45820</v>
      </c>
      <c r="F133" s="701" t="s">
        <v>3470</v>
      </c>
      <c r="G133" s="1078">
        <f t="shared" ca="1" si="8"/>
        <v>78</v>
      </c>
      <c r="H133" s="1086" t="str">
        <f t="shared" ca="1" si="5"/>
        <v>Vigente</v>
      </c>
      <c r="I133" s="666"/>
      <c r="J133" s="666"/>
      <c r="K133" s="666"/>
      <c r="L133" s="666"/>
      <c r="M133" s="942" t="s">
        <v>3743</v>
      </c>
      <c r="N133" s="942" t="s">
        <v>3686</v>
      </c>
      <c r="O133" s="666" t="s">
        <v>3686</v>
      </c>
      <c r="P133" s="666" t="s">
        <v>3686</v>
      </c>
      <c r="Q133" s="666" t="s">
        <v>3686</v>
      </c>
    </row>
    <row r="134" spans="1:17" ht="43.2">
      <c r="A134" s="1075">
        <v>45817</v>
      </c>
      <c r="B134" s="702" t="s">
        <v>3839</v>
      </c>
      <c r="C134" s="668" t="s">
        <v>3840</v>
      </c>
      <c r="D134" s="1076">
        <v>45832</v>
      </c>
      <c r="E134" s="1076">
        <v>45832</v>
      </c>
      <c r="F134" s="1085" t="s">
        <v>3744</v>
      </c>
      <c r="G134" s="1078">
        <f t="shared" ca="1" si="8"/>
        <v>66</v>
      </c>
      <c r="H134" s="1086" t="s">
        <v>3264</v>
      </c>
      <c r="I134" s="666"/>
      <c r="J134" s="666"/>
      <c r="K134" s="666"/>
      <c r="L134" s="666"/>
      <c r="M134" s="942" t="s">
        <v>3743</v>
      </c>
      <c r="N134" s="942" t="s">
        <v>3275</v>
      </c>
      <c r="O134" s="666" t="s">
        <v>3275</v>
      </c>
      <c r="P134" s="666" t="s">
        <v>3263</v>
      </c>
      <c r="Q134" s="666" t="s">
        <v>3263</v>
      </c>
    </row>
    <row r="135" spans="1:17" ht="28.8">
      <c r="A135" s="769">
        <v>45817</v>
      </c>
      <c r="B135" s="770" t="s">
        <v>3491</v>
      </c>
      <c r="C135" s="771" t="s">
        <v>3490</v>
      </c>
      <c r="D135" s="772">
        <v>45832</v>
      </c>
      <c r="E135" s="772">
        <v>45840</v>
      </c>
      <c r="F135" s="773" t="s">
        <v>3762</v>
      </c>
      <c r="G135" s="1018">
        <f t="shared" ca="1" si="8"/>
        <v>58</v>
      </c>
      <c r="H135" s="806" t="str">
        <f t="shared" ca="1" si="5"/>
        <v>Vigente</v>
      </c>
      <c r="I135" s="946"/>
      <c r="J135" s="946"/>
      <c r="K135" s="946"/>
      <c r="L135" s="946"/>
      <c r="M135" s="665" t="s">
        <v>3743</v>
      </c>
      <c r="N135" s="942" t="s">
        <v>3275</v>
      </c>
      <c r="O135" s="666" t="s">
        <v>3275</v>
      </c>
      <c r="P135" s="666" t="s">
        <v>3275</v>
      </c>
      <c r="Q135" s="666" t="s">
        <v>3275</v>
      </c>
    </row>
    <row r="136" spans="1:17" ht="43.2">
      <c r="A136" s="769">
        <v>45796</v>
      </c>
      <c r="B136" s="252" t="s">
        <v>3841</v>
      </c>
      <c r="C136" s="945" t="s">
        <v>3842</v>
      </c>
      <c r="D136" s="772">
        <v>45798</v>
      </c>
      <c r="E136" s="772">
        <v>45841</v>
      </c>
      <c r="F136" s="773" t="s">
        <v>3843</v>
      </c>
      <c r="G136" s="1018">
        <f t="shared" ca="1" si="8"/>
        <v>57</v>
      </c>
      <c r="H136" s="1000" t="str">
        <f t="shared" ref="H136:H173" ca="1" si="9">IF(G136&gt;=6,"Vigente",IF(AND(G136&gt;=1,G136&lt;=5),"Por Vencer","Vencido"))</f>
        <v>Vigente</v>
      </c>
      <c r="I136" s="666"/>
      <c r="J136" s="666"/>
      <c r="K136" s="666"/>
      <c r="L136" s="666"/>
      <c r="M136" s="666"/>
      <c r="N136" s="982" t="s">
        <v>3743</v>
      </c>
      <c r="O136" s="666" t="s">
        <v>3275</v>
      </c>
      <c r="P136" s="666" t="s">
        <v>3275</v>
      </c>
      <c r="Q136" s="666" t="s">
        <v>3275</v>
      </c>
    </row>
    <row r="137" spans="1:17" ht="28.8">
      <c r="A137" s="769">
        <v>45799</v>
      </c>
      <c r="B137" s="770" t="s">
        <v>3844</v>
      </c>
      <c r="C137" s="773" t="s">
        <v>3845</v>
      </c>
      <c r="D137" s="772">
        <v>45807</v>
      </c>
      <c r="E137" s="772">
        <v>45846</v>
      </c>
      <c r="F137" s="773" t="s">
        <v>3455</v>
      </c>
      <c r="G137" s="1018">
        <f t="shared" ca="1" si="8"/>
        <v>52</v>
      </c>
      <c r="H137" s="1000" t="str">
        <f t="shared" ca="1" si="9"/>
        <v>Vigente</v>
      </c>
      <c r="I137" s="666"/>
      <c r="J137" s="666"/>
      <c r="K137" s="666"/>
      <c r="L137" s="666"/>
      <c r="M137" s="666"/>
      <c r="N137" s="982" t="s">
        <v>3743</v>
      </c>
      <c r="O137" s="666" t="s">
        <v>3275</v>
      </c>
      <c r="P137" s="666" t="s">
        <v>3275</v>
      </c>
      <c r="Q137" s="666" t="s">
        <v>3275</v>
      </c>
    </row>
    <row r="138" spans="1:17" ht="86.4">
      <c r="A138" s="769">
        <v>45799</v>
      </c>
      <c r="B138" s="770" t="s">
        <v>3846</v>
      </c>
      <c r="C138" s="773" t="s">
        <v>3847</v>
      </c>
      <c r="D138" s="772">
        <v>45807</v>
      </c>
      <c r="E138" s="772">
        <v>45846</v>
      </c>
      <c r="F138" s="773" t="s">
        <v>3455</v>
      </c>
      <c r="G138" s="1018">
        <f t="shared" ca="1" si="8"/>
        <v>52</v>
      </c>
      <c r="H138" s="1000" t="str">
        <f t="shared" ca="1" si="9"/>
        <v>Vigente</v>
      </c>
      <c r="I138" s="666"/>
      <c r="J138" s="666"/>
      <c r="K138" s="666"/>
      <c r="L138" s="666"/>
      <c r="M138" s="666"/>
      <c r="N138" s="982" t="s">
        <v>3743</v>
      </c>
      <c r="O138" s="666" t="s">
        <v>3275</v>
      </c>
      <c r="P138" s="666" t="s">
        <v>3275</v>
      </c>
      <c r="Q138" s="666" t="s">
        <v>3275</v>
      </c>
    </row>
    <row r="139" spans="1:17" ht="43.2">
      <c r="A139" s="769">
        <v>45800</v>
      </c>
      <c r="B139" s="770" t="s">
        <v>3848</v>
      </c>
      <c r="C139" s="773" t="s">
        <v>3849</v>
      </c>
      <c r="D139" s="772">
        <v>45807</v>
      </c>
      <c r="E139" s="772">
        <v>45847</v>
      </c>
      <c r="F139" s="773" t="s">
        <v>3455</v>
      </c>
      <c r="G139" s="1018">
        <f t="shared" ca="1" si="8"/>
        <v>51</v>
      </c>
      <c r="H139" s="1000" t="str">
        <f t="shared" ca="1" si="9"/>
        <v>Vigente</v>
      </c>
      <c r="I139" s="666"/>
      <c r="J139" s="666"/>
      <c r="K139" s="666"/>
      <c r="L139" s="666"/>
      <c r="M139" s="666"/>
      <c r="N139" s="982" t="s">
        <v>3743</v>
      </c>
      <c r="O139" s="666" t="s">
        <v>3275</v>
      </c>
      <c r="P139" s="666" t="s">
        <v>3275</v>
      </c>
      <c r="Q139" s="666" t="s">
        <v>3275</v>
      </c>
    </row>
    <row r="140" spans="1:17" ht="57.6">
      <c r="A140" s="769">
        <v>45803</v>
      </c>
      <c r="B140" s="770" t="s">
        <v>3850</v>
      </c>
      <c r="C140" s="773" t="s">
        <v>3851</v>
      </c>
      <c r="D140" s="772">
        <v>45807</v>
      </c>
      <c r="E140" s="772">
        <v>45848</v>
      </c>
      <c r="F140" s="773" t="s">
        <v>3455</v>
      </c>
      <c r="G140" s="1018">
        <f t="shared" ca="1" si="8"/>
        <v>50</v>
      </c>
      <c r="H140" s="1000" t="str">
        <f t="shared" ca="1" si="9"/>
        <v>Vigente</v>
      </c>
      <c r="I140" s="666"/>
      <c r="J140" s="666"/>
      <c r="K140" s="666"/>
      <c r="L140" s="666"/>
      <c r="M140" s="666"/>
      <c r="N140" s="982" t="s">
        <v>3743</v>
      </c>
      <c r="O140" s="666" t="s">
        <v>3275</v>
      </c>
      <c r="P140" s="666" t="s">
        <v>3275</v>
      </c>
      <c r="Q140" s="666" t="s">
        <v>3275</v>
      </c>
    </row>
    <row r="141" spans="1:17" ht="43.2">
      <c r="A141" s="769">
        <v>45804</v>
      </c>
      <c r="B141" s="770" t="s">
        <v>3852</v>
      </c>
      <c r="C141" s="773" t="s">
        <v>3853</v>
      </c>
      <c r="D141" s="772">
        <v>45811</v>
      </c>
      <c r="E141" s="772">
        <v>45849</v>
      </c>
      <c r="F141" s="773" t="s">
        <v>3767</v>
      </c>
      <c r="G141" s="1018">
        <f t="shared" ca="1" si="8"/>
        <v>49</v>
      </c>
      <c r="H141" s="1000" t="str">
        <f t="shared" ca="1" si="9"/>
        <v>Vigente</v>
      </c>
      <c r="I141" s="666"/>
      <c r="J141" s="666"/>
      <c r="K141" s="666"/>
      <c r="L141" s="666"/>
      <c r="M141" s="666"/>
      <c r="N141" s="982" t="s">
        <v>3743</v>
      </c>
      <c r="O141" s="666" t="s">
        <v>3275</v>
      </c>
      <c r="P141" s="666" t="s">
        <v>3275</v>
      </c>
      <c r="Q141" s="666" t="s">
        <v>3275</v>
      </c>
    </row>
    <row r="142" spans="1:17" ht="86.4">
      <c r="A142" s="769">
        <v>45805</v>
      </c>
      <c r="B142" s="770" t="s">
        <v>3854</v>
      </c>
      <c r="C142" s="773" t="s">
        <v>3855</v>
      </c>
      <c r="D142" s="772">
        <v>45811</v>
      </c>
      <c r="E142" s="772">
        <v>45852</v>
      </c>
      <c r="F142" s="773" t="s">
        <v>3455</v>
      </c>
      <c r="G142" s="1018">
        <f t="shared" ca="1" si="8"/>
        <v>46</v>
      </c>
      <c r="H142" s="1000" t="str">
        <f t="shared" ca="1" si="9"/>
        <v>Vigente</v>
      </c>
      <c r="I142" s="666"/>
      <c r="J142" s="666"/>
      <c r="K142" s="666"/>
      <c r="L142" s="666"/>
      <c r="M142" s="666"/>
      <c r="N142" s="982" t="s">
        <v>3743</v>
      </c>
      <c r="O142" s="666" t="s">
        <v>3275</v>
      </c>
      <c r="P142" s="666" t="s">
        <v>3275</v>
      </c>
      <c r="Q142" s="666" t="s">
        <v>3275</v>
      </c>
    </row>
    <row r="143" spans="1:17" ht="72">
      <c r="A143" s="769">
        <v>45806</v>
      </c>
      <c r="B143" s="770" t="s">
        <v>3856</v>
      </c>
      <c r="C143" s="773" t="s">
        <v>3857</v>
      </c>
      <c r="D143" s="772">
        <v>45811</v>
      </c>
      <c r="E143" s="772">
        <v>45853</v>
      </c>
      <c r="F143" s="773" t="s">
        <v>3455</v>
      </c>
      <c r="G143" s="1018">
        <f t="shared" ca="1" si="8"/>
        <v>45</v>
      </c>
      <c r="H143" s="1000" t="str">
        <f t="shared" ca="1" si="9"/>
        <v>Vigente</v>
      </c>
      <c r="I143" s="666"/>
      <c r="J143" s="666"/>
      <c r="K143" s="666"/>
      <c r="L143" s="666"/>
      <c r="M143" s="666"/>
      <c r="N143" s="982" t="s">
        <v>3743</v>
      </c>
      <c r="O143" s="666" t="s">
        <v>3275</v>
      </c>
      <c r="P143" s="666" t="s">
        <v>3275</v>
      </c>
      <c r="Q143" s="666" t="s">
        <v>3275</v>
      </c>
    </row>
    <row r="144" spans="1:17" ht="28.8">
      <c r="A144" s="1075">
        <v>45806</v>
      </c>
      <c r="B144" s="702" t="s">
        <v>3858</v>
      </c>
      <c r="C144" s="701" t="s">
        <v>3859</v>
      </c>
      <c r="D144" s="1076">
        <v>45811</v>
      </c>
      <c r="E144" s="1076">
        <v>45853</v>
      </c>
      <c r="F144" s="701" t="s">
        <v>3407</v>
      </c>
      <c r="G144" s="1078">
        <f t="shared" ca="1" si="8"/>
        <v>45</v>
      </c>
      <c r="H144" s="1077" t="s">
        <v>3264</v>
      </c>
      <c r="I144" s="666"/>
      <c r="J144" s="666"/>
      <c r="K144" s="666"/>
      <c r="L144" s="666"/>
      <c r="M144" s="666"/>
      <c r="N144" s="982" t="s">
        <v>3743</v>
      </c>
      <c r="O144" s="666" t="s">
        <v>3275</v>
      </c>
      <c r="P144" s="666" t="s">
        <v>3263</v>
      </c>
      <c r="Q144" s="666" t="s">
        <v>3263</v>
      </c>
    </row>
    <row r="145" spans="1:17" ht="43.2">
      <c r="A145" s="769">
        <v>45806</v>
      </c>
      <c r="B145" s="770" t="s">
        <v>3860</v>
      </c>
      <c r="C145" s="773" t="s">
        <v>3861</v>
      </c>
      <c r="D145" s="772">
        <v>45811</v>
      </c>
      <c r="E145" s="772">
        <v>45853</v>
      </c>
      <c r="F145" s="773" t="s">
        <v>3767</v>
      </c>
      <c r="G145" s="1018">
        <f t="shared" ca="1" si="8"/>
        <v>45</v>
      </c>
      <c r="H145" s="1000" t="str">
        <f t="shared" ca="1" si="9"/>
        <v>Vigente</v>
      </c>
      <c r="I145" s="666"/>
      <c r="J145" s="666"/>
      <c r="K145" s="666"/>
      <c r="L145" s="666"/>
      <c r="M145" s="666"/>
      <c r="N145" s="982" t="s">
        <v>3743</v>
      </c>
      <c r="O145" s="666" t="s">
        <v>3275</v>
      </c>
      <c r="P145" s="666" t="s">
        <v>3275</v>
      </c>
      <c r="Q145" s="666" t="s">
        <v>3275</v>
      </c>
    </row>
    <row r="146" spans="1:17" ht="43.2">
      <c r="A146" s="769">
        <v>45807</v>
      </c>
      <c r="B146" s="770" t="s">
        <v>3862</v>
      </c>
      <c r="C146" s="773" t="s">
        <v>3861</v>
      </c>
      <c r="D146" s="772">
        <v>45811</v>
      </c>
      <c r="E146" s="772">
        <v>45854</v>
      </c>
      <c r="F146" s="773" t="s">
        <v>3767</v>
      </c>
      <c r="G146" s="1018">
        <f t="shared" ca="1" si="8"/>
        <v>44</v>
      </c>
      <c r="H146" s="1000" t="str">
        <f t="shared" ca="1" si="9"/>
        <v>Vigente</v>
      </c>
      <c r="I146" s="666"/>
      <c r="J146" s="666"/>
      <c r="K146" s="666"/>
      <c r="L146" s="666"/>
      <c r="M146" s="666"/>
      <c r="N146" s="982" t="s">
        <v>3743</v>
      </c>
      <c r="O146" s="666" t="s">
        <v>3275</v>
      </c>
      <c r="P146" s="666" t="s">
        <v>3275</v>
      </c>
      <c r="Q146" s="666" t="s">
        <v>3275</v>
      </c>
    </row>
    <row r="147" spans="1:17" ht="28.8">
      <c r="A147" s="1076">
        <v>45811</v>
      </c>
      <c r="B147" s="702" t="s">
        <v>3863</v>
      </c>
      <c r="C147" s="701" t="s">
        <v>3864</v>
      </c>
      <c r="D147" s="1076">
        <v>45811</v>
      </c>
      <c r="E147" s="1076">
        <v>45855</v>
      </c>
      <c r="F147" s="701" t="s">
        <v>3865</v>
      </c>
      <c r="G147" s="1078">
        <f t="shared" ca="1" si="8"/>
        <v>43</v>
      </c>
      <c r="H147" s="1077" t="s">
        <v>3264</v>
      </c>
      <c r="I147" s="666"/>
      <c r="J147" s="666"/>
      <c r="K147" s="666"/>
      <c r="L147" s="666"/>
      <c r="M147" s="666"/>
      <c r="N147" s="982"/>
      <c r="O147" s="666" t="s">
        <v>3275</v>
      </c>
      <c r="P147" s="666" t="s">
        <v>3263</v>
      </c>
      <c r="Q147" s="767" t="s">
        <v>3263</v>
      </c>
    </row>
    <row r="148" spans="1:17" ht="86.4">
      <c r="A148" s="1075">
        <v>45799</v>
      </c>
      <c r="B148" s="702" t="s">
        <v>3866</v>
      </c>
      <c r="C148" s="701" t="s">
        <v>3867</v>
      </c>
      <c r="D148" s="1076">
        <v>45812</v>
      </c>
      <c r="E148" s="1076">
        <v>45846</v>
      </c>
      <c r="F148" s="701" t="s">
        <v>3470</v>
      </c>
      <c r="G148" s="862">
        <f t="shared" ref="G148:G172" ca="1" si="10">E148-TODAY()</f>
        <v>-52</v>
      </c>
      <c r="H148" s="1077" t="s">
        <v>3264</v>
      </c>
      <c r="I148" s="666"/>
      <c r="J148" s="666"/>
      <c r="K148" s="666"/>
      <c r="L148" s="666"/>
      <c r="M148" s="666"/>
      <c r="N148" s="982" t="s">
        <v>3743</v>
      </c>
      <c r="O148" s="666" t="s">
        <v>3263</v>
      </c>
      <c r="P148" s="666" t="s">
        <v>3263</v>
      </c>
      <c r="Q148" s="767" t="s">
        <v>3263</v>
      </c>
    </row>
    <row r="149" spans="1:17" ht="86.4">
      <c r="A149" s="1075">
        <v>45812</v>
      </c>
      <c r="B149" s="702" t="s">
        <v>3868</v>
      </c>
      <c r="C149" s="701" t="s">
        <v>3869</v>
      </c>
      <c r="D149" s="1076">
        <v>45812</v>
      </c>
      <c r="E149" s="1076">
        <v>45856</v>
      </c>
      <c r="F149" s="701" t="s">
        <v>3470</v>
      </c>
      <c r="G149" s="1078">
        <f t="shared" ref="G149:G166" ca="1" si="11">TODAY()-E149</f>
        <v>42</v>
      </c>
      <c r="H149" s="1084" t="s">
        <v>3264</v>
      </c>
      <c r="I149" s="666"/>
      <c r="J149" s="666"/>
      <c r="K149" s="666"/>
      <c r="L149" s="666"/>
      <c r="M149" s="666"/>
      <c r="N149" s="982" t="s">
        <v>3743</v>
      </c>
      <c r="O149" s="666" t="s">
        <v>3275</v>
      </c>
      <c r="P149" s="666" t="s">
        <v>3275</v>
      </c>
      <c r="Q149" s="767" t="s">
        <v>3263</v>
      </c>
    </row>
    <row r="150" spans="1:17" ht="86.4">
      <c r="A150" s="769" t="s">
        <v>3870</v>
      </c>
      <c r="B150" s="770" t="s">
        <v>3871</v>
      </c>
      <c r="C150" s="773" t="s">
        <v>3509</v>
      </c>
      <c r="D150" s="769">
        <v>45813</v>
      </c>
      <c r="E150" s="772">
        <v>45854</v>
      </c>
      <c r="F150" s="773" t="s">
        <v>3762</v>
      </c>
      <c r="G150" s="1018">
        <f t="shared" ca="1" si="11"/>
        <v>44</v>
      </c>
      <c r="H150" s="1000" t="str">
        <f t="shared" ca="1" si="9"/>
        <v>Vigente</v>
      </c>
      <c r="I150" s="666"/>
      <c r="J150" s="666"/>
      <c r="K150" s="666"/>
      <c r="L150" s="666"/>
      <c r="M150" s="666"/>
      <c r="N150" s="982" t="s">
        <v>3743</v>
      </c>
      <c r="O150" s="666" t="s">
        <v>3275</v>
      </c>
      <c r="P150" s="666" t="s">
        <v>3275</v>
      </c>
      <c r="Q150" s="666" t="s">
        <v>3275</v>
      </c>
    </row>
    <row r="151" spans="1:17" ht="28.8">
      <c r="A151" s="1075">
        <v>45812</v>
      </c>
      <c r="B151" s="702" t="s">
        <v>3872</v>
      </c>
      <c r="C151" s="701" t="s">
        <v>3859</v>
      </c>
      <c r="D151" s="1075">
        <v>45813</v>
      </c>
      <c r="E151" s="1076">
        <v>45856</v>
      </c>
      <c r="F151" s="701" t="s">
        <v>3407</v>
      </c>
      <c r="G151" s="1078">
        <f t="shared" ca="1" si="11"/>
        <v>42</v>
      </c>
      <c r="H151" s="1077" t="s">
        <v>3264</v>
      </c>
      <c r="I151" s="666"/>
      <c r="J151" s="666"/>
      <c r="K151" s="666"/>
      <c r="L151" s="666"/>
      <c r="M151" s="666"/>
      <c r="N151" s="982" t="s">
        <v>3743</v>
      </c>
      <c r="O151" s="666" t="s">
        <v>3275</v>
      </c>
      <c r="P151" s="666" t="s">
        <v>3263</v>
      </c>
      <c r="Q151" s="666" t="s">
        <v>3263</v>
      </c>
    </row>
    <row r="152" spans="1:17" ht="28.8">
      <c r="A152" s="1075">
        <v>45812</v>
      </c>
      <c r="B152" s="702" t="s">
        <v>3873</v>
      </c>
      <c r="C152" s="701" t="s">
        <v>3874</v>
      </c>
      <c r="D152" s="1075">
        <v>45813</v>
      </c>
      <c r="E152" s="1076">
        <v>45856</v>
      </c>
      <c r="F152" s="701" t="s">
        <v>3407</v>
      </c>
      <c r="G152" s="1078">
        <f t="shared" ca="1" si="11"/>
        <v>42</v>
      </c>
      <c r="H152" s="1077" t="s">
        <v>3264</v>
      </c>
      <c r="I152" s="666"/>
      <c r="J152" s="666"/>
      <c r="K152" s="666"/>
      <c r="L152" s="666"/>
      <c r="M152" s="666"/>
      <c r="N152" s="982" t="s">
        <v>3743</v>
      </c>
      <c r="O152" s="666" t="s">
        <v>3275</v>
      </c>
      <c r="P152" s="666" t="s">
        <v>3263</v>
      </c>
      <c r="Q152" s="666" t="s">
        <v>3263</v>
      </c>
    </row>
    <row r="153" spans="1:17">
      <c r="A153" s="769">
        <v>45812</v>
      </c>
      <c r="B153" s="770" t="s">
        <v>3875</v>
      </c>
      <c r="C153" s="773" t="s">
        <v>3876</v>
      </c>
      <c r="D153" s="769">
        <v>45817</v>
      </c>
      <c r="E153" s="772">
        <v>45856</v>
      </c>
      <c r="F153" s="773" t="s">
        <v>3877</v>
      </c>
      <c r="G153" s="1018">
        <f t="shared" ca="1" si="11"/>
        <v>42</v>
      </c>
      <c r="H153" s="1000" t="str">
        <f t="shared" ca="1" si="9"/>
        <v>Vigente</v>
      </c>
      <c r="I153" s="666"/>
      <c r="J153" s="666"/>
      <c r="K153" s="666"/>
      <c r="L153" s="666"/>
      <c r="M153" s="666"/>
      <c r="N153" s="982" t="s">
        <v>3743</v>
      </c>
      <c r="O153" s="666" t="s">
        <v>3275</v>
      </c>
      <c r="P153" s="666" t="s">
        <v>3275</v>
      </c>
      <c r="Q153" s="666" t="s">
        <v>3275</v>
      </c>
    </row>
    <row r="154" spans="1:17" ht="72">
      <c r="A154" s="769">
        <v>45819</v>
      </c>
      <c r="B154" s="770" t="s">
        <v>3494</v>
      </c>
      <c r="C154" s="773" t="s">
        <v>3495</v>
      </c>
      <c r="D154" s="769">
        <v>45819</v>
      </c>
      <c r="E154" s="772">
        <v>45842</v>
      </c>
      <c r="F154" s="773" t="s">
        <v>3762</v>
      </c>
      <c r="G154" s="1018">
        <f t="shared" ca="1" si="11"/>
        <v>56</v>
      </c>
      <c r="H154" s="1000" t="str">
        <f t="shared" ca="1" si="9"/>
        <v>Vigente</v>
      </c>
      <c r="I154" s="666"/>
      <c r="J154" s="666"/>
      <c r="K154" s="666"/>
      <c r="L154" s="666"/>
      <c r="M154" s="666"/>
      <c r="N154" s="982" t="s">
        <v>3743</v>
      </c>
      <c r="O154" s="666" t="s">
        <v>3275</v>
      </c>
      <c r="P154" s="666" t="s">
        <v>3275</v>
      </c>
      <c r="Q154" s="666" t="s">
        <v>3275</v>
      </c>
    </row>
    <row r="155" spans="1:17" ht="43.2">
      <c r="A155" s="1075">
        <v>45821</v>
      </c>
      <c r="B155" s="702" t="s">
        <v>3878</v>
      </c>
      <c r="C155" s="701" t="s">
        <v>3879</v>
      </c>
      <c r="D155" s="1076">
        <v>45840</v>
      </c>
      <c r="E155" s="1076">
        <v>45846</v>
      </c>
      <c r="F155" s="701" t="s">
        <v>3880</v>
      </c>
      <c r="G155" s="1078">
        <f t="shared" ca="1" si="11"/>
        <v>52</v>
      </c>
      <c r="H155" s="1077" t="str">
        <f t="shared" ca="1" si="9"/>
        <v>Vigente</v>
      </c>
      <c r="I155" s="666"/>
      <c r="J155" s="666"/>
      <c r="K155" s="666"/>
      <c r="L155" s="666"/>
      <c r="M155" s="666"/>
      <c r="N155" s="982" t="s">
        <v>3743</v>
      </c>
      <c r="O155" s="666" t="s">
        <v>3275</v>
      </c>
      <c r="P155" s="666" t="s">
        <v>3686</v>
      </c>
      <c r="Q155" s="666" t="s">
        <v>3686</v>
      </c>
    </row>
    <row r="156" spans="1:17" ht="100.8">
      <c r="A156" s="1075">
        <v>45824</v>
      </c>
      <c r="B156" s="702" t="s">
        <v>3881</v>
      </c>
      <c r="C156" s="701" t="s">
        <v>3882</v>
      </c>
      <c r="D156" s="1076">
        <v>45832</v>
      </c>
      <c r="E156" s="1076">
        <v>45847</v>
      </c>
      <c r="F156" s="701" t="s">
        <v>3883</v>
      </c>
      <c r="G156" s="1078">
        <f t="shared" ca="1" si="11"/>
        <v>51</v>
      </c>
      <c r="H156" s="1077" t="s">
        <v>3264</v>
      </c>
      <c r="I156" s="666"/>
      <c r="J156" s="666"/>
      <c r="K156" s="666"/>
      <c r="L156" s="666"/>
      <c r="M156" s="666"/>
      <c r="N156" s="982" t="s">
        <v>3743</v>
      </c>
      <c r="O156" s="666" t="s">
        <v>3275</v>
      </c>
      <c r="P156" s="666" t="s">
        <v>3263</v>
      </c>
      <c r="Q156" s="666" t="s">
        <v>3263</v>
      </c>
    </row>
    <row r="157" spans="1:17" ht="129.6">
      <c r="A157" s="1075">
        <v>45826</v>
      </c>
      <c r="B157" s="702" t="s">
        <v>3496</v>
      </c>
      <c r="C157" s="701" t="s">
        <v>3884</v>
      </c>
      <c r="D157" s="1076">
        <v>45847</v>
      </c>
      <c r="E157" s="1076">
        <v>45842</v>
      </c>
      <c r="F157" s="701" t="s">
        <v>3271</v>
      </c>
      <c r="G157" s="1078">
        <f t="shared" ca="1" si="11"/>
        <v>56</v>
      </c>
      <c r="H157" s="1077" t="s">
        <v>3264</v>
      </c>
      <c r="I157" s="666"/>
      <c r="J157" s="666"/>
      <c r="K157" s="666"/>
      <c r="L157" s="666"/>
      <c r="M157" s="666"/>
      <c r="N157" s="982" t="s">
        <v>3743</v>
      </c>
      <c r="O157" s="666" t="s">
        <v>3275</v>
      </c>
      <c r="P157" s="666" t="s">
        <v>3263</v>
      </c>
      <c r="Q157" s="666" t="s">
        <v>3263</v>
      </c>
    </row>
    <row r="158" spans="1:17" ht="86.4">
      <c r="A158" s="769">
        <v>45832</v>
      </c>
      <c r="B158" s="770" t="s">
        <v>3512</v>
      </c>
      <c r="C158" s="773" t="s">
        <v>3885</v>
      </c>
      <c r="D158" s="772">
        <v>45833</v>
      </c>
      <c r="E158" s="772">
        <v>45854</v>
      </c>
      <c r="F158" s="773" t="s">
        <v>3886</v>
      </c>
      <c r="G158" s="1018">
        <f t="shared" ca="1" si="11"/>
        <v>44</v>
      </c>
      <c r="H158" s="1000" t="str">
        <f t="shared" ca="1" si="9"/>
        <v>Vigente</v>
      </c>
      <c r="I158" s="666"/>
      <c r="J158" s="666"/>
      <c r="K158" s="666"/>
      <c r="L158" s="666"/>
      <c r="M158" s="666"/>
      <c r="N158" s="982" t="s">
        <v>3743</v>
      </c>
      <c r="O158" s="666" t="s">
        <v>3275</v>
      </c>
      <c r="P158" s="666" t="s">
        <v>3275</v>
      </c>
      <c r="Q158" s="666" t="s">
        <v>3275</v>
      </c>
    </row>
    <row r="159" spans="1:17" ht="28.8">
      <c r="A159" s="769">
        <v>45833</v>
      </c>
      <c r="B159" s="770" t="s">
        <v>3515</v>
      </c>
      <c r="C159" s="773" t="s">
        <v>3516</v>
      </c>
      <c r="D159" s="772">
        <v>45841</v>
      </c>
      <c r="E159" s="772">
        <v>45855</v>
      </c>
      <c r="F159" s="773" t="s">
        <v>3271</v>
      </c>
      <c r="G159" s="1018">
        <f t="shared" ca="1" si="11"/>
        <v>43</v>
      </c>
      <c r="H159" s="1000" t="str">
        <f t="shared" ca="1" si="9"/>
        <v>Vigente</v>
      </c>
      <c r="I159" s="666"/>
      <c r="J159" s="666"/>
      <c r="K159" s="666"/>
      <c r="L159" s="666"/>
      <c r="M159" s="666"/>
      <c r="N159" s="982" t="s">
        <v>3743</v>
      </c>
      <c r="O159" s="666" t="s">
        <v>3275</v>
      </c>
      <c r="P159" s="666" t="s">
        <v>3275</v>
      </c>
      <c r="Q159" s="666" t="s">
        <v>3275</v>
      </c>
    </row>
    <row r="160" spans="1:17" ht="57.6">
      <c r="A160" s="1075">
        <v>45835</v>
      </c>
      <c r="B160" s="702" t="s">
        <v>3887</v>
      </c>
      <c r="C160" s="701" t="s">
        <v>3888</v>
      </c>
      <c r="D160" s="1076">
        <v>45855</v>
      </c>
      <c r="E160" s="1076">
        <v>45859</v>
      </c>
      <c r="F160" s="701" t="s">
        <v>3889</v>
      </c>
      <c r="G160" s="1078">
        <f t="shared" ca="1" si="11"/>
        <v>39</v>
      </c>
      <c r="H160" s="1077" t="s">
        <v>3264</v>
      </c>
      <c r="I160" s="666"/>
      <c r="J160" s="666"/>
      <c r="K160" s="666"/>
      <c r="L160" s="666"/>
      <c r="M160" s="666"/>
      <c r="N160" s="982" t="s">
        <v>3743</v>
      </c>
      <c r="O160" s="666" t="s">
        <v>3275</v>
      </c>
      <c r="P160" s="666" t="s">
        <v>3263</v>
      </c>
      <c r="Q160" s="666" t="s">
        <v>3263</v>
      </c>
    </row>
    <row r="161" spans="1:17" ht="86.4">
      <c r="A161" s="1075">
        <v>45835</v>
      </c>
      <c r="B161" s="702" t="s">
        <v>3520</v>
      </c>
      <c r="C161" s="701" t="s">
        <v>3890</v>
      </c>
      <c r="D161" s="1076">
        <v>45840</v>
      </c>
      <c r="E161" s="1076">
        <v>45859</v>
      </c>
      <c r="F161" s="701" t="s">
        <v>3522</v>
      </c>
      <c r="G161" s="1078">
        <f t="shared" ca="1" si="11"/>
        <v>39</v>
      </c>
      <c r="H161" s="1077" t="s">
        <v>3264</v>
      </c>
      <c r="I161" s="666"/>
      <c r="J161" s="666"/>
      <c r="K161" s="666"/>
      <c r="L161" s="666"/>
      <c r="M161" s="666"/>
      <c r="N161" s="982" t="s">
        <v>3743</v>
      </c>
      <c r="O161" s="666" t="s">
        <v>3275</v>
      </c>
      <c r="P161" s="666" t="s">
        <v>3263</v>
      </c>
      <c r="Q161" s="666" t="s">
        <v>3263</v>
      </c>
    </row>
    <row r="162" spans="1:17" ht="100.8">
      <c r="A162" s="1075">
        <v>45839</v>
      </c>
      <c r="B162" s="702" t="s">
        <v>3525</v>
      </c>
      <c r="C162" s="701" t="s">
        <v>3526</v>
      </c>
      <c r="D162" s="1076">
        <v>45840</v>
      </c>
      <c r="E162" s="1076">
        <v>45853</v>
      </c>
      <c r="F162" s="701" t="s">
        <v>3407</v>
      </c>
      <c r="G162" s="1078">
        <f t="shared" ca="1" si="11"/>
        <v>45</v>
      </c>
      <c r="H162" s="1077" t="s">
        <v>3264</v>
      </c>
      <c r="I162" s="666"/>
      <c r="J162" s="666"/>
      <c r="K162" s="666"/>
      <c r="L162" s="666"/>
      <c r="M162" s="666"/>
      <c r="N162" s="982" t="s">
        <v>3743</v>
      </c>
      <c r="O162" s="666" t="s">
        <v>3275</v>
      </c>
      <c r="P162" s="666" t="s">
        <v>3263</v>
      </c>
      <c r="Q162" s="666" t="s">
        <v>3263</v>
      </c>
    </row>
    <row r="163" spans="1:17" ht="100.8">
      <c r="A163" s="1079">
        <v>45824</v>
      </c>
      <c r="B163" s="1080" t="s">
        <v>3891</v>
      </c>
      <c r="C163" s="1081" t="s">
        <v>3892</v>
      </c>
      <c r="D163" s="1076">
        <v>45840</v>
      </c>
      <c r="E163" s="1082">
        <v>45851</v>
      </c>
      <c r="F163" s="1083" t="s">
        <v>3893</v>
      </c>
      <c r="G163" s="1078">
        <f t="shared" ca="1" si="11"/>
        <v>47</v>
      </c>
      <c r="H163" s="1077" t="s">
        <v>3264</v>
      </c>
      <c r="I163" s="666"/>
      <c r="J163" s="666"/>
      <c r="K163" s="666"/>
      <c r="L163" s="666"/>
      <c r="M163" s="666"/>
      <c r="N163" s="982" t="s">
        <v>3743</v>
      </c>
      <c r="O163" s="666" t="s">
        <v>3275</v>
      </c>
      <c r="P163" s="666" t="s">
        <v>3263</v>
      </c>
      <c r="Q163" s="666" t="s">
        <v>3263</v>
      </c>
    </row>
    <row r="164" spans="1:17" ht="28.8">
      <c r="A164" s="769">
        <v>45807</v>
      </c>
      <c r="B164" s="770" t="s">
        <v>3894</v>
      </c>
      <c r="C164" s="771" t="s">
        <v>3895</v>
      </c>
      <c r="D164" s="772">
        <v>45842</v>
      </c>
      <c r="E164" s="772">
        <v>45854</v>
      </c>
      <c r="F164" s="773" t="s">
        <v>3886</v>
      </c>
      <c r="G164" s="1018">
        <f t="shared" ca="1" si="11"/>
        <v>44</v>
      </c>
      <c r="H164" s="1000" t="str">
        <f t="shared" ca="1" si="9"/>
        <v>Vigente</v>
      </c>
      <c r="I164" s="666"/>
      <c r="J164" s="666"/>
      <c r="K164" s="666"/>
      <c r="L164" s="666"/>
      <c r="M164" s="666"/>
      <c r="N164" s="982" t="s">
        <v>3743</v>
      </c>
      <c r="O164" s="666" t="s">
        <v>3275</v>
      </c>
      <c r="P164" s="666" t="s">
        <v>3275</v>
      </c>
      <c r="Q164" s="666" t="s">
        <v>3275</v>
      </c>
    </row>
    <row r="165" spans="1:17" ht="100.8">
      <c r="A165" s="769">
        <v>45826</v>
      </c>
      <c r="B165" s="770" t="s">
        <v>3896</v>
      </c>
      <c r="C165" s="771" t="s">
        <v>3897</v>
      </c>
      <c r="D165" s="772">
        <v>45846</v>
      </c>
      <c r="E165" s="772">
        <v>45842</v>
      </c>
      <c r="F165" s="773" t="s">
        <v>3271</v>
      </c>
      <c r="G165" s="1018">
        <f t="shared" ca="1" si="11"/>
        <v>56</v>
      </c>
      <c r="H165" s="1000" t="str">
        <f t="shared" ca="1" si="9"/>
        <v>Vigente</v>
      </c>
      <c r="I165" s="666"/>
      <c r="J165" s="666"/>
      <c r="K165" s="666"/>
      <c r="L165" s="666"/>
      <c r="M165" s="666"/>
      <c r="N165" s="982" t="s">
        <v>3743</v>
      </c>
      <c r="O165" s="666" t="s">
        <v>3275</v>
      </c>
      <c r="P165" s="666" t="s">
        <v>3275</v>
      </c>
      <c r="Q165" s="666" t="s">
        <v>3275</v>
      </c>
    </row>
    <row r="166" spans="1:17" ht="72">
      <c r="A166" s="1075">
        <v>45841</v>
      </c>
      <c r="B166" s="702" t="s">
        <v>3528</v>
      </c>
      <c r="C166" s="668" t="s">
        <v>3529</v>
      </c>
      <c r="D166" s="1076">
        <v>45842</v>
      </c>
      <c r="E166" s="1076">
        <v>45855</v>
      </c>
      <c r="F166" s="701" t="s">
        <v>3898</v>
      </c>
      <c r="G166" s="1078">
        <f t="shared" ca="1" si="11"/>
        <v>43</v>
      </c>
      <c r="H166" s="1077" t="s">
        <v>3264</v>
      </c>
      <c r="I166" s="666"/>
      <c r="J166" s="666"/>
      <c r="K166" s="666"/>
      <c r="L166" s="666"/>
      <c r="M166" s="666"/>
      <c r="N166" s="982"/>
      <c r="O166" s="666" t="s">
        <v>3275</v>
      </c>
      <c r="P166" s="666" t="s">
        <v>3263</v>
      </c>
      <c r="Q166" s="666" t="s">
        <v>3263</v>
      </c>
    </row>
    <row r="167" spans="1:17" ht="86.4">
      <c r="A167" s="1075">
        <v>45841</v>
      </c>
      <c r="B167" s="702" t="s">
        <v>3899</v>
      </c>
      <c r="C167" s="668" t="s">
        <v>3900</v>
      </c>
      <c r="D167" s="1076">
        <v>45842</v>
      </c>
      <c r="E167" s="1076">
        <v>45855</v>
      </c>
      <c r="F167" s="701" t="s">
        <v>3278</v>
      </c>
      <c r="G167" s="862">
        <f ca="1">E167-TODAY()</f>
        <v>-43</v>
      </c>
      <c r="H167" s="1077" t="s">
        <v>3264</v>
      </c>
      <c r="I167" s="666"/>
      <c r="J167" s="666"/>
      <c r="K167" s="666"/>
      <c r="L167" s="666"/>
      <c r="M167" s="666"/>
      <c r="N167" s="982"/>
      <c r="O167" s="666" t="s">
        <v>3263</v>
      </c>
      <c r="P167" s="666" t="s">
        <v>3263</v>
      </c>
      <c r="Q167" s="666" t="s">
        <v>3263</v>
      </c>
    </row>
    <row r="168" spans="1:17" ht="100.8">
      <c r="A168" s="1075">
        <v>45846</v>
      </c>
      <c r="B168" s="702" t="s">
        <v>3901</v>
      </c>
      <c r="C168" s="668" t="s">
        <v>3902</v>
      </c>
      <c r="D168" s="1076">
        <v>45854</v>
      </c>
      <c r="E168" s="1076">
        <v>45852</v>
      </c>
      <c r="F168" s="701" t="s">
        <v>3898</v>
      </c>
      <c r="G168" s="1078">
        <f ca="1">TODAY()-E168</f>
        <v>46</v>
      </c>
      <c r="H168" s="1077" t="s">
        <v>3903</v>
      </c>
      <c r="I168" s="666"/>
      <c r="J168" s="666"/>
      <c r="K168" s="666"/>
      <c r="L168" s="666"/>
      <c r="M168" s="666"/>
      <c r="N168" s="982" t="s">
        <v>3743</v>
      </c>
      <c r="O168" s="666" t="s">
        <v>3275</v>
      </c>
      <c r="P168" s="666" t="s">
        <v>3263</v>
      </c>
      <c r="Q168" s="666" t="s">
        <v>3263</v>
      </c>
    </row>
    <row r="169" spans="1:17" ht="100.8">
      <c r="A169" s="1075">
        <v>45847</v>
      </c>
      <c r="B169" s="702" t="s">
        <v>3904</v>
      </c>
      <c r="C169" s="668" t="s">
        <v>3905</v>
      </c>
      <c r="D169" s="1076">
        <v>45854</v>
      </c>
      <c r="E169" s="1076">
        <v>45854</v>
      </c>
      <c r="F169" s="701" t="s">
        <v>3906</v>
      </c>
      <c r="G169" s="862">
        <f t="shared" ca="1" si="10"/>
        <v>-44</v>
      </c>
      <c r="H169" s="1077" t="s">
        <v>3264</v>
      </c>
      <c r="I169" s="666"/>
      <c r="J169" s="666"/>
      <c r="K169" s="666"/>
      <c r="L169" s="666"/>
      <c r="M169" s="666"/>
      <c r="N169" s="982" t="s">
        <v>3743</v>
      </c>
      <c r="O169" s="666" t="s">
        <v>3263</v>
      </c>
      <c r="P169" s="666" t="s">
        <v>3263</v>
      </c>
      <c r="Q169" s="666" t="s">
        <v>3263</v>
      </c>
    </row>
    <row r="170" spans="1:17" ht="28.8">
      <c r="A170" s="1075">
        <v>45847</v>
      </c>
      <c r="B170" s="702" t="s">
        <v>3907</v>
      </c>
      <c r="C170" s="668" t="s">
        <v>3908</v>
      </c>
      <c r="D170" s="1076">
        <v>45854</v>
      </c>
      <c r="E170" s="1076">
        <v>45848</v>
      </c>
      <c r="F170" s="701" t="s">
        <v>3310</v>
      </c>
      <c r="G170" s="862">
        <f t="shared" ca="1" si="10"/>
        <v>-50</v>
      </c>
      <c r="H170" s="1077" t="s">
        <v>3264</v>
      </c>
      <c r="I170" s="666"/>
      <c r="J170" s="666"/>
      <c r="K170" s="666"/>
      <c r="L170" s="666"/>
      <c r="M170" s="666"/>
      <c r="N170" s="982" t="s">
        <v>3743</v>
      </c>
      <c r="O170" s="666" t="s">
        <v>3263</v>
      </c>
      <c r="P170" s="666" t="s">
        <v>3263</v>
      </c>
      <c r="Q170" s="666" t="s">
        <v>3263</v>
      </c>
    </row>
    <row r="171" spans="1:17" ht="57.6">
      <c r="A171" s="769">
        <v>45848</v>
      </c>
      <c r="B171" s="770" t="s">
        <v>3909</v>
      </c>
      <c r="C171" s="771" t="s">
        <v>3910</v>
      </c>
      <c r="D171" s="772">
        <v>45854</v>
      </c>
      <c r="E171" s="772">
        <v>45851</v>
      </c>
      <c r="F171" s="773" t="s">
        <v>3767</v>
      </c>
      <c r="G171" s="1018">
        <f ca="1">TODAY()-E171</f>
        <v>47</v>
      </c>
      <c r="H171" s="1000" t="str">
        <f t="shared" ca="1" si="9"/>
        <v>Vigente</v>
      </c>
      <c r="I171" s="666"/>
      <c r="J171" s="666"/>
      <c r="K171" s="666"/>
      <c r="L171" s="666"/>
      <c r="M171" s="666"/>
      <c r="N171" s="982" t="s">
        <v>3743</v>
      </c>
      <c r="O171" s="666" t="s">
        <v>3275</v>
      </c>
      <c r="P171" s="666" t="s">
        <v>3275</v>
      </c>
      <c r="Q171" s="666" t="s">
        <v>3275</v>
      </c>
    </row>
    <row r="172" spans="1:17" ht="57.6">
      <c r="A172" s="1075">
        <v>45848</v>
      </c>
      <c r="B172" s="702" t="s">
        <v>3911</v>
      </c>
      <c r="C172" s="668" t="s">
        <v>3912</v>
      </c>
      <c r="D172" s="1076">
        <v>45854</v>
      </c>
      <c r="E172" s="1076">
        <v>45853</v>
      </c>
      <c r="F172" s="701" t="s">
        <v>3913</v>
      </c>
      <c r="G172" s="862">
        <f t="shared" ca="1" si="10"/>
        <v>-45</v>
      </c>
      <c r="H172" s="1077" t="s">
        <v>3264</v>
      </c>
      <c r="I172" s="666"/>
      <c r="J172" s="666"/>
      <c r="K172" s="666"/>
      <c r="L172" s="666"/>
      <c r="M172" s="666"/>
      <c r="N172" s="982" t="s">
        <v>3743</v>
      </c>
      <c r="O172" s="666" t="s">
        <v>3263</v>
      </c>
      <c r="P172" s="666" t="s">
        <v>3263</v>
      </c>
      <c r="Q172" s="666" t="s">
        <v>3263</v>
      </c>
    </row>
    <row r="173" spans="1:17" ht="43.2">
      <c r="A173" s="769">
        <v>45807</v>
      </c>
      <c r="B173" s="770" t="s">
        <v>3914</v>
      </c>
      <c r="C173" s="771" t="s">
        <v>3915</v>
      </c>
      <c r="D173" s="772">
        <v>45854</v>
      </c>
      <c r="E173" s="772">
        <v>45854</v>
      </c>
      <c r="F173" s="773" t="s">
        <v>3916</v>
      </c>
      <c r="G173" s="1018">
        <f t="shared" ref="G173:G196" ca="1" si="12">TODAY()-E173</f>
        <v>44</v>
      </c>
      <c r="H173" s="1000" t="str">
        <f t="shared" ca="1" si="9"/>
        <v>Vigente</v>
      </c>
      <c r="I173" s="666"/>
      <c r="J173" s="666"/>
      <c r="K173" s="666"/>
      <c r="L173" s="666"/>
      <c r="M173" s="666"/>
      <c r="N173" s="982" t="s">
        <v>3743</v>
      </c>
      <c r="O173" s="666" t="s">
        <v>3275</v>
      </c>
      <c r="P173" s="666" t="s">
        <v>3275</v>
      </c>
      <c r="Q173" s="666" t="s">
        <v>3275</v>
      </c>
    </row>
    <row r="174" spans="1:17" ht="43.2">
      <c r="A174" s="1066">
        <v>45818</v>
      </c>
      <c r="B174" s="1067" t="s">
        <v>3917</v>
      </c>
      <c r="C174" s="1068" t="s">
        <v>3918</v>
      </c>
      <c r="D174" s="1069">
        <v>45819</v>
      </c>
      <c r="E174" s="1069">
        <v>45862</v>
      </c>
      <c r="F174" s="1068" t="s">
        <v>3455</v>
      </c>
      <c r="G174" s="1070">
        <f t="shared" ca="1" si="12"/>
        <v>36</v>
      </c>
      <c r="H174" s="1071" t="str">
        <f t="shared" ref="H174:H196" ca="1" si="13">IF(G174&gt;=6,"Vigente",IF(AND(G174&gt;=1,G174&lt;=5),"Por Vencer","Vencido"))</f>
        <v>Vigente</v>
      </c>
      <c r="O174" s="666"/>
      <c r="P174" s="666" t="s">
        <v>3743</v>
      </c>
      <c r="Q174" s="666" t="s">
        <v>3275</v>
      </c>
    </row>
    <row r="175" spans="1:17" ht="28.8">
      <c r="A175" s="1066">
        <v>45819</v>
      </c>
      <c r="B175" s="1067" t="s">
        <v>3919</v>
      </c>
      <c r="C175" s="1068" t="s">
        <v>3920</v>
      </c>
      <c r="D175" s="1069">
        <v>45826</v>
      </c>
      <c r="E175" s="1069">
        <v>45863</v>
      </c>
      <c r="F175" s="1068" t="s">
        <v>3762</v>
      </c>
      <c r="G175" s="1070">
        <f t="shared" ca="1" si="12"/>
        <v>35</v>
      </c>
      <c r="H175" s="1071" t="str">
        <f t="shared" ca="1" si="13"/>
        <v>Vigente</v>
      </c>
      <c r="O175" s="666"/>
      <c r="P175" s="666" t="s">
        <v>3743</v>
      </c>
      <c r="Q175" s="666" t="s">
        <v>3275</v>
      </c>
    </row>
    <row r="176" spans="1:17" ht="43.2">
      <c r="A176" s="1066">
        <v>45828</v>
      </c>
      <c r="B176" s="1067" t="s">
        <v>3921</v>
      </c>
      <c r="C176" s="1068" t="s">
        <v>3922</v>
      </c>
      <c r="D176" s="1069">
        <v>45832</v>
      </c>
      <c r="E176" s="1069">
        <v>45874</v>
      </c>
      <c r="F176" s="1068" t="s">
        <v>3588</v>
      </c>
      <c r="G176" s="1070">
        <f t="shared" ca="1" si="12"/>
        <v>24</v>
      </c>
      <c r="H176" s="1071" t="str">
        <f t="shared" ca="1" si="13"/>
        <v>Vigente</v>
      </c>
      <c r="O176" s="666"/>
      <c r="P176" s="666" t="s">
        <v>3743</v>
      </c>
      <c r="Q176" s="666" t="s">
        <v>3275</v>
      </c>
    </row>
    <row r="177" spans="1:17" ht="43.2">
      <c r="A177" s="1066">
        <v>45827</v>
      </c>
      <c r="B177" s="1067" t="s">
        <v>3923</v>
      </c>
      <c r="C177" s="1068" t="s">
        <v>3924</v>
      </c>
      <c r="D177" s="1069">
        <v>45833</v>
      </c>
      <c r="E177" s="1069">
        <v>45873</v>
      </c>
      <c r="F177" s="1068" t="s">
        <v>3886</v>
      </c>
      <c r="G177" s="1070">
        <f t="shared" ca="1" si="12"/>
        <v>25</v>
      </c>
      <c r="H177" s="1071" t="str">
        <f t="shared" ca="1" si="13"/>
        <v>Vigente</v>
      </c>
      <c r="O177" s="666"/>
      <c r="P177" s="666" t="s">
        <v>3743</v>
      </c>
      <c r="Q177" s="666" t="s">
        <v>3275</v>
      </c>
    </row>
    <row r="178" spans="1:17" ht="72">
      <c r="A178" s="1066">
        <v>45832</v>
      </c>
      <c r="B178" s="1067" t="s">
        <v>3925</v>
      </c>
      <c r="C178" s="1068" t="s">
        <v>3926</v>
      </c>
      <c r="D178" s="1069">
        <v>45833</v>
      </c>
      <c r="E178" s="1069">
        <v>45875</v>
      </c>
      <c r="F178" s="1068" t="s">
        <v>3886</v>
      </c>
      <c r="G178" s="1070">
        <f t="shared" ca="1" si="12"/>
        <v>23</v>
      </c>
      <c r="H178" s="1071" t="str">
        <f t="shared" ca="1" si="13"/>
        <v>Vigente</v>
      </c>
      <c r="O178" s="666"/>
      <c r="P178" s="666" t="s">
        <v>3743</v>
      </c>
      <c r="Q178" s="666" t="s">
        <v>3275</v>
      </c>
    </row>
    <row r="179" spans="1:17" ht="72">
      <c r="A179" s="1066">
        <v>45841</v>
      </c>
      <c r="B179" s="1067" t="s">
        <v>3539</v>
      </c>
      <c r="C179" s="1072" t="s">
        <v>3540</v>
      </c>
      <c r="D179" s="1069">
        <v>45842</v>
      </c>
      <c r="E179" s="1069">
        <v>45862</v>
      </c>
      <c r="F179" s="1068" t="s">
        <v>3886</v>
      </c>
      <c r="G179" s="1070">
        <f t="shared" ca="1" si="12"/>
        <v>36</v>
      </c>
      <c r="H179" s="1071" t="str">
        <f t="shared" ca="1" si="13"/>
        <v>Vigente</v>
      </c>
      <c r="O179" s="666"/>
      <c r="P179" s="666" t="s">
        <v>3743</v>
      </c>
      <c r="Q179" s="666" t="s">
        <v>3275</v>
      </c>
    </row>
    <row r="180" spans="1:17" ht="57.6">
      <c r="A180" s="1066">
        <v>45826</v>
      </c>
      <c r="B180" s="1067" t="s">
        <v>3927</v>
      </c>
      <c r="C180" s="1072" t="s">
        <v>3928</v>
      </c>
      <c r="D180" s="1069">
        <v>45842</v>
      </c>
      <c r="E180" s="1069">
        <v>45870</v>
      </c>
      <c r="F180" s="1068" t="s">
        <v>3886</v>
      </c>
      <c r="G180" s="1070">
        <f t="shared" ca="1" si="12"/>
        <v>28</v>
      </c>
      <c r="H180" s="1071" t="str">
        <f t="shared" ca="1" si="13"/>
        <v>Vigente</v>
      </c>
      <c r="O180" s="666"/>
      <c r="P180" s="666" t="s">
        <v>3743</v>
      </c>
      <c r="Q180" s="666" t="s">
        <v>3275</v>
      </c>
    </row>
    <row r="181" spans="1:17" ht="57.6">
      <c r="A181" s="1066">
        <v>45846</v>
      </c>
      <c r="B181" s="1067" t="s">
        <v>3929</v>
      </c>
      <c r="C181" s="1072" t="s">
        <v>3930</v>
      </c>
      <c r="D181" s="1066">
        <v>45846</v>
      </c>
      <c r="E181" s="1069">
        <v>45867</v>
      </c>
      <c r="F181" s="1068" t="s">
        <v>3762</v>
      </c>
      <c r="G181" s="1070">
        <f t="shared" ca="1" si="12"/>
        <v>31</v>
      </c>
      <c r="H181" s="1071" t="str">
        <f t="shared" ca="1" si="13"/>
        <v>Vigente</v>
      </c>
      <c r="O181" s="666"/>
      <c r="P181" s="666" t="s">
        <v>3743</v>
      </c>
      <c r="Q181" s="666" t="s">
        <v>3275</v>
      </c>
    </row>
    <row r="182" spans="1:17" ht="28.8">
      <c r="A182" s="1066">
        <v>45846</v>
      </c>
      <c r="B182" s="1067" t="s">
        <v>3931</v>
      </c>
      <c r="C182" s="1072" t="s">
        <v>3550</v>
      </c>
      <c r="D182" s="1069">
        <v>45847</v>
      </c>
      <c r="E182" s="1069">
        <v>45867</v>
      </c>
      <c r="F182" s="1068" t="s">
        <v>3886</v>
      </c>
      <c r="G182" s="1070">
        <f t="shared" ca="1" si="12"/>
        <v>31</v>
      </c>
      <c r="H182" s="1071" t="str">
        <f t="shared" ca="1" si="13"/>
        <v>Vigente</v>
      </c>
      <c r="O182" s="666"/>
      <c r="P182" s="666" t="s">
        <v>3743</v>
      </c>
      <c r="Q182" s="666" t="s">
        <v>3275</v>
      </c>
    </row>
    <row r="183" spans="1:17" ht="28.8">
      <c r="A183" s="1069">
        <v>45847</v>
      </c>
      <c r="B183" s="1067" t="s">
        <v>3932</v>
      </c>
      <c r="C183" s="1072" t="s">
        <v>3554</v>
      </c>
      <c r="D183" s="1069">
        <v>45860</v>
      </c>
      <c r="E183" s="1069">
        <v>45868</v>
      </c>
      <c r="F183" s="1068" t="s">
        <v>3933</v>
      </c>
      <c r="G183" s="1070">
        <f t="shared" ca="1" si="12"/>
        <v>30</v>
      </c>
      <c r="H183" s="1071" t="str">
        <f t="shared" ca="1" si="13"/>
        <v>Vigente</v>
      </c>
      <c r="O183" s="666"/>
      <c r="P183" s="666" t="s">
        <v>3743</v>
      </c>
      <c r="Q183" s="666" t="s">
        <v>3275</v>
      </c>
    </row>
    <row r="184" spans="1:17" ht="57.6">
      <c r="A184" s="1069">
        <v>45847</v>
      </c>
      <c r="B184" s="1067" t="s">
        <v>3555</v>
      </c>
      <c r="C184" s="1072" t="s">
        <v>3934</v>
      </c>
      <c r="D184" s="1069">
        <v>45862</v>
      </c>
      <c r="E184" s="1069">
        <v>45868</v>
      </c>
      <c r="F184" s="1068" t="s">
        <v>3470</v>
      </c>
      <c r="G184" s="1070">
        <f t="shared" ca="1" si="12"/>
        <v>30</v>
      </c>
      <c r="H184" s="1071" t="str">
        <f t="shared" ca="1" si="13"/>
        <v>Vigente</v>
      </c>
      <c r="O184" s="666"/>
      <c r="P184" s="666" t="s">
        <v>3743</v>
      </c>
      <c r="Q184" s="666" t="s">
        <v>3275</v>
      </c>
    </row>
    <row r="185" spans="1:17" ht="28.8">
      <c r="A185" s="1066">
        <v>45847</v>
      </c>
      <c r="B185" s="1067" t="s">
        <v>3557</v>
      </c>
      <c r="C185" s="1072" t="s">
        <v>3935</v>
      </c>
      <c r="D185" s="1069">
        <v>45854</v>
      </c>
      <c r="E185" s="1069">
        <v>45868</v>
      </c>
      <c r="F185" s="1068" t="s">
        <v>3886</v>
      </c>
      <c r="G185" s="1070">
        <f t="shared" ca="1" si="12"/>
        <v>30</v>
      </c>
      <c r="H185" s="1071" t="str">
        <f t="shared" ca="1" si="13"/>
        <v>Vigente</v>
      </c>
      <c r="O185" s="666"/>
      <c r="P185" s="666" t="s">
        <v>3743</v>
      </c>
      <c r="Q185" s="666" t="s">
        <v>3275</v>
      </c>
    </row>
    <row r="186" spans="1:17" ht="57.6">
      <c r="A186" s="1066">
        <v>45848</v>
      </c>
      <c r="B186" s="1067" t="s">
        <v>3936</v>
      </c>
      <c r="C186" s="1072" t="s">
        <v>3937</v>
      </c>
      <c r="D186" s="1069">
        <v>45854</v>
      </c>
      <c r="E186" s="1069">
        <v>45862</v>
      </c>
      <c r="F186" s="1068" t="s">
        <v>3886</v>
      </c>
      <c r="G186" s="1070">
        <f t="shared" ca="1" si="12"/>
        <v>36</v>
      </c>
      <c r="H186" s="1071" t="str">
        <f t="shared" ca="1" si="13"/>
        <v>Vigente</v>
      </c>
      <c r="O186" s="666"/>
      <c r="P186" s="666" t="s">
        <v>3743</v>
      </c>
      <c r="Q186" s="666" t="s">
        <v>3275</v>
      </c>
    </row>
    <row r="187" spans="1:17" ht="100.8">
      <c r="A187" s="1066">
        <v>45849</v>
      </c>
      <c r="B187" s="1067" t="s">
        <v>3938</v>
      </c>
      <c r="C187" s="1072" t="s">
        <v>3562</v>
      </c>
      <c r="D187" s="1069">
        <v>45854</v>
      </c>
      <c r="E187" s="1069">
        <v>45870</v>
      </c>
      <c r="F187" s="1068" t="s">
        <v>3886</v>
      </c>
      <c r="G187" s="1070">
        <f t="shared" ca="1" si="12"/>
        <v>28</v>
      </c>
      <c r="H187" s="1071" t="str">
        <f t="shared" ca="1" si="13"/>
        <v>Vigente</v>
      </c>
      <c r="O187" s="666"/>
      <c r="P187" s="666" t="s">
        <v>3743</v>
      </c>
      <c r="Q187" s="666" t="s">
        <v>3275</v>
      </c>
    </row>
    <row r="188" spans="1:17" ht="57.6">
      <c r="A188" s="1066">
        <v>45852</v>
      </c>
      <c r="B188" s="1067" t="s">
        <v>3939</v>
      </c>
      <c r="C188" s="1072" t="s">
        <v>3564</v>
      </c>
      <c r="D188" s="1069">
        <v>45854</v>
      </c>
      <c r="E188" s="1069">
        <v>45873</v>
      </c>
      <c r="F188" s="1068" t="s">
        <v>3886</v>
      </c>
      <c r="G188" s="1070">
        <f t="shared" ca="1" si="12"/>
        <v>25</v>
      </c>
      <c r="H188" s="1071" t="str">
        <f t="shared" ca="1" si="13"/>
        <v>Vigente</v>
      </c>
      <c r="O188" s="666"/>
      <c r="P188" s="666" t="s">
        <v>3743</v>
      </c>
      <c r="Q188" s="666" t="s">
        <v>3275</v>
      </c>
    </row>
    <row r="189" spans="1:17" ht="100.8">
      <c r="A189" s="1066">
        <v>45853</v>
      </c>
      <c r="B189" s="1067" t="s">
        <v>3940</v>
      </c>
      <c r="C189" s="1072" t="s">
        <v>3941</v>
      </c>
      <c r="D189" s="1069">
        <v>45854</v>
      </c>
      <c r="E189" s="1069">
        <v>45867</v>
      </c>
      <c r="F189" s="1068" t="s">
        <v>3886</v>
      </c>
      <c r="G189" s="1070">
        <f t="shared" ca="1" si="12"/>
        <v>31</v>
      </c>
      <c r="H189" s="1071" t="str">
        <f t="shared" ca="1" si="13"/>
        <v>Vigente</v>
      </c>
      <c r="O189" s="666"/>
      <c r="P189" s="666" t="s">
        <v>3743</v>
      </c>
      <c r="Q189" s="666" t="s">
        <v>3275</v>
      </c>
    </row>
    <row r="190" spans="1:17" ht="72">
      <c r="A190" s="1066" t="s">
        <v>3942</v>
      </c>
      <c r="B190" s="1067" t="s">
        <v>3943</v>
      </c>
      <c r="C190" s="1072" t="s">
        <v>3944</v>
      </c>
      <c r="D190" s="1069">
        <v>45873</v>
      </c>
      <c r="E190" s="1069">
        <v>45875</v>
      </c>
      <c r="F190" s="1068" t="s">
        <v>3898</v>
      </c>
      <c r="G190" s="1070">
        <f t="shared" ca="1" si="12"/>
        <v>23</v>
      </c>
      <c r="H190" s="1071" t="str">
        <f t="shared" ca="1" si="13"/>
        <v>Vigente</v>
      </c>
      <c r="O190" s="666"/>
      <c r="P190" s="666" t="s">
        <v>3743</v>
      </c>
      <c r="Q190" s="666" t="s">
        <v>3275</v>
      </c>
    </row>
    <row r="191" spans="1:17" ht="28.8">
      <c r="A191" s="1066" t="s">
        <v>3942</v>
      </c>
      <c r="B191" s="1067" t="s">
        <v>3945</v>
      </c>
      <c r="C191" s="1072" t="s">
        <v>3946</v>
      </c>
      <c r="D191" s="1069">
        <v>45860</v>
      </c>
      <c r="E191" s="1069">
        <v>45875</v>
      </c>
      <c r="F191" s="1068" t="s">
        <v>3310</v>
      </c>
      <c r="G191" s="1070">
        <f t="shared" ca="1" si="12"/>
        <v>23</v>
      </c>
      <c r="H191" s="1073" t="s">
        <v>3264</v>
      </c>
      <c r="O191" s="666"/>
      <c r="P191" s="666" t="s">
        <v>3743</v>
      </c>
      <c r="Q191" s="666" t="s">
        <v>3263</v>
      </c>
    </row>
    <row r="192" spans="1:17" ht="57.6">
      <c r="A192" s="1066">
        <v>45819</v>
      </c>
      <c r="B192" s="1067" t="s">
        <v>3947</v>
      </c>
      <c r="C192" s="1072" t="s">
        <v>3948</v>
      </c>
      <c r="D192" s="1069">
        <v>45884</v>
      </c>
      <c r="E192" s="1069">
        <v>45863</v>
      </c>
      <c r="F192" s="1068" t="s">
        <v>3302</v>
      </c>
      <c r="G192" s="1070">
        <f t="shared" ca="1" si="12"/>
        <v>35</v>
      </c>
      <c r="H192" s="1071" t="str">
        <f t="shared" ca="1" si="13"/>
        <v>Vigente</v>
      </c>
      <c r="O192" s="666"/>
      <c r="P192" s="666" t="s">
        <v>3743</v>
      </c>
      <c r="Q192" s="666" t="s">
        <v>3275</v>
      </c>
    </row>
    <row r="193" spans="1:17" ht="43.2">
      <c r="A193" s="1066">
        <v>45859</v>
      </c>
      <c r="B193" s="1067" t="s">
        <v>3949</v>
      </c>
      <c r="C193" s="1072" t="s">
        <v>3950</v>
      </c>
      <c r="D193" s="1069">
        <v>45862</v>
      </c>
      <c r="E193" s="1069">
        <v>45861</v>
      </c>
      <c r="F193" s="1068" t="s">
        <v>3455</v>
      </c>
      <c r="G193" s="1070">
        <f t="shared" ca="1" si="12"/>
        <v>37</v>
      </c>
      <c r="H193" s="1071" t="str">
        <f t="shared" ca="1" si="13"/>
        <v>Vigente</v>
      </c>
      <c r="O193" s="666"/>
      <c r="P193" s="666" t="s">
        <v>3743</v>
      </c>
      <c r="Q193" s="666" t="s">
        <v>3275</v>
      </c>
    </row>
    <row r="194" spans="1:17" ht="57.6">
      <c r="A194" s="1069">
        <v>45863</v>
      </c>
      <c r="B194" s="1067" t="s">
        <v>3951</v>
      </c>
      <c r="C194" s="1072" t="s">
        <v>3952</v>
      </c>
      <c r="D194" s="1069">
        <v>45873</v>
      </c>
      <c r="E194" s="1069">
        <v>45866</v>
      </c>
      <c r="F194" s="1068" t="s">
        <v>3701</v>
      </c>
      <c r="G194" s="1070">
        <f t="shared" ca="1" si="12"/>
        <v>32</v>
      </c>
      <c r="H194" s="1073" t="s">
        <v>3264</v>
      </c>
      <c r="O194" s="666"/>
      <c r="P194" s="666" t="s">
        <v>3743</v>
      </c>
      <c r="Q194" t="s">
        <v>3263</v>
      </c>
    </row>
    <row r="195" spans="1:17" ht="86.4">
      <c r="A195" s="1066">
        <v>45860</v>
      </c>
      <c r="B195" s="1067" t="s">
        <v>3953</v>
      </c>
      <c r="C195" s="1072" t="s">
        <v>3954</v>
      </c>
      <c r="D195" s="1069">
        <v>45873</v>
      </c>
      <c r="E195" s="1069">
        <v>45874</v>
      </c>
      <c r="F195" s="1068" t="s">
        <v>3767</v>
      </c>
      <c r="G195" s="1070">
        <f t="shared" ca="1" si="12"/>
        <v>24</v>
      </c>
      <c r="H195" s="1071" t="str">
        <f t="shared" ca="1" si="13"/>
        <v>Vigente</v>
      </c>
      <c r="O195" s="666"/>
      <c r="P195" s="666" t="s">
        <v>3743</v>
      </c>
      <c r="Q195" t="s">
        <v>3275</v>
      </c>
    </row>
    <row r="196" spans="1:17" ht="72">
      <c r="A196" s="1066">
        <v>45866</v>
      </c>
      <c r="B196" s="1067" t="s">
        <v>3955</v>
      </c>
      <c r="C196" s="1072" t="s">
        <v>3956</v>
      </c>
      <c r="D196" s="1069">
        <v>45873</v>
      </c>
      <c r="E196" s="1069">
        <v>45866</v>
      </c>
      <c r="F196" s="1068" t="s">
        <v>3957</v>
      </c>
      <c r="G196" s="1070">
        <f t="shared" ca="1" si="12"/>
        <v>32</v>
      </c>
      <c r="H196" s="1071" t="str">
        <f t="shared" ca="1" si="13"/>
        <v>Vigente</v>
      </c>
      <c r="O196" s="666"/>
      <c r="P196" s="666" t="s">
        <v>3743</v>
      </c>
      <c r="Q196" t="s">
        <v>3275</v>
      </c>
    </row>
    <row r="197" spans="1:17" ht="28.8">
      <c r="A197" s="1066">
        <v>45825</v>
      </c>
      <c r="B197" s="1067" t="s">
        <v>3958</v>
      </c>
      <c r="C197" s="1068" t="s">
        <v>3959</v>
      </c>
      <c r="D197" s="1069">
        <v>45826</v>
      </c>
      <c r="E197" s="1069">
        <v>45869</v>
      </c>
      <c r="F197" s="1068" t="s">
        <v>3762</v>
      </c>
      <c r="G197" s="1070">
        <f t="shared" ref="G197" ca="1" si="14">TODAY()-E197</f>
        <v>29</v>
      </c>
      <c r="H197" s="1071" t="str">
        <f t="shared" ref="H197" ca="1" si="15">IF(G197&gt;=6,"Vigente",IF(AND(G197&gt;=1,G197&lt;=5),"Por Vencer","Vencido"))</f>
        <v>Vigente</v>
      </c>
      <c r="Q197" s="666" t="s">
        <v>3743</v>
      </c>
    </row>
    <row r="198" spans="1:17" ht="43.2">
      <c r="A198" s="1066">
        <v>45827</v>
      </c>
      <c r="B198" s="1067" t="s">
        <v>3960</v>
      </c>
      <c r="C198" s="1068" t="s">
        <v>3961</v>
      </c>
      <c r="D198" s="1069">
        <v>45833</v>
      </c>
      <c r="E198" s="1069">
        <v>45873</v>
      </c>
      <c r="F198" s="1068" t="s">
        <v>3762</v>
      </c>
      <c r="G198" s="1070">
        <f t="shared" ref="G198:G218" ca="1" si="16">TODAY()-E198</f>
        <v>25</v>
      </c>
      <c r="H198" s="1071" t="str">
        <f t="shared" ref="H198:H218" ca="1" si="17">IF(G198&gt;=6,"Vigente",IF(AND(G198&gt;=1,G198&lt;=5),"Por Vencer","Vencido"))</f>
        <v>Vigente</v>
      </c>
      <c r="Q198" s="666" t="s">
        <v>3743</v>
      </c>
    </row>
    <row r="199" spans="1:17" ht="28.8">
      <c r="A199" s="1066">
        <v>45834</v>
      </c>
      <c r="B199" s="1067" t="s">
        <v>3962</v>
      </c>
      <c r="C199" s="1068" t="s">
        <v>3963</v>
      </c>
      <c r="D199" s="1069">
        <v>45840</v>
      </c>
      <c r="E199" s="1069">
        <v>45880</v>
      </c>
      <c r="F199" s="1068" t="s">
        <v>3886</v>
      </c>
      <c r="G199" s="1070">
        <f t="shared" ca="1" si="16"/>
        <v>18</v>
      </c>
      <c r="H199" s="1071" t="str">
        <f t="shared" ca="1" si="17"/>
        <v>Vigente</v>
      </c>
      <c r="Q199" s="666" t="s">
        <v>3743</v>
      </c>
    </row>
    <row r="200" spans="1:17" ht="28.8">
      <c r="A200" s="1066">
        <v>45834</v>
      </c>
      <c r="B200" s="1067" t="s">
        <v>3964</v>
      </c>
      <c r="C200" s="1068" t="s">
        <v>3965</v>
      </c>
      <c r="D200" s="1069">
        <v>45840</v>
      </c>
      <c r="E200" s="1069">
        <v>45880</v>
      </c>
      <c r="F200" s="1068" t="s">
        <v>3762</v>
      </c>
      <c r="G200" s="1070">
        <f t="shared" ca="1" si="16"/>
        <v>18</v>
      </c>
      <c r="H200" s="1071" t="str">
        <f t="shared" ca="1" si="17"/>
        <v>Vigente</v>
      </c>
      <c r="Q200" s="666" t="s">
        <v>3743</v>
      </c>
    </row>
    <row r="201" spans="1:17" ht="100.8">
      <c r="A201" s="1066">
        <v>45835</v>
      </c>
      <c r="B201" s="1067" t="s">
        <v>3966</v>
      </c>
      <c r="C201" s="1068" t="s">
        <v>3967</v>
      </c>
      <c r="D201" s="1069">
        <v>45840</v>
      </c>
      <c r="E201" s="1069">
        <v>45881</v>
      </c>
      <c r="F201" s="1068" t="s">
        <v>3886</v>
      </c>
      <c r="G201" s="1070">
        <f t="shared" ca="1" si="16"/>
        <v>17</v>
      </c>
      <c r="H201" s="1071" t="str">
        <f t="shared" ca="1" si="17"/>
        <v>Vigente</v>
      </c>
      <c r="Q201" s="666" t="s">
        <v>3743</v>
      </c>
    </row>
    <row r="202" spans="1:17" ht="72">
      <c r="A202" s="1066">
        <v>45839</v>
      </c>
      <c r="B202" s="1067" t="s">
        <v>3968</v>
      </c>
      <c r="C202" s="1068" t="s">
        <v>3969</v>
      </c>
      <c r="D202" s="1069">
        <v>45841</v>
      </c>
      <c r="E202" s="1069">
        <v>45882</v>
      </c>
      <c r="F202" s="1068" t="s">
        <v>3455</v>
      </c>
      <c r="G202" s="1070">
        <f t="shared" ca="1" si="16"/>
        <v>16</v>
      </c>
      <c r="H202" s="1071" t="str">
        <f t="shared" ca="1" si="17"/>
        <v>Vigente</v>
      </c>
      <c r="Q202" s="666" t="s">
        <v>3743</v>
      </c>
    </row>
    <row r="203" spans="1:17" ht="72">
      <c r="A203" s="1066">
        <v>45839</v>
      </c>
      <c r="B203" s="1067" t="s">
        <v>3970</v>
      </c>
      <c r="C203" s="1068" t="s">
        <v>3969</v>
      </c>
      <c r="D203" s="1069">
        <v>45841</v>
      </c>
      <c r="E203" s="1069">
        <v>45882</v>
      </c>
      <c r="F203" s="1068" t="s">
        <v>3455</v>
      </c>
      <c r="G203" s="1070">
        <f t="shared" ca="1" si="16"/>
        <v>16</v>
      </c>
      <c r="H203" s="1071" t="str">
        <f t="shared" ca="1" si="17"/>
        <v>Vigente</v>
      </c>
      <c r="Q203" s="666" t="s">
        <v>3743</v>
      </c>
    </row>
    <row r="204" spans="1:17" ht="43.2">
      <c r="A204" s="1066">
        <v>45840</v>
      </c>
      <c r="B204" s="1067" t="s">
        <v>3971</v>
      </c>
      <c r="C204" s="1068" t="s">
        <v>3972</v>
      </c>
      <c r="D204" s="1069">
        <v>45840</v>
      </c>
      <c r="E204" s="1069">
        <v>45883</v>
      </c>
      <c r="F204" s="1068" t="s">
        <v>3767</v>
      </c>
      <c r="G204" s="1070">
        <f t="shared" ca="1" si="16"/>
        <v>15</v>
      </c>
      <c r="H204" s="1071" t="str">
        <f t="shared" ca="1" si="17"/>
        <v>Vigente</v>
      </c>
      <c r="Q204" s="666" t="s">
        <v>3743</v>
      </c>
    </row>
    <row r="205" spans="1:17" ht="28.8">
      <c r="A205" s="1066">
        <v>45834</v>
      </c>
      <c r="B205" s="1067" t="s">
        <v>3973</v>
      </c>
      <c r="C205" s="1072" t="s">
        <v>3974</v>
      </c>
      <c r="D205" s="1069">
        <v>45840</v>
      </c>
      <c r="E205" s="1069">
        <v>45880</v>
      </c>
      <c r="F205" s="1074" t="s">
        <v>3762</v>
      </c>
      <c r="G205" s="1070">
        <f t="shared" ca="1" si="16"/>
        <v>18</v>
      </c>
      <c r="H205" s="1071" t="str">
        <f t="shared" ca="1" si="17"/>
        <v>Vigente</v>
      </c>
      <c r="Q205" s="666" t="s">
        <v>3743</v>
      </c>
    </row>
    <row r="206" spans="1:17" ht="72">
      <c r="A206" s="1066">
        <v>45833</v>
      </c>
      <c r="B206" s="1067" t="s">
        <v>3975</v>
      </c>
      <c r="C206" s="1072" t="s">
        <v>3976</v>
      </c>
      <c r="D206" s="1069">
        <v>45842</v>
      </c>
      <c r="E206" s="1069">
        <v>45877</v>
      </c>
      <c r="F206" s="1068" t="s">
        <v>3977</v>
      </c>
      <c r="G206" s="1070">
        <f t="shared" ca="1" si="16"/>
        <v>21</v>
      </c>
      <c r="H206" s="1071" t="str">
        <f t="shared" ca="1" si="17"/>
        <v>Vigente</v>
      </c>
      <c r="Q206" s="666" t="s">
        <v>3743</v>
      </c>
    </row>
    <row r="207" spans="1:17" ht="86.4">
      <c r="A207" s="1066">
        <v>45840</v>
      </c>
      <c r="B207" s="1067" t="s">
        <v>3978</v>
      </c>
      <c r="C207" s="1072" t="s">
        <v>3979</v>
      </c>
      <c r="D207" s="1069">
        <v>45842</v>
      </c>
      <c r="E207" s="1069">
        <v>45883</v>
      </c>
      <c r="F207" s="1068" t="s">
        <v>3455</v>
      </c>
      <c r="G207" s="1070">
        <f t="shared" ca="1" si="16"/>
        <v>15</v>
      </c>
      <c r="H207" s="1071" t="str">
        <f t="shared" ca="1" si="17"/>
        <v>Vigente</v>
      </c>
      <c r="Q207" s="666" t="s">
        <v>3743</v>
      </c>
    </row>
    <row r="208" spans="1:17" ht="72">
      <c r="A208" s="1066">
        <v>45841</v>
      </c>
      <c r="B208" s="1067" t="s">
        <v>3980</v>
      </c>
      <c r="C208" s="1072" t="s">
        <v>3981</v>
      </c>
      <c r="D208" s="1069">
        <v>45842</v>
      </c>
      <c r="E208" s="1069">
        <v>45884</v>
      </c>
      <c r="F208" s="1068" t="s">
        <v>3886</v>
      </c>
      <c r="G208" s="1070">
        <f t="shared" ca="1" si="16"/>
        <v>14</v>
      </c>
      <c r="H208" s="1071" t="str">
        <f t="shared" ca="1" si="17"/>
        <v>Vigente</v>
      </c>
      <c r="Q208" s="666" t="s">
        <v>3743</v>
      </c>
    </row>
    <row r="209" spans="1:17" ht="43.2">
      <c r="A209" s="1066">
        <v>45845</v>
      </c>
      <c r="B209" s="1067" t="s">
        <v>3982</v>
      </c>
      <c r="C209" s="1072" t="s">
        <v>3983</v>
      </c>
      <c r="D209" s="1066">
        <v>45846</v>
      </c>
      <c r="E209" s="1069">
        <v>45889</v>
      </c>
      <c r="F209" s="1068" t="s">
        <v>3767</v>
      </c>
      <c r="G209" s="1070">
        <f t="shared" ca="1" si="16"/>
        <v>9</v>
      </c>
      <c r="H209" s="1071" t="str">
        <f t="shared" ca="1" si="17"/>
        <v>Vigente</v>
      </c>
      <c r="Q209" s="666" t="s">
        <v>3743</v>
      </c>
    </row>
    <row r="210" spans="1:17" ht="57.6">
      <c r="A210" s="1066">
        <v>45845</v>
      </c>
      <c r="B210" s="1067" t="s">
        <v>3984</v>
      </c>
      <c r="C210" s="1072" t="s">
        <v>3952</v>
      </c>
      <c r="D210" s="1066">
        <v>45846</v>
      </c>
      <c r="E210" s="1069">
        <v>45889</v>
      </c>
      <c r="F210" s="1068" t="s">
        <v>3455</v>
      </c>
      <c r="G210" s="1070">
        <f t="shared" ca="1" si="16"/>
        <v>9</v>
      </c>
      <c r="H210" s="1071" t="str">
        <f t="shared" ca="1" si="17"/>
        <v>Vigente</v>
      </c>
      <c r="Q210" s="666" t="s">
        <v>3743</v>
      </c>
    </row>
    <row r="211" spans="1:17" ht="57.6">
      <c r="A211" s="1066">
        <v>45845</v>
      </c>
      <c r="B211" s="1067" t="s">
        <v>3985</v>
      </c>
      <c r="C211" s="1072" t="s">
        <v>3952</v>
      </c>
      <c r="D211" s="1066">
        <v>45846</v>
      </c>
      <c r="E211" s="1069">
        <v>45889</v>
      </c>
      <c r="F211" s="1068" t="s">
        <v>3455</v>
      </c>
      <c r="G211" s="1070">
        <f t="shared" ca="1" si="16"/>
        <v>9</v>
      </c>
      <c r="H211" s="1071" t="str">
        <f t="shared" ca="1" si="17"/>
        <v>Vigente</v>
      </c>
      <c r="Q211" s="666" t="s">
        <v>3743</v>
      </c>
    </row>
    <row r="212" spans="1:17" ht="100.8">
      <c r="A212" s="1066">
        <v>45860</v>
      </c>
      <c r="B212" s="1067" t="s">
        <v>3567</v>
      </c>
      <c r="C212" s="1072" t="s">
        <v>3986</v>
      </c>
      <c r="D212" s="1069">
        <v>45867</v>
      </c>
      <c r="E212" s="1069">
        <v>45882</v>
      </c>
      <c r="F212" s="1068" t="s">
        <v>3886</v>
      </c>
      <c r="G212" s="1070">
        <f t="shared" ca="1" si="16"/>
        <v>16</v>
      </c>
      <c r="H212" s="1071" t="str">
        <f t="shared" ca="1" si="17"/>
        <v>Vigente</v>
      </c>
      <c r="Q212" s="666" t="s">
        <v>3743</v>
      </c>
    </row>
    <row r="213" spans="1:17" ht="57.6">
      <c r="A213" s="1066">
        <v>45861</v>
      </c>
      <c r="B213" s="1067" t="s">
        <v>3569</v>
      </c>
      <c r="C213" s="1072" t="s">
        <v>3570</v>
      </c>
      <c r="D213" s="1069">
        <v>45862</v>
      </c>
      <c r="E213" s="1069">
        <v>45883</v>
      </c>
      <c r="F213" s="1068" t="s">
        <v>3987</v>
      </c>
      <c r="G213" s="1070">
        <f t="shared" ca="1" si="16"/>
        <v>15</v>
      </c>
      <c r="H213" s="1071" t="str">
        <f t="shared" ca="1" si="17"/>
        <v>Vigente</v>
      </c>
      <c r="Q213" s="666" t="s">
        <v>3743</v>
      </c>
    </row>
    <row r="214" spans="1:17" ht="43.2">
      <c r="A214" s="1066">
        <v>45862</v>
      </c>
      <c r="B214" s="1067" t="s">
        <v>3988</v>
      </c>
      <c r="C214" s="1072" t="s">
        <v>3989</v>
      </c>
      <c r="D214" s="1069">
        <v>45867</v>
      </c>
      <c r="E214" s="1069">
        <v>45884</v>
      </c>
      <c r="F214" s="1068" t="s">
        <v>3886</v>
      </c>
      <c r="G214" s="1070">
        <f t="shared" ca="1" si="16"/>
        <v>14</v>
      </c>
      <c r="H214" s="1071" t="str">
        <f t="shared" ca="1" si="17"/>
        <v>Vigente</v>
      </c>
      <c r="Q214" s="666" t="s">
        <v>3743</v>
      </c>
    </row>
    <row r="215" spans="1:17" ht="86.4">
      <c r="A215" s="1069">
        <v>45867</v>
      </c>
      <c r="B215" s="1067" t="s">
        <v>3990</v>
      </c>
      <c r="C215" s="1072" t="s">
        <v>3991</v>
      </c>
      <c r="D215" s="1069">
        <v>45868</v>
      </c>
      <c r="E215" s="1069">
        <v>45882</v>
      </c>
      <c r="F215" s="1068" t="s">
        <v>3992</v>
      </c>
      <c r="G215" s="1070">
        <f t="shared" ca="1" si="16"/>
        <v>16</v>
      </c>
      <c r="H215" s="1071" t="str">
        <f t="shared" ca="1" si="17"/>
        <v>Vigente</v>
      </c>
      <c r="Q215" s="666" t="s">
        <v>3743</v>
      </c>
    </row>
    <row r="216" spans="1:17" ht="43.2">
      <c r="A216" s="1066">
        <v>45870</v>
      </c>
      <c r="B216" s="1067" t="s">
        <v>3993</v>
      </c>
      <c r="C216" s="1072" t="s">
        <v>3994</v>
      </c>
      <c r="D216" s="1069">
        <v>45874</v>
      </c>
      <c r="E216" s="1069">
        <v>45870</v>
      </c>
      <c r="F216" s="1068" t="s">
        <v>3310</v>
      </c>
      <c r="G216" s="1070">
        <f t="shared" ca="1" si="16"/>
        <v>28</v>
      </c>
      <c r="H216" s="1071" t="str">
        <f t="shared" ca="1" si="17"/>
        <v>Vigente</v>
      </c>
      <c r="Q216" s="666" t="s">
        <v>3743</v>
      </c>
    </row>
    <row r="217" spans="1:17" ht="28.8">
      <c r="A217" s="1066">
        <v>45869</v>
      </c>
      <c r="B217" s="1067" t="s">
        <v>3995</v>
      </c>
      <c r="C217" s="1072" t="s">
        <v>3996</v>
      </c>
      <c r="D217" s="1066">
        <v>45874</v>
      </c>
      <c r="E217" s="1069">
        <v>45884</v>
      </c>
      <c r="F217" s="1068" t="s">
        <v>3997</v>
      </c>
      <c r="G217" s="1070">
        <f t="shared" ca="1" si="16"/>
        <v>14</v>
      </c>
      <c r="H217" s="1071" t="str">
        <f t="shared" ca="1" si="17"/>
        <v>Vigente</v>
      </c>
      <c r="Q217" s="666" t="s">
        <v>3743</v>
      </c>
    </row>
    <row r="218" spans="1:17" ht="43.2">
      <c r="A218" s="1066">
        <v>45883</v>
      </c>
      <c r="B218" s="1067" t="s">
        <v>3998</v>
      </c>
      <c r="C218" s="1072" t="s">
        <v>3999</v>
      </c>
      <c r="D218" s="1069">
        <v>45888</v>
      </c>
      <c r="E218" s="1069">
        <v>45883</v>
      </c>
      <c r="F218" s="1068" t="s">
        <v>3310</v>
      </c>
      <c r="G218" s="1070">
        <f t="shared" ca="1" si="16"/>
        <v>15</v>
      </c>
      <c r="H218" s="1071" t="str">
        <f t="shared" ca="1" si="17"/>
        <v>Vigente</v>
      </c>
      <c r="Q218" s="666" t="s">
        <v>3743</v>
      </c>
    </row>
  </sheetData>
  <conditionalFormatting sqref="B83">
    <cfRule type="duplicateValues" dxfId="162" priority="168"/>
    <cfRule type="duplicateValues" dxfId="161" priority="167"/>
  </conditionalFormatting>
  <conditionalFormatting sqref="B84">
    <cfRule type="duplicateValues" dxfId="160" priority="166"/>
    <cfRule type="duplicateValues" dxfId="159" priority="165"/>
  </conditionalFormatting>
  <conditionalFormatting sqref="B85">
    <cfRule type="duplicateValues" dxfId="158" priority="164"/>
    <cfRule type="duplicateValues" dxfId="157" priority="163"/>
  </conditionalFormatting>
  <conditionalFormatting sqref="B86">
    <cfRule type="duplicateValues" dxfId="156" priority="162"/>
    <cfRule type="duplicateValues" dxfId="155" priority="161"/>
  </conditionalFormatting>
  <conditionalFormatting sqref="B87:B89">
    <cfRule type="duplicateValues" dxfId="154" priority="160"/>
    <cfRule type="duplicateValues" dxfId="153" priority="159"/>
  </conditionalFormatting>
  <conditionalFormatting sqref="B90">
    <cfRule type="duplicateValues" dxfId="152" priority="156"/>
    <cfRule type="duplicateValues" dxfId="151" priority="155"/>
  </conditionalFormatting>
  <conditionalFormatting sqref="B91">
    <cfRule type="duplicateValues" dxfId="150" priority="154"/>
    <cfRule type="duplicateValues" dxfId="149" priority="153"/>
  </conditionalFormatting>
  <conditionalFormatting sqref="B92">
    <cfRule type="duplicateValues" dxfId="148" priority="152"/>
    <cfRule type="duplicateValues" dxfId="147" priority="151"/>
  </conditionalFormatting>
  <conditionalFormatting sqref="B93">
    <cfRule type="duplicateValues" dxfId="146" priority="150"/>
    <cfRule type="duplicateValues" dxfId="145" priority="149"/>
  </conditionalFormatting>
  <conditionalFormatting sqref="B94">
    <cfRule type="duplicateValues" dxfId="144" priority="148"/>
    <cfRule type="duplicateValues" dxfId="143" priority="147"/>
  </conditionalFormatting>
  <conditionalFormatting sqref="B95">
    <cfRule type="duplicateValues" dxfId="142" priority="146"/>
    <cfRule type="duplicateValues" dxfId="141" priority="145"/>
  </conditionalFormatting>
  <conditionalFormatting sqref="B96">
    <cfRule type="duplicateValues" dxfId="140" priority="144"/>
    <cfRule type="duplicateValues" dxfId="139" priority="143"/>
  </conditionalFormatting>
  <conditionalFormatting sqref="B97">
    <cfRule type="duplicateValues" dxfId="138" priority="142"/>
    <cfRule type="duplicateValues" dxfId="137" priority="141"/>
  </conditionalFormatting>
  <conditionalFormatting sqref="B98">
    <cfRule type="duplicateValues" dxfId="136" priority="140"/>
    <cfRule type="duplicateValues" dxfId="135" priority="139"/>
  </conditionalFormatting>
  <conditionalFormatting sqref="B99">
    <cfRule type="duplicateValues" dxfId="134" priority="138"/>
    <cfRule type="duplicateValues" dxfId="133" priority="137"/>
  </conditionalFormatting>
  <conditionalFormatting sqref="B100">
    <cfRule type="duplicateValues" dxfId="132" priority="136"/>
    <cfRule type="duplicateValues" dxfId="131" priority="135"/>
  </conditionalFormatting>
  <conditionalFormatting sqref="B101:B104">
    <cfRule type="duplicateValues" dxfId="130" priority="134"/>
    <cfRule type="duplicateValues" dxfId="129" priority="133"/>
  </conditionalFormatting>
  <conditionalFormatting sqref="B105:B108">
    <cfRule type="duplicateValues" dxfId="128" priority="132"/>
    <cfRule type="duplicateValues" dxfId="127" priority="131"/>
  </conditionalFormatting>
  <conditionalFormatting sqref="B109:B111">
    <cfRule type="duplicateValues" dxfId="126" priority="130"/>
    <cfRule type="duplicateValues" dxfId="125" priority="129"/>
  </conditionalFormatting>
  <conditionalFormatting sqref="B112">
    <cfRule type="duplicateValues" dxfId="124" priority="128"/>
    <cfRule type="duplicateValues" dxfId="123" priority="127"/>
  </conditionalFormatting>
  <conditionalFormatting sqref="B113:B120">
    <cfRule type="duplicateValues" dxfId="122" priority="126"/>
    <cfRule type="duplicateValues" dxfId="121" priority="125"/>
  </conditionalFormatting>
  <conditionalFormatting sqref="B121:B135">
    <cfRule type="duplicateValues" dxfId="120" priority="124"/>
    <cfRule type="duplicateValues" dxfId="119" priority="123"/>
  </conditionalFormatting>
  <conditionalFormatting sqref="B137">
    <cfRule type="duplicateValues" dxfId="118" priority="120"/>
    <cfRule type="duplicateValues" dxfId="117" priority="119"/>
  </conditionalFormatting>
  <conditionalFormatting sqref="B138">
    <cfRule type="duplicateValues" dxfId="116" priority="118"/>
    <cfRule type="duplicateValues" dxfId="115" priority="117"/>
  </conditionalFormatting>
  <conditionalFormatting sqref="B139">
    <cfRule type="duplicateValues" dxfId="114" priority="116"/>
    <cfRule type="duplicateValues" dxfId="113" priority="115"/>
  </conditionalFormatting>
  <conditionalFormatting sqref="B140">
    <cfRule type="duplicateValues" dxfId="112" priority="114"/>
    <cfRule type="duplicateValues" dxfId="111" priority="113"/>
  </conditionalFormatting>
  <conditionalFormatting sqref="B141">
    <cfRule type="duplicateValues" dxfId="110" priority="109"/>
    <cfRule type="duplicateValues" dxfId="109" priority="110"/>
  </conditionalFormatting>
  <conditionalFormatting sqref="B142">
    <cfRule type="duplicateValues" dxfId="108" priority="108"/>
    <cfRule type="duplicateValues" dxfId="107" priority="107"/>
  </conditionalFormatting>
  <conditionalFormatting sqref="B143">
    <cfRule type="duplicateValues" dxfId="106" priority="106"/>
    <cfRule type="duplicateValues" dxfId="105" priority="105"/>
  </conditionalFormatting>
  <conditionalFormatting sqref="B144">
    <cfRule type="duplicateValues" dxfId="104" priority="103"/>
    <cfRule type="duplicateValues" dxfId="103" priority="104"/>
  </conditionalFormatting>
  <conditionalFormatting sqref="B145">
    <cfRule type="duplicateValues" dxfId="102" priority="102"/>
    <cfRule type="duplicateValues" dxfId="101" priority="101"/>
  </conditionalFormatting>
  <conditionalFormatting sqref="B146">
    <cfRule type="duplicateValues" dxfId="100" priority="100"/>
    <cfRule type="duplicateValues" dxfId="99" priority="99"/>
  </conditionalFormatting>
  <conditionalFormatting sqref="B147">
    <cfRule type="duplicateValues" dxfId="98" priority="98"/>
    <cfRule type="duplicateValues" dxfId="97" priority="97"/>
  </conditionalFormatting>
  <conditionalFormatting sqref="B148">
    <cfRule type="duplicateValues" dxfId="96" priority="96"/>
    <cfRule type="duplicateValues" dxfId="95" priority="95"/>
  </conditionalFormatting>
  <conditionalFormatting sqref="B149">
    <cfRule type="duplicateValues" dxfId="94" priority="94"/>
    <cfRule type="duplicateValues" dxfId="93" priority="93"/>
  </conditionalFormatting>
  <conditionalFormatting sqref="B150">
    <cfRule type="duplicateValues" dxfId="92" priority="92"/>
    <cfRule type="duplicateValues" dxfId="91" priority="91"/>
  </conditionalFormatting>
  <conditionalFormatting sqref="B151:B152">
    <cfRule type="duplicateValues" dxfId="90" priority="90"/>
    <cfRule type="duplicateValues" dxfId="89" priority="89"/>
  </conditionalFormatting>
  <conditionalFormatting sqref="B153">
    <cfRule type="duplicateValues" dxfId="88" priority="87"/>
    <cfRule type="duplicateValues" dxfId="87" priority="88"/>
  </conditionalFormatting>
  <conditionalFormatting sqref="B154">
    <cfRule type="duplicateValues" dxfId="86" priority="86"/>
    <cfRule type="duplicateValues" dxfId="85" priority="85"/>
  </conditionalFormatting>
  <conditionalFormatting sqref="B155">
    <cfRule type="duplicateValues" dxfId="84" priority="83"/>
    <cfRule type="duplicateValues" dxfId="83" priority="84"/>
  </conditionalFormatting>
  <conditionalFormatting sqref="B156">
    <cfRule type="duplicateValues" dxfId="82" priority="82"/>
    <cfRule type="duplicateValues" dxfId="81" priority="81"/>
  </conditionalFormatting>
  <conditionalFormatting sqref="B157">
    <cfRule type="duplicateValues" dxfId="80" priority="80"/>
    <cfRule type="duplicateValues" dxfId="79" priority="79"/>
  </conditionalFormatting>
  <conditionalFormatting sqref="B158">
    <cfRule type="duplicateValues" dxfId="78" priority="78"/>
    <cfRule type="duplicateValues" dxfId="77" priority="77"/>
  </conditionalFormatting>
  <conditionalFormatting sqref="B159">
    <cfRule type="duplicateValues" dxfId="76" priority="76"/>
    <cfRule type="duplicateValues" dxfId="75" priority="75"/>
  </conditionalFormatting>
  <conditionalFormatting sqref="B160">
    <cfRule type="duplicateValues" dxfId="74" priority="74"/>
    <cfRule type="duplicateValues" dxfId="73" priority="73"/>
  </conditionalFormatting>
  <conditionalFormatting sqref="B161:B166">
    <cfRule type="duplicateValues" dxfId="72" priority="72"/>
    <cfRule type="duplicateValues" dxfId="71" priority="71"/>
  </conditionalFormatting>
  <conditionalFormatting sqref="B167:B173">
    <cfRule type="duplicateValues" dxfId="70" priority="70"/>
    <cfRule type="duplicateValues" dxfId="69" priority="69"/>
  </conditionalFormatting>
  <conditionalFormatting sqref="B174">
    <cfRule type="duplicateValues" dxfId="68" priority="68"/>
    <cfRule type="duplicateValues" dxfId="67" priority="67"/>
  </conditionalFormatting>
  <conditionalFormatting sqref="B175">
    <cfRule type="duplicateValues" dxfId="66" priority="66"/>
    <cfRule type="duplicateValues" dxfId="65" priority="65"/>
  </conditionalFormatting>
  <conditionalFormatting sqref="B176">
    <cfRule type="duplicateValues" dxfId="64" priority="63"/>
    <cfRule type="duplicateValues" dxfId="63" priority="64"/>
  </conditionalFormatting>
  <conditionalFormatting sqref="B177">
    <cfRule type="duplicateValues" dxfId="62" priority="62"/>
    <cfRule type="duplicateValues" dxfId="61" priority="61"/>
  </conditionalFormatting>
  <conditionalFormatting sqref="B178">
    <cfRule type="duplicateValues" dxfId="60" priority="60"/>
    <cfRule type="duplicateValues" dxfId="59" priority="59"/>
  </conditionalFormatting>
  <conditionalFormatting sqref="B179">
    <cfRule type="duplicateValues" dxfId="58" priority="58"/>
    <cfRule type="duplicateValues" dxfId="57" priority="57"/>
  </conditionalFormatting>
  <conditionalFormatting sqref="B180">
    <cfRule type="duplicateValues" dxfId="56" priority="56"/>
    <cfRule type="duplicateValues" dxfId="55" priority="55"/>
  </conditionalFormatting>
  <conditionalFormatting sqref="B181">
    <cfRule type="duplicateValues" dxfId="54" priority="54"/>
    <cfRule type="duplicateValues" dxfId="53" priority="53"/>
  </conditionalFormatting>
  <conditionalFormatting sqref="B182">
    <cfRule type="duplicateValues" dxfId="52" priority="52"/>
    <cfRule type="duplicateValues" dxfId="51" priority="51"/>
  </conditionalFormatting>
  <conditionalFormatting sqref="B183:B184">
    <cfRule type="duplicateValues" dxfId="50" priority="50"/>
    <cfRule type="duplicateValues" dxfId="49" priority="49"/>
  </conditionalFormatting>
  <conditionalFormatting sqref="B185">
    <cfRule type="duplicateValues" dxfId="48" priority="48"/>
    <cfRule type="duplicateValues" dxfId="47" priority="47"/>
  </conditionalFormatting>
  <conditionalFormatting sqref="B186:B189">
    <cfRule type="duplicateValues" dxfId="46" priority="46"/>
    <cfRule type="duplicateValues" dxfId="45" priority="45"/>
  </conditionalFormatting>
  <conditionalFormatting sqref="B190:B191">
    <cfRule type="duplicateValues" dxfId="44" priority="44"/>
    <cfRule type="duplicateValues" dxfId="43" priority="43"/>
  </conditionalFormatting>
  <conditionalFormatting sqref="B192:B193">
    <cfRule type="duplicateValues" dxfId="42" priority="42"/>
    <cfRule type="duplicateValues" dxfId="41" priority="41"/>
  </conditionalFormatting>
  <conditionalFormatting sqref="B194:B196">
    <cfRule type="duplicateValues" dxfId="40" priority="40"/>
    <cfRule type="duplicateValues" dxfId="39" priority="39"/>
  </conditionalFormatting>
  <conditionalFormatting sqref="B197">
    <cfRule type="duplicateValues" dxfId="38" priority="36"/>
    <cfRule type="duplicateValues" dxfId="37" priority="35"/>
  </conditionalFormatting>
  <conditionalFormatting sqref="B198">
    <cfRule type="duplicateValues" dxfId="36" priority="34"/>
    <cfRule type="duplicateValues" dxfId="35" priority="33"/>
  </conditionalFormatting>
  <conditionalFormatting sqref="B199">
    <cfRule type="duplicateValues" dxfId="34" priority="32"/>
    <cfRule type="duplicateValues" dxfId="33" priority="31"/>
  </conditionalFormatting>
  <conditionalFormatting sqref="B200">
    <cfRule type="duplicateValues" dxfId="32" priority="30"/>
    <cfRule type="duplicateValues" dxfId="31" priority="29"/>
  </conditionalFormatting>
  <conditionalFormatting sqref="B201">
    <cfRule type="duplicateValues" dxfId="30" priority="28"/>
    <cfRule type="duplicateValues" dxfId="29" priority="27"/>
  </conditionalFormatting>
  <conditionalFormatting sqref="B202:B203">
    <cfRule type="duplicateValues" dxfId="28" priority="26"/>
    <cfRule type="duplicateValues" dxfId="27" priority="25"/>
  </conditionalFormatting>
  <conditionalFormatting sqref="B204">
    <cfRule type="duplicateValues" dxfId="26" priority="23"/>
    <cfRule type="duplicateValues" dxfId="25" priority="24"/>
  </conditionalFormatting>
  <conditionalFormatting sqref="B205">
    <cfRule type="duplicateValues" dxfId="24" priority="22"/>
    <cfRule type="duplicateValues" dxfId="23" priority="21"/>
  </conditionalFormatting>
  <conditionalFormatting sqref="B206">
    <cfRule type="duplicateValues" dxfId="22" priority="20"/>
    <cfRule type="duplicateValues" dxfId="21" priority="19"/>
  </conditionalFormatting>
  <conditionalFormatting sqref="B207">
    <cfRule type="duplicateValues" dxfId="20" priority="18"/>
    <cfRule type="duplicateValues" dxfId="19" priority="17"/>
  </conditionalFormatting>
  <conditionalFormatting sqref="B208">
    <cfRule type="duplicateValues" dxfId="18" priority="16"/>
    <cfRule type="duplicateValues" dxfId="17" priority="15"/>
  </conditionalFormatting>
  <conditionalFormatting sqref="B209:B211">
    <cfRule type="duplicateValues" dxfId="16" priority="14"/>
    <cfRule type="duplicateValues" dxfId="15" priority="13"/>
  </conditionalFormatting>
  <conditionalFormatting sqref="B212:B213">
    <cfRule type="duplicateValues" dxfId="14" priority="12"/>
    <cfRule type="duplicateValues" dxfId="13" priority="11"/>
  </conditionalFormatting>
  <conditionalFormatting sqref="B214">
    <cfRule type="duplicateValues" dxfId="12" priority="10"/>
    <cfRule type="duplicateValues" dxfId="11" priority="9"/>
  </conditionalFormatting>
  <conditionalFormatting sqref="B215">
    <cfRule type="duplicateValues" dxfId="10" priority="8"/>
    <cfRule type="duplicateValues" dxfId="9" priority="7"/>
  </conditionalFormatting>
  <conditionalFormatting sqref="B216">
    <cfRule type="duplicateValues" dxfId="8" priority="6"/>
    <cfRule type="duplicateValues" dxfId="7" priority="5"/>
  </conditionalFormatting>
  <conditionalFormatting sqref="B217">
    <cfRule type="duplicateValues" dxfId="6" priority="3"/>
    <cfRule type="duplicateValues" dxfId="5" priority="4"/>
  </conditionalFormatting>
  <conditionalFormatting sqref="B218">
    <cfRule type="duplicateValues" dxfId="4" priority="1"/>
    <cfRule type="duplicateValues" dxfId="3" priority="2"/>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6301-8A68-4C35-BE8F-3F1CF04E297A}">
  <dimension ref="A1:E90"/>
  <sheetViews>
    <sheetView workbookViewId="0">
      <selection activeCell="G11" sqref="G11"/>
    </sheetView>
  </sheetViews>
  <sheetFormatPr baseColWidth="10" defaultColWidth="8.88671875" defaultRowHeight="14.4"/>
  <cols>
    <col min="1" max="1" width="19" customWidth="1"/>
    <col min="2" max="2" width="28.44140625" customWidth="1"/>
    <col min="3" max="3" width="13.5546875" customWidth="1"/>
    <col min="4" max="4" width="16.44140625" customWidth="1"/>
    <col min="5" max="5" width="16.109375" customWidth="1"/>
  </cols>
  <sheetData>
    <row r="1" spans="1:5">
      <c r="A1" s="669" t="s">
        <v>2351</v>
      </c>
      <c r="B1" s="669" t="s">
        <v>2352</v>
      </c>
      <c r="C1" s="669" t="s">
        <v>7</v>
      </c>
      <c r="D1" s="669" t="s">
        <v>2353</v>
      </c>
      <c r="E1" s="669" t="s">
        <v>6</v>
      </c>
    </row>
    <row r="2" spans="1:5" ht="28.8">
      <c r="A2" s="670" t="s">
        <v>1001</v>
      </c>
      <c r="B2" s="670" t="s">
        <v>52</v>
      </c>
      <c r="C2" s="670" t="s">
        <v>2354</v>
      </c>
      <c r="D2" s="670" t="s">
        <v>960</v>
      </c>
      <c r="E2" s="670" t="s">
        <v>58</v>
      </c>
    </row>
    <row r="3" spans="1:5">
      <c r="A3" s="670" t="s">
        <v>1131</v>
      </c>
      <c r="B3" s="670" t="s">
        <v>1132</v>
      </c>
      <c r="C3" s="670" t="s">
        <v>2354</v>
      </c>
      <c r="D3" s="670" t="s">
        <v>960</v>
      </c>
      <c r="E3" s="670" t="s">
        <v>58</v>
      </c>
    </row>
    <row r="4" spans="1:5" ht="28.8">
      <c r="A4" s="670" t="s">
        <v>957</v>
      </c>
      <c r="B4" s="670" t="s">
        <v>32</v>
      </c>
      <c r="C4" s="670" t="s">
        <v>2354</v>
      </c>
      <c r="D4" s="670" t="s">
        <v>960</v>
      </c>
      <c r="E4" s="670" t="s">
        <v>58</v>
      </c>
    </row>
    <row r="5" spans="1:5" ht="28.8">
      <c r="A5" s="670" t="s">
        <v>1224</v>
      </c>
      <c r="B5" s="670" t="s">
        <v>2375</v>
      </c>
      <c r="C5" s="670" t="s">
        <v>2354</v>
      </c>
      <c r="D5" s="670" t="s">
        <v>960</v>
      </c>
      <c r="E5" s="670" t="s">
        <v>58</v>
      </c>
    </row>
    <row r="6" spans="1:5">
      <c r="A6" s="670" t="s">
        <v>975</v>
      </c>
      <c r="B6" s="670" t="s">
        <v>42</v>
      </c>
      <c r="C6" s="670" t="s">
        <v>2354</v>
      </c>
      <c r="D6" s="670" t="s">
        <v>960</v>
      </c>
      <c r="E6" s="670" t="s">
        <v>58</v>
      </c>
    </row>
    <row r="7" spans="1:5" ht="28.8">
      <c r="A7" s="670" t="s">
        <v>1009</v>
      </c>
      <c r="B7" s="670" t="s">
        <v>47</v>
      </c>
      <c r="C7" s="670" t="s">
        <v>2354</v>
      </c>
      <c r="D7" s="670" t="s">
        <v>960</v>
      </c>
      <c r="E7" s="670" t="s">
        <v>58</v>
      </c>
    </row>
    <row r="8" spans="1:5" ht="28.8">
      <c r="A8" s="670" t="s">
        <v>1554</v>
      </c>
      <c r="B8" s="670" t="s">
        <v>99</v>
      </c>
      <c r="C8" s="670" t="s">
        <v>2356</v>
      </c>
      <c r="D8" s="670" t="s">
        <v>960</v>
      </c>
      <c r="E8" s="670" t="s">
        <v>58</v>
      </c>
    </row>
    <row r="9" spans="1:5" ht="28.8">
      <c r="A9" s="670" t="s">
        <v>1600</v>
      </c>
      <c r="B9" s="670" t="s">
        <v>1601</v>
      </c>
      <c r="C9" s="670" t="s">
        <v>2356</v>
      </c>
      <c r="D9" s="670" t="s">
        <v>2415</v>
      </c>
      <c r="E9" s="670" t="s">
        <v>58</v>
      </c>
    </row>
    <row r="10" spans="1:5" ht="28.8">
      <c r="A10" s="670" t="s">
        <v>993</v>
      </c>
      <c r="B10" s="670" t="s">
        <v>74</v>
      </c>
      <c r="C10" s="670" t="s">
        <v>2356</v>
      </c>
      <c r="D10" s="670" t="s">
        <v>72</v>
      </c>
      <c r="E10" s="670" t="s">
        <v>58</v>
      </c>
    </row>
    <row r="11" spans="1:5" ht="28.8">
      <c r="A11" s="670" t="s">
        <v>982</v>
      </c>
      <c r="B11" s="670" t="s">
        <v>79</v>
      </c>
      <c r="C11" s="670" t="s">
        <v>2356</v>
      </c>
      <c r="D11" s="670" t="s">
        <v>960</v>
      </c>
      <c r="E11" s="670" t="s">
        <v>58</v>
      </c>
    </row>
    <row r="12" spans="1:5" ht="28.8">
      <c r="A12" s="670" t="s">
        <v>1038</v>
      </c>
      <c r="B12" s="670" t="s">
        <v>84</v>
      </c>
      <c r="C12" s="670" t="s">
        <v>2356</v>
      </c>
      <c r="D12" s="670" t="s">
        <v>960</v>
      </c>
      <c r="E12" s="670" t="s">
        <v>58</v>
      </c>
    </row>
    <row r="13" spans="1:5" ht="28.8">
      <c r="A13" s="670" t="s">
        <v>1167</v>
      </c>
      <c r="B13" s="670" t="s">
        <v>89</v>
      </c>
      <c r="C13" s="670" t="s">
        <v>2356</v>
      </c>
      <c r="D13" s="670" t="s">
        <v>960</v>
      </c>
      <c r="E13" s="670" t="s">
        <v>58</v>
      </c>
    </row>
    <row r="14" spans="1:5" ht="43.2">
      <c r="A14" s="670" t="s">
        <v>1547</v>
      </c>
      <c r="B14" s="670" t="s">
        <v>159</v>
      </c>
      <c r="C14" s="670" t="s">
        <v>2365</v>
      </c>
      <c r="D14" s="670" t="s">
        <v>960</v>
      </c>
      <c r="E14" s="670" t="s">
        <v>58</v>
      </c>
    </row>
    <row r="15" spans="1:5" ht="43.2">
      <c r="A15" s="670" t="s">
        <v>1082</v>
      </c>
      <c r="B15" s="670" t="s">
        <v>113</v>
      </c>
      <c r="C15" s="670" t="s">
        <v>2365</v>
      </c>
      <c r="D15" s="670" t="s">
        <v>960</v>
      </c>
      <c r="E15" s="670" t="s">
        <v>58</v>
      </c>
    </row>
    <row r="16" spans="1:5" ht="43.2">
      <c r="A16" s="670" t="s">
        <v>1141</v>
      </c>
      <c r="B16" s="670" t="s">
        <v>1142</v>
      </c>
      <c r="C16" s="670" t="s">
        <v>2365</v>
      </c>
      <c r="D16" s="670" t="s">
        <v>960</v>
      </c>
      <c r="E16" s="670" t="s">
        <v>58</v>
      </c>
    </row>
    <row r="17" spans="1:5" ht="43.2">
      <c r="A17" s="670" t="s">
        <v>1196</v>
      </c>
      <c r="B17" s="670" t="s">
        <v>126</v>
      </c>
      <c r="C17" s="670" t="s">
        <v>2365</v>
      </c>
      <c r="D17" s="670" t="s">
        <v>960</v>
      </c>
      <c r="E17" s="670" t="s">
        <v>58</v>
      </c>
    </row>
    <row r="18" spans="1:5" ht="43.2">
      <c r="A18" s="670" t="s">
        <v>1475</v>
      </c>
      <c r="B18" s="670" t="s">
        <v>132</v>
      </c>
      <c r="C18" s="670" t="s">
        <v>2365</v>
      </c>
      <c r="D18" s="670" t="s">
        <v>2399</v>
      </c>
      <c r="E18" s="670" t="s">
        <v>4000</v>
      </c>
    </row>
    <row r="19" spans="1:5" ht="43.2">
      <c r="A19" s="670" t="s">
        <v>1637</v>
      </c>
      <c r="B19" s="670" t="s">
        <v>1638</v>
      </c>
      <c r="C19" s="670" t="s">
        <v>2365</v>
      </c>
      <c r="D19" s="670" t="s">
        <v>960</v>
      </c>
      <c r="E19" s="670" t="s">
        <v>58</v>
      </c>
    </row>
    <row r="20" spans="1:5" ht="43.2">
      <c r="A20" s="670" t="s">
        <v>1470</v>
      </c>
      <c r="B20" s="670" t="s">
        <v>143</v>
      </c>
      <c r="C20" s="670" t="s">
        <v>2365</v>
      </c>
      <c r="D20" s="670" t="s">
        <v>960</v>
      </c>
      <c r="E20" s="670" t="s">
        <v>58</v>
      </c>
    </row>
    <row r="21" spans="1:5" ht="43.2">
      <c r="A21" s="670" t="s">
        <v>1287</v>
      </c>
      <c r="B21" s="670" t="s">
        <v>148</v>
      </c>
      <c r="C21" s="670" t="s">
        <v>2365</v>
      </c>
      <c r="D21" s="670" t="s">
        <v>960</v>
      </c>
      <c r="E21" s="670" t="s">
        <v>58</v>
      </c>
    </row>
    <row r="22" spans="1:5" ht="43.2">
      <c r="A22" s="670" t="s">
        <v>1414</v>
      </c>
      <c r="B22" s="670" t="s">
        <v>153</v>
      </c>
      <c r="C22" s="670" t="s">
        <v>2365</v>
      </c>
      <c r="D22" s="670" t="s">
        <v>960</v>
      </c>
      <c r="E22" s="670" t="s">
        <v>58</v>
      </c>
    </row>
    <row r="23" spans="1:5" ht="28.8">
      <c r="A23" s="670" t="s">
        <v>1579</v>
      </c>
      <c r="B23" s="670" t="s">
        <v>1581</v>
      </c>
      <c r="C23" s="670" t="s">
        <v>2368</v>
      </c>
      <c r="D23" s="670" t="s">
        <v>72</v>
      </c>
      <c r="E23" s="670" t="s">
        <v>4001</v>
      </c>
    </row>
    <row r="24" spans="1:5">
      <c r="A24" s="670" t="s">
        <v>1093</v>
      </c>
      <c r="B24" s="670" t="s">
        <v>172</v>
      </c>
      <c r="C24" s="670" t="s">
        <v>2368</v>
      </c>
      <c r="D24" s="670" t="s">
        <v>960</v>
      </c>
      <c r="E24" s="670" t="s">
        <v>4002</v>
      </c>
    </row>
    <row r="25" spans="1:5" ht="28.8">
      <c r="A25" s="670" t="s">
        <v>1267</v>
      </c>
      <c r="B25" s="670" t="s">
        <v>176</v>
      </c>
      <c r="C25" s="670" t="s">
        <v>2368</v>
      </c>
      <c r="D25" s="670" t="s">
        <v>960</v>
      </c>
      <c r="E25" s="670" t="s">
        <v>58</v>
      </c>
    </row>
    <row r="26" spans="1:5" ht="28.8">
      <c r="A26" s="670" t="s">
        <v>1515</v>
      </c>
      <c r="B26" s="670" t="s">
        <v>1516</v>
      </c>
      <c r="C26" s="670" t="s">
        <v>2368</v>
      </c>
      <c r="D26" s="670" t="s">
        <v>180</v>
      </c>
      <c r="E26" s="670" t="s">
        <v>4003</v>
      </c>
    </row>
    <row r="27" spans="1:5" ht="28.8">
      <c r="A27" s="670" t="s">
        <v>1315</v>
      </c>
      <c r="B27" s="670" t="s">
        <v>1316</v>
      </c>
      <c r="C27" s="670" t="s">
        <v>2368</v>
      </c>
      <c r="D27" s="670" t="s">
        <v>1317</v>
      </c>
      <c r="E27" s="670" t="s">
        <v>4004</v>
      </c>
    </row>
    <row r="28" spans="1:5" ht="28.8">
      <c r="A28" s="670" t="s">
        <v>1347</v>
      </c>
      <c r="B28" s="670" t="s">
        <v>2385</v>
      </c>
      <c r="C28" s="670" t="s">
        <v>2368</v>
      </c>
      <c r="D28" s="670" t="s">
        <v>960</v>
      </c>
      <c r="E28" s="670" t="s">
        <v>4005</v>
      </c>
    </row>
    <row r="29" spans="1:5" ht="28.8">
      <c r="A29" s="670" t="s">
        <v>1388</v>
      </c>
      <c r="B29" s="670" t="s">
        <v>1389</v>
      </c>
      <c r="C29" s="670" t="s">
        <v>2368</v>
      </c>
      <c r="D29" s="670" t="s">
        <v>214</v>
      </c>
      <c r="E29" s="670" t="s">
        <v>4005</v>
      </c>
    </row>
    <row r="30" spans="1:5" ht="28.8">
      <c r="A30" s="670" t="s">
        <v>1363</v>
      </c>
      <c r="B30" s="670" t="s">
        <v>1364</v>
      </c>
      <c r="C30" s="670" t="s">
        <v>2368</v>
      </c>
      <c r="D30" s="670" t="s">
        <v>219</v>
      </c>
      <c r="E30" s="670" t="s">
        <v>4006</v>
      </c>
    </row>
    <row r="31" spans="1:5" ht="28.8">
      <c r="A31" s="670" t="s">
        <v>1251</v>
      </c>
      <c r="B31" s="670" t="s">
        <v>167</v>
      </c>
      <c r="C31" s="670" t="s">
        <v>2368</v>
      </c>
      <c r="D31" s="670" t="s">
        <v>960</v>
      </c>
      <c r="E31" s="670" t="s">
        <v>58</v>
      </c>
    </row>
    <row r="32" spans="1:5" ht="28.8">
      <c r="A32" s="670" t="s">
        <v>1408</v>
      </c>
      <c r="B32" s="670" t="s">
        <v>234</v>
      </c>
      <c r="C32" s="670" t="s">
        <v>2361</v>
      </c>
      <c r="D32" s="670" t="s">
        <v>960</v>
      </c>
      <c r="E32" s="670" t="s">
        <v>58</v>
      </c>
    </row>
    <row r="33" spans="1:5" ht="28.8">
      <c r="A33" s="670" t="s">
        <v>1677</v>
      </c>
      <c r="B33" s="670" t="s">
        <v>249</v>
      </c>
      <c r="C33" s="670" t="s">
        <v>2361</v>
      </c>
      <c r="D33" s="670" t="s">
        <v>960</v>
      </c>
      <c r="E33" s="670" t="s">
        <v>58</v>
      </c>
    </row>
    <row r="34" spans="1:5" ht="28.8">
      <c r="A34" s="670" t="s">
        <v>1026</v>
      </c>
      <c r="B34" s="670" t="s">
        <v>486</v>
      </c>
      <c r="C34" s="670" t="s">
        <v>2361</v>
      </c>
      <c r="D34" s="670" t="s">
        <v>960</v>
      </c>
      <c r="E34" s="670" t="s">
        <v>58</v>
      </c>
    </row>
    <row r="35" spans="1:5" ht="28.8">
      <c r="A35" s="670" t="s">
        <v>1448</v>
      </c>
      <c r="B35" s="670" t="s">
        <v>259</v>
      </c>
      <c r="C35" s="670" t="s">
        <v>2374</v>
      </c>
      <c r="D35" s="670" t="s">
        <v>960</v>
      </c>
      <c r="E35" s="670" t="s">
        <v>58</v>
      </c>
    </row>
    <row r="36" spans="1:5" ht="28.8">
      <c r="A36" s="670" t="s">
        <v>1189</v>
      </c>
      <c r="B36" s="670" t="s">
        <v>264</v>
      </c>
      <c r="C36" s="670" t="s">
        <v>2374</v>
      </c>
      <c r="D36" s="670" t="s">
        <v>960</v>
      </c>
      <c r="E36" s="670" t="s">
        <v>58</v>
      </c>
    </row>
    <row r="37" spans="1:5" ht="28.8">
      <c r="A37" s="670" t="s">
        <v>1149</v>
      </c>
      <c r="B37" s="670" t="s">
        <v>371</v>
      </c>
      <c r="C37" s="670" t="s">
        <v>2363</v>
      </c>
      <c r="D37" s="670" t="s">
        <v>960</v>
      </c>
      <c r="E37" s="670" t="s">
        <v>58</v>
      </c>
    </row>
    <row r="38" spans="1:5">
      <c r="A38" s="670" t="s">
        <v>1421</v>
      </c>
      <c r="B38" s="670" t="s">
        <v>807</v>
      </c>
      <c r="C38" s="670" t="s">
        <v>2363</v>
      </c>
      <c r="D38" s="670" t="s">
        <v>960</v>
      </c>
      <c r="E38" s="670" t="s">
        <v>58</v>
      </c>
    </row>
    <row r="39" spans="1:5" ht="28.8">
      <c r="A39" s="670" t="s">
        <v>1059</v>
      </c>
      <c r="B39" s="670" t="s">
        <v>366</v>
      </c>
      <c r="C39" s="670" t="s">
        <v>2363</v>
      </c>
      <c r="D39" s="670" t="s">
        <v>960</v>
      </c>
      <c r="E39" s="670" t="s">
        <v>58</v>
      </c>
    </row>
    <row r="40" spans="1:5" ht="28.8">
      <c r="A40" s="670" t="s">
        <v>1258</v>
      </c>
      <c r="B40" s="670" t="s">
        <v>354</v>
      </c>
      <c r="C40" s="670" t="s">
        <v>2369</v>
      </c>
      <c r="D40" s="670" t="s">
        <v>960</v>
      </c>
      <c r="E40" s="670" t="s">
        <v>342</v>
      </c>
    </row>
    <row r="41" spans="1:5">
      <c r="A41" s="670" t="s">
        <v>1214</v>
      </c>
      <c r="B41" s="670" t="s">
        <v>349</v>
      </c>
      <c r="C41" s="670" t="s">
        <v>2369</v>
      </c>
      <c r="D41" s="670" t="s">
        <v>960</v>
      </c>
      <c r="E41" s="670" t="s">
        <v>342</v>
      </c>
    </row>
    <row r="42" spans="1:5" ht="28.8">
      <c r="A42" s="670" t="s">
        <v>1204</v>
      </c>
      <c r="B42" s="670" t="s">
        <v>309</v>
      </c>
      <c r="C42" s="670" t="s">
        <v>2369</v>
      </c>
      <c r="D42" s="670" t="s">
        <v>960</v>
      </c>
      <c r="E42" s="670" t="s">
        <v>58</v>
      </c>
    </row>
    <row r="43" spans="1:5" ht="28.8">
      <c r="A43" s="670" t="s">
        <v>1273</v>
      </c>
      <c r="B43" s="670" t="s">
        <v>321</v>
      </c>
      <c r="C43" s="670" t="s">
        <v>2369</v>
      </c>
      <c r="D43" s="670" t="s">
        <v>960</v>
      </c>
      <c r="E43" s="670" t="s">
        <v>58</v>
      </c>
    </row>
    <row r="44" spans="1:5">
      <c r="A44" s="670" t="s">
        <v>1393</v>
      </c>
      <c r="B44" s="670" t="s">
        <v>643</v>
      </c>
      <c r="C44" s="670" t="s">
        <v>2369</v>
      </c>
      <c r="D44" s="670" t="s">
        <v>960</v>
      </c>
      <c r="E44" s="670" t="s">
        <v>58</v>
      </c>
    </row>
    <row r="45" spans="1:5" ht="28.8">
      <c r="A45" s="670" t="s">
        <v>1242</v>
      </c>
      <c r="B45" s="670" t="s">
        <v>332</v>
      </c>
      <c r="C45" s="670" t="s">
        <v>2369</v>
      </c>
      <c r="D45" s="670" t="s">
        <v>1244</v>
      </c>
      <c r="E45" s="670" t="s">
        <v>342</v>
      </c>
    </row>
    <row r="46" spans="1:5">
      <c r="A46" s="670" t="s">
        <v>1400</v>
      </c>
      <c r="B46" s="670" t="s">
        <v>337</v>
      </c>
      <c r="C46" s="670" t="s">
        <v>2369</v>
      </c>
      <c r="D46" s="670" t="s">
        <v>960</v>
      </c>
      <c r="E46" s="670" t="s">
        <v>58</v>
      </c>
    </row>
    <row r="47" spans="1:5">
      <c r="A47" s="670" t="s">
        <v>1234</v>
      </c>
      <c r="B47" s="670" t="s">
        <v>344</v>
      </c>
      <c r="C47" s="670" t="s">
        <v>2369</v>
      </c>
      <c r="D47" s="670" t="s">
        <v>960</v>
      </c>
      <c r="E47" s="670" t="s">
        <v>58</v>
      </c>
    </row>
    <row r="48" spans="1:5" ht="28.8">
      <c r="A48" s="670" t="s">
        <v>1531</v>
      </c>
      <c r="B48" s="670" t="s">
        <v>1532</v>
      </c>
      <c r="C48" s="670" t="s">
        <v>2369</v>
      </c>
      <c r="D48" s="670" t="s">
        <v>960</v>
      </c>
      <c r="E48" s="670" t="s">
        <v>58</v>
      </c>
    </row>
    <row r="49" spans="1:5" ht="28.8">
      <c r="A49" s="670" t="s">
        <v>1538</v>
      </c>
      <c r="B49" s="670" t="s">
        <v>2406</v>
      </c>
      <c r="C49" s="670" t="s">
        <v>2369</v>
      </c>
      <c r="D49" s="670" t="s">
        <v>2399</v>
      </c>
      <c r="E49" s="670" t="s">
        <v>58</v>
      </c>
    </row>
    <row r="50" spans="1:5" ht="28.8">
      <c r="A50" s="670" t="s">
        <v>1571</v>
      </c>
      <c r="B50" s="670" t="s">
        <v>403</v>
      </c>
      <c r="C50" s="670" t="s">
        <v>2364</v>
      </c>
      <c r="D50" s="670" t="s">
        <v>960</v>
      </c>
      <c r="E50" s="670" t="s">
        <v>58</v>
      </c>
    </row>
    <row r="51" spans="1:5">
      <c r="A51" s="670" t="s">
        <v>1564</v>
      </c>
      <c r="B51" s="670" t="s">
        <v>393</v>
      </c>
      <c r="C51" s="670" t="s">
        <v>2364</v>
      </c>
      <c r="D51" s="670" t="s">
        <v>960</v>
      </c>
      <c r="E51" s="670" t="s">
        <v>58</v>
      </c>
    </row>
    <row r="52" spans="1:5">
      <c r="A52" s="670" t="s">
        <v>1181</v>
      </c>
      <c r="B52" s="670" t="s">
        <v>94</v>
      </c>
      <c r="C52" s="670" t="s">
        <v>2364</v>
      </c>
      <c r="D52" s="670" t="s">
        <v>960</v>
      </c>
      <c r="E52" s="670" t="s">
        <v>58</v>
      </c>
    </row>
    <row r="53" spans="1:5" ht="28.8">
      <c r="A53" s="670" t="s">
        <v>1070</v>
      </c>
      <c r="B53" s="670" t="s">
        <v>1186</v>
      </c>
      <c r="C53" s="670" t="s">
        <v>2364</v>
      </c>
      <c r="D53" s="670" t="s">
        <v>960</v>
      </c>
      <c r="E53" s="670" t="s">
        <v>58</v>
      </c>
    </row>
    <row r="54" spans="1:5" ht="28.8">
      <c r="A54" s="670" t="s">
        <v>1340</v>
      </c>
      <c r="B54" s="670" t="s">
        <v>442</v>
      </c>
      <c r="C54" s="670" t="s">
        <v>2384</v>
      </c>
      <c r="D54" s="670" t="s">
        <v>960</v>
      </c>
      <c r="E54" s="670" t="s">
        <v>58</v>
      </c>
    </row>
    <row r="55" spans="1:5" ht="28.8">
      <c r="A55" s="670" t="s">
        <v>1334</v>
      </c>
      <c r="B55" s="670" t="s">
        <v>432</v>
      </c>
      <c r="C55" s="670" t="s">
        <v>2384</v>
      </c>
      <c r="D55" s="670" t="s">
        <v>960</v>
      </c>
      <c r="E55" s="670" t="s">
        <v>58</v>
      </c>
    </row>
    <row r="56" spans="1:5" ht="28.8">
      <c r="A56" s="670" t="s">
        <v>1589</v>
      </c>
      <c r="B56" s="670" t="s">
        <v>1590</v>
      </c>
      <c r="C56" s="670" t="s">
        <v>2384</v>
      </c>
      <c r="D56" s="670" t="s">
        <v>1591</v>
      </c>
      <c r="E56" s="670" t="s">
        <v>4007</v>
      </c>
    </row>
    <row r="57" spans="1:5" ht="57.6">
      <c r="A57" s="670" t="s">
        <v>1668</v>
      </c>
      <c r="B57" s="670" t="s">
        <v>1670</v>
      </c>
      <c r="C57" s="670" t="s">
        <v>2417</v>
      </c>
      <c r="D57" s="670" t="s">
        <v>2420</v>
      </c>
      <c r="E57" s="670" t="s">
        <v>4000</v>
      </c>
    </row>
    <row r="58" spans="1:5" ht="57.6">
      <c r="A58" s="670" t="s">
        <v>1684</v>
      </c>
      <c r="B58" s="670" t="s">
        <v>1685</v>
      </c>
      <c r="C58" s="670" t="s">
        <v>2417</v>
      </c>
      <c r="D58" s="670" t="s">
        <v>960</v>
      </c>
      <c r="E58" s="670" t="s">
        <v>4000</v>
      </c>
    </row>
    <row r="59" spans="1:5" ht="57.6">
      <c r="A59" s="670" t="s">
        <v>1691</v>
      </c>
      <c r="B59" s="670" t="s">
        <v>1692</v>
      </c>
      <c r="C59" s="670" t="s">
        <v>2417</v>
      </c>
      <c r="D59" s="670" t="s">
        <v>960</v>
      </c>
      <c r="E59" s="670" t="s">
        <v>4000</v>
      </c>
    </row>
    <row r="60" spans="1:5">
      <c r="A60" s="670" t="s">
        <v>1463</v>
      </c>
      <c r="B60" s="670" t="s">
        <v>479</v>
      </c>
      <c r="C60" s="670" t="s">
        <v>2390</v>
      </c>
      <c r="D60" s="670" t="s">
        <v>960</v>
      </c>
      <c r="E60" s="670" t="s">
        <v>58</v>
      </c>
    </row>
    <row r="61" spans="1:5">
      <c r="A61" s="670" t="s">
        <v>1524</v>
      </c>
      <c r="B61" s="670" t="s">
        <v>484</v>
      </c>
      <c r="C61" s="670" t="s">
        <v>2390</v>
      </c>
      <c r="D61" s="670" t="s">
        <v>960</v>
      </c>
      <c r="E61" s="670" t="s">
        <v>58</v>
      </c>
    </row>
    <row r="62" spans="1:5" ht="28.8">
      <c r="A62" s="670" t="s">
        <v>1483</v>
      </c>
      <c r="B62" s="670" t="s">
        <v>458</v>
      </c>
      <c r="C62" s="670" t="s">
        <v>2390</v>
      </c>
      <c r="D62" s="670" t="s">
        <v>2399</v>
      </c>
      <c r="E62" s="670" t="s">
        <v>4000</v>
      </c>
    </row>
    <row r="63" spans="1:5" ht="43.2">
      <c r="A63" s="670" t="s">
        <v>1429</v>
      </c>
      <c r="B63" s="670" t="s">
        <v>4008</v>
      </c>
      <c r="C63" s="670" t="s">
        <v>2390</v>
      </c>
      <c r="D63" s="670" t="s">
        <v>960</v>
      </c>
      <c r="E63" s="670" t="s">
        <v>58</v>
      </c>
    </row>
    <row r="64" spans="1:5" ht="28.8">
      <c r="A64" s="670" t="s">
        <v>1456</v>
      </c>
      <c r="B64" s="670" t="s">
        <v>469</v>
      </c>
      <c r="C64" s="670" t="s">
        <v>2390</v>
      </c>
      <c r="D64" s="670" t="s">
        <v>960</v>
      </c>
      <c r="E64" s="670" t="s">
        <v>58</v>
      </c>
    </row>
    <row r="65" spans="1:5" ht="28.8">
      <c r="A65" s="670" t="s">
        <v>1324</v>
      </c>
      <c r="B65" s="670" t="s">
        <v>624</v>
      </c>
      <c r="C65" s="670" t="s">
        <v>2383</v>
      </c>
      <c r="D65" s="670" t="s">
        <v>960</v>
      </c>
      <c r="E65" s="670" t="s">
        <v>58</v>
      </c>
    </row>
    <row r="66" spans="1:5" ht="28.8">
      <c r="A66" s="670" t="s">
        <v>1380</v>
      </c>
      <c r="B66" s="670" t="s">
        <v>630</v>
      </c>
      <c r="C66" s="670" t="s">
        <v>2383</v>
      </c>
      <c r="D66" s="670" t="s">
        <v>960</v>
      </c>
      <c r="E66" s="670" t="s">
        <v>58</v>
      </c>
    </row>
    <row r="67" spans="1:5" ht="28.8">
      <c r="A67" s="670" t="s">
        <v>1353</v>
      </c>
      <c r="B67" s="670" t="s">
        <v>618</v>
      </c>
      <c r="C67" s="670" t="s">
        <v>2383</v>
      </c>
      <c r="D67" s="670" t="s">
        <v>960</v>
      </c>
      <c r="E67" s="670" t="s">
        <v>58</v>
      </c>
    </row>
    <row r="68" spans="1:5" ht="28.8">
      <c r="A68" s="670" t="s">
        <v>1490</v>
      </c>
      <c r="B68" s="670" t="s">
        <v>2403</v>
      </c>
      <c r="C68" s="670" t="s">
        <v>2378</v>
      </c>
      <c r="D68" s="670" t="s">
        <v>960</v>
      </c>
      <c r="E68" s="670" t="s">
        <v>58</v>
      </c>
    </row>
    <row r="69" spans="1:5" ht="28.8">
      <c r="A69" s="670" t="s">
        <v>1646</v>
      </c>
      <c r="B69" s="670" t="s">
        <v>1647</v>
      </c>
      <c r="C69" s="670" t="s">
        <v>2378</v>
      </c>
      <c r="D69" s="670" t="s">
        <v>960</v>
      </c>
      <c r="E69" s="670" t="s">
        <v>58</v>
      </c>
    </row>
    <row r="70" spans="1:5">
      <c r="A70" s="670" t="s">
        <v>1619</v>
      </c>
      <c r="B70" s="670" t="s">
        <v>2416</v>
      </c>
      <c r="C70" s="670" t="s">
        <v>2378</v>
      </c>
      <c r="D70" s="670" t="s">
        <v>960</v>
      </c>
      <c r="E70" s="670" t="s">
        <v>58</v>
      </c>
    </row>
    <row r="71" spans="1:5" ht="28.8">
      <c r="A71" s="670" t="s">
        <v>1279</v>
      </c>
      <c r="B71" s="670" t="s">
        <v>279</v>
      </c>
      <c r="C71" s="670" t="s">
        <v>2378</v>
      </c>
      <c r="D71" s="670" t="s">
        <v>960</v>
      </c>
      <c r="E71" s="670" t="s">
        <v>58</v>
      </c>
    </row>
    <row r="72" spans="1:5" ht="28.8">
      <c r="A72" s="670" t="s">
        <v>1123</v>
      </c>
      <c r="B72" s="670" t="s">
        <v>239</v>
      </c>
      <c r="C72" s="670" t="s">
        <v>2373</v>
      </c>
      <c r="D72" s="670" t="s">
        <v>960</v>
      </c>
      <c r="E72" s="670" t="s">
        <v>58</v>
      </c>
    </row>
    <row r="73" spans="1:5" ht="28.8">
      <c r="A73" s="670" t="s">
        <v>1653</v>
      </c>
      <c r="B73" s="670" t="s">
        <v>504</v>
      </c>
      <c r="C73" s="670" t="s">
        <v>2373</v>
      </c>
      <c r="D73" s="670" t="s">
        <v>960</v>
      </c>
      <c r="E73" s="670" t="s">
        <v>58</v>
      </c>
    </row>
    <row r="74" spans="1:5" ht="28.8">
      <c r="A74" s="670" t="s">
        <v>1661</v>
      </c>
      <c r="B74" s="670" t="s">
        <v>653</v>
      </c>
      <c r="C74" s="670" t="s">
        <v>2373</v>
      </c>
      <c r="D74" s="670" t="s">
        <v>960</v>
      </c>
      <c r="E74" s="670" t="s">
        <v>58</v>
      </c>
    </row>
    <row r="75" spans="1:5" ht="28.8">
      <c r="A75" s="670" t="s">
        <v>1157</v>
      </c>
      <c r="B75" s="670" t="s">
        <v>513</v>
      </c>
      <c r="C75" s="670" t="s">
        <v>2373</v>
      </c>
      <c r="D75" s="670" t="s">
        <v>960</v>
      </c>
      <c r="E75" s="670" t="s">
        <v>58</v>
      </c>
    </row>
    <row r="76" spans="1:5" ht="28.8">
      <c r="A76" s="670" t="s">
        <v>1175</v>
      </c>
      <c r="B76" s="670" t="s">
        <v>491</v>
      </c>
      <c r="C76" s="670" t="s">
        <v>2373</v>
      </c>
      <c r="D76" s="670" t="s">
        <v>960</v>
      </c>
      <c r="E76" s="670" t="s">
        <v>58</v>
      </c>
    </row>
    <row r="77" spans="1:5">
      <c r="A77" s="670" t="s">
        <v>1104</v>
      </c>
      <c r="B77" s="670" t="s">
        <v>538</v>
      </c>
      <c r="C77" s="670" t="s">
        <v>2362</v>
      </c>
      <c r="D77" s="670" t="s">
        <v>960</v>
      </c>
      <c r="E77" s="670" t="s">
        <v>58</v>
      </c>
    </row>
    <row r="78" spans="1:5" ht="28.8">
      <c r="A78" s="670" t="s">
        <v>1609</v>
      </c>
      <c r="B78" s="670" t="s">
        <v>1610</v>
      </c>
      <c r="C78" s="670" t="s">
        <v>2362</v>
      </c>
      <c r="D78" s="670" t="s">
        <v>960</v>
      </c>
      <c r="E78" s="670" t="s">
        <v>58</v>
      </c>
    </row>
    <row r="79" spans="1:5" ht="28.8">
      <c r="A79" s="670" t="s">
        <v>1300</v>
      </c>
      <c r="B79" s="670" t="s">
        <v>552</v>
      </c>
      <c r="C79" s="670" t="s">
        <v>2362</v>
      </c>
      <c r="D79" s="670" t="s">
        <v>960</v>
      </c>
      <c r="E79" s="670" t="s">
        <v>58</v>
      </c>
    </row>
    <row r="80" spans="1:5" ht="28.8">
      <c r="A80" s="670" t="s">
        <v>1308</v>
      </c>
      <c r="B80" s="670" t="s">
        <v>557</v>
      </c>
      <c r="C80" s="670" t="s">
        <v>2362</v>
      </c>
      <c r="D80" s="670" t="s">
        <v>960</v>
      </c>
      <c r="E80" s="670" t="s">
        <v>58</v>
      </c>
    </row>
    <row r="81" spans="1:5" ht="28.8">
      <c r="A81" s="670" t="s">
        <v>1628</v>
      </c>
      <c r="B81" s="670" t="s">
        <v>1629</v>
      </c>
      <c r="C81" s="670" t="s">
        <v>2362</v>
      </c>
      <c r="D81" s="670" t="s">
        <v>960</v>
      </c>
      <c r="E81" s="670" t="s">
        <v>58</v>
      </c>
    </row>
    <row r="82" spans="1:5" ht="28.8">
      <c r="A82" s="670" t="s">
        <v>1438</v>
      </c>
      <c r="B82" s="670" t="s">
        <v>2392</v>
      </c>
      <c r="C82" s="670" t="s">
        <v>2362</v>
      </c>
      <c r="D82" s="670" t="s">
        <v>2395</v>
      </c>
      <c r="E82" s="670" t="s">
        <v>58</v>
      </c>
    </row>
    <row r="83" spans="1:5">
      <c r="A83" s="670" t="s">
        <v>1050</v>
      </c>
      <c r="B83" s="670" t="s">
        <v>519</v>
      </c>
      <c r="C83" s="670" t="s">
        <v>2362</v>
      </c>
      <c r="D83" s="670" t="s">
        <v>960</v>
      </c>
      <c r="E83" s="670" t="s">
        <v>58</v>
      </c>
    </row>
    <row r="84" spans="1:5">
      <c r="A84" s="670" t="s">
        <v>1114</v>
      </c>
      <c r="B84" s="670" t="s">
        <v>528</v>
      </c>
      <c r="C84" s="670" t="s">
        <v>2362</v>
      </c>
      <c r="D84" s="670" t="s">
        <v>960</v>
      </c>
      <c r="E84" s="670" t="s">
        <v>58</v>
      </c>
    </row>
    <row r="85" spans="1:5" ht="43.2">
      <c r="A85" s="670" t="s">
        <v>1373</v>
      </c>
      <c r="B85" s="670" t="s">
        <v>533</v>
      </c>
      <c r="C85" s="670" t="s">
        <v>2360</v>
      </c>
      <c r="D85" s="670" t="s">
        <v>960</v>
      </c>
      <c r="E85" s="670" t="s">
        <v>58</v>
      </c>
    </row>
    <row r="86" spans="1:5" ht="43.2">
      <c r="A86" s="670" t="s">
        <v>1016</v>
      </c>
      <c r="B86" s="670" t="s">
        <v>588</v>
      </c>
      <c r="C86" s="670" t="s">
        <v>2360</v>
      </c>
      <c r="D86" s="670" t="s">
        <v>960</v>
      </c>
      <c r="E86" s="670" t="s">
        <v>58</v>
      </c>
    </row>
    <row r="87" spans="1:5" ht="43.2">
      <c r="A87" s="670" t="s">
        <v>1499</v>
      </c>
      <c r="B87" s="670" t="s">
        <v>1500</v>
      </c>
      <c r="C87" s="670" t="s">
        <v>2360</v>
      </c>
      <c r="D87" s="670" t="s">
        <v>960</v>
      </c>
      <c r="E87" s="670" t="s">
        <v>58</v>
      </c>
    </row>
    <row r="88" spans="1:5" ht="28.8">
      <c r="A88" s="670" t="s">
        <v>1293</v>
      </c>
      <c r="B88" s="670" t="s">
        <v>543</v>
      </c>
      <c r="C88" s="670" t="s">
        <v>2379</v>
      </c>
      <c r="D88" s="670" t="s">
        <v>960</v>
      </c>
      <c r="E88" s="670" t="s">
        <v>58</v>
      </c>
    </row>
    <row r="89" spans="1:5" ht="28.8">
      <c r="A89" s="670" t="s">
        <v>1508</v>
      </c>
      <c r="B89" s="670" t="s">
        <v>1509</v>
      </c>
      <c r="C89" s="670" t="s">
        <v>2379</v>
      </c>
      <c r="D89" s="670" t="s">
        <v>960</v>
      </c>
      <c r="E89" s="670" t="s">
        <v>58</v>
      </c>
    </row>
    <row r="90" spans="1:5">
      <c r="A90" s="671"/>
      <c r="B90" s="671"/>
      <c r="C90" s="671"/>
      <c r="D90" s="671"/>
      <c r="E90" s="67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8ED2-CD88-431C-87E1-90D6A64BC09D}">
  <dimension ref="A1:F2"/>
  <sheetViews>
    <sheetView workbookViewId="0">
      <selection activeCell="F2" sqref="F2"/>
    </sheetView>
  </sheetViews>
  <sheetFormatPr baseColWidth="10" defaultColWidth="9.109375" defaultRowHeight="14.4"/>
  <cols>
    <col min="1" max="1" width="21.44140625" style="18" bestFit="1" customWidth="1"/>
    <col min="2" max="2" width="36.5546875" style="18" bestFit="1" customWidth="1"/>
    <col min="3" max="3" width="16.44140625" style="18" bestFit="1" customWidth="1"/>
    <col min="4" max="4" width="23.88671875" style="18" customWidth="1"/>
    <col min="5" max="5" width="24.5546875" style="18" bestFit="1" customWidth="1"/>
    <col min="6" max="6" width="36.5546875" style="18" bestFit="1" customWidth="1"/>
    <col min="7" max="16384" width="9.109375" style="18"/>
  </cols>
  <sheetData>
    <row r="1" spans="1:6" s="152" customFormat="1" ht="28.8">
      <c r="A1" s="703" t="s">
        <v>4009</v>
      </c>
      <c r="B1" s="703" t="s">
        <v>4010</v>
      </c>
      <c r="C1" s="703" t="s">
        <v>4011</v>
      </c>
      <c r="D1" s="704" t="s">
        <v>4012</v>
      </c>
      <c r="E1" s="703" t="s">
        <v>4013</v>
      </c>
      <c r="F1" s="703" t="s">
        <v>4014</v>
      </c>
    </row>
    <row r="2" spans="1:6" ht="28.8">
      <c r="F2" s="716" t="s">
        <v>4015</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4D0D4-74AB-4AC9-8ADD-6ED89C7C9EB1}">
  <sheetPr>
    <pageSetUpPr fitToPage="1"/>
  </sheetPr>
  <dimension ref="A1:E126"/>
  <sheetViews>
    <sheetView topLeftCell="A118" workbookViewId="0">
      <selection activeCell="B125" sqref="B125:C126"/>
    </sheetView>
  </sheetViews>
  <sheetFormatPr baseColWidth="10" defaultColWidth="9.109375" defaultRowHeight="14.4"/>
  <cols>
    <col min="1" max="1" width="19.88671875" style="18" customWidth="1"/>
    <col min="2" max="2" width="41" style="18" bestFit="1" customWidth="1"/>
    <col min="3" max="3" width="11" style="18" bestFit="1" customWidth="1"/>
    <col min="4" max="4" width="11.44140625" style="18" bestFit="1" customWidth="1"/>
    <col min="5" max="5" width="9.109375" style="18" bestFit="1" customWidth="1"/>
    <col min="6" max="16384" width="9.109375" style="18"/>
  </cols>
  <sheetData>
    <row r="1" spans="1:5" s="114" customFormat="1" ht="43.2">
      <c r="A1" s="949" t="s">
        <v>679</v>
      </c>
      <c r="B1" s="949" t="s">
        <v>935</v>
      </c>
      <c r="C1" s="950" t="s">
        <v>938</v>
      </c>
      <c r="D1" s="950" t="s">
        <v>939</v>
      </c>
      <c r="E1" s="949" t="s">
        <v>4016</v>
      </c>
    </row>
    <row r="2" spans="1:5" s="152" customFormat="1">
      <c r="A2" s="951" t="s">
        <v>957</v>
      </c>
      <c r="B2" s="952" t="s">
        <v>32</v>
      </c>
      <c r="C2" s="953">
        <v>45670</v>
      </c>
      <c r="D2" s="953" t="s">
        <v>4017</v>
      </c>
      <c r="E2" s="954" t="s">
        <v>4018</v>
      </c>
    </row>
    <row r="3" spans="1:5" s="114" customFormat="1">
      <c r="A3" s="951" t="s">
        <v>975</v>
      </c>
      <c r="B3" s="952" t="s">
        <v>42</v>
      </c>
      <c r="C3" s="953">
        <v>45670</v>
      </c>
      <c r="D3" s="953" t="s">
        <v>4017</v>
      </c>
      <c r="E3" s="954" t="s">
        <v>4018</v>
      </c>
    </row>
    <row r="4" spans="1:5" s="114" customFormat="1">
      <c r="A4" s="951" t="s">
        <v>982</v>
      </c>
      <c r="B4" s="952" t="s">
        <v>79</v>
      </c>
      <c r="C4" s="953">
        <v>45671</v>
      </c>
      <c r="D4" s="953" t="s">
        <v>4017</v>
      </c>
      <c r="E4" s="954" t="s">
        <v>4018</v>
      </c>
    </row>
    <row r="5" spans="1:5" s="114" customFormat="1">
      <c r="A5" s="951" t="s">
        <v>993</v>
      </c>
      <c r="B5" s="952" t="s">
        <v>74</v>
      </c>
      <c r="C5" s="953">
        <v>45671</v>
      </c>
      <c r="D5" s="953" t="s">
        <v>4017</v>
      </c>
      <c r="E5" s="954" t="s">
        <v>4018</v>
      </c>
    </row>
    <row r="6" spans="1:5" s="114" customFormat="1">
      <c r="A6" s="951" t="s">
        <v>1001</v>
      </c>
      <c r="B6" s="952" t="s">
        <v>52</v>
      </c>
      <c r="C6" s="953">
        <v>45671</v>
      </c>
      <c r="D6" s="953" t="s">
        <v>4017</v>
      </c>
      <c r="E6" s="954" t="s">
        <v>4018</v>
      </c>
    </row>
    <row r="7" spans="1:5">
      <c r="A7" s="951" t="s">
        <v>1009</v>
      </c>
      <c r="B7" s="952" t="s">
        <v>47</v>
      </c>
      <c r="C7" s="953">
        <v>45671</v>
      </c>
      <c r="D7" s="953" t="s">
        <v>4017</v>
      </c>
      <c r="E7" s="954" t="s">
        <v>4018</v>
      </c>
    </row>
    <row r="8" spans="1:5">
      <c r="A8" s="951" t="s">
        <v>1016</v>
      </c>
      <c r="B8" s="952" t="s">
        <v>588</v>
      </c>
      <c r="C8" s="953">
        <v>45671</v>
      </c>
      <c r="D8" s="953" t="s">
        <v>4017</v>
      </c>
      <c r="E8" s="954" t="s">
        <v>4018</v>
      </c>
    </row>
    <row r="9" spans="1:5">
      <c r="A9" s="951" t="s">
        <v>1026</v>
      </c>
      <c r="B9" s="952" t="s">
        <v>486</v>
      </c>
      <c r="C9" s="953">
        <v>45672</v>
      </c>
      <c r="D9" s="953" t="s">
        <v>4017</v>
      </c>
      <c r="E9" s="954" t="s">
        <v>4018</v>
      </c>
    </row>
    <row r="10" spans="1:5">
      <c r="A10" s="951" t="s">
        <v>1038</v>
      </c>
      <c r="B10" s="952" t="s">
        <v>84</v>
      </c>
      <c r="C10" s="953">
        <v>45673</v>
      </c>
      <c r="D10" s="953" t="s">
        <v>4017</v>
      </c>
      <c r="E10" s="954" t="s">
        <v>4018</v>
      </c>
    </row>
    <row r="11" spans="1:5">
      <c r="A11" s="951" t="s">
        <v>1050</v>
      </c>
      <c r="B11" s="952" t="s">
        <v>519</v>
      </c>
      <c r="C11" s="953">
        <v>45673</v>
      </c>
      <c r="D11" s="953" t="s">
        <v>4017</v>
      </c>
      <c r="E11" s="954" t="s">
        <v>4018</v>
      </c>
    </row>
    <row r="12" spans="1:5">
      <c r="A12" s="951" t="s">
        <v>1059</v>
      </c>
      <c r="B12" s="952" t="s">
        <v>366</v>
      </c>
      <c r="C12" s="953">
        <v>45674</v>
      </c>
      <c r="D12" s="953" t="s">
        <v>4017</v>
      </c>
      <c r="E12" s="954" t="s">
        <v>4018</v>
      </c>
    </row>
    <row r="13" spans="1:5">
      <c r="A13" s="951" t="s">
        <v>1070</v>
      </c>
      <c r="B13" s="952" t="s">
        <v>4019</v>
      </c>
      <c r="C13" s="953">
        <v>45674</v>
      </c>
      <c r="D13" s="953" t="s">
        <v>4017</v>
      </c>
      <c r="E13" s="954" t="s">
        <v>4018</v>
      </c>
    </row>
    <row r="14" spans="1:5">
      <c r="A14" s="951" t="s">
        <v>1082</v>
      </c>
      <c r="B14" s="952" t="s">
        <v>113</v>
      </c>
      <c r="C14" s="953">
        <v>45674</v>
      </c>
      <c r="D14" s="953" t="s">
        <v>4017</v>
      </c>
      <c r="E14" s="954" t="s">
        <v>4018</v>
      </c>
    </row>
    <row r="15" spans="1:5">
      <c r="A15" s="951" t="s">
        <v>2367</v>
      </c>
      <c r="B15" s="951" t="s">
        <v>380</v>
      </c>
      <c r="C15" s="953">
        <v>45675</v>
      </c>
      <c r="D15" s="953" t="s">
        <v>4017</v>
      </c>
      <c r="E15" s="954" t="s">
        <v>4018</v>
      </c>
    </row>
    <row r="16" spans="1:5">
      <c r="A16" s="951" t="s">
        <v>1093</v>
      </c>
      <c r="B16" s="952" t="s">
        <v>172</v>
      </c>
      <c r="C16" s="953">
        <v>45677</v>
      </c>
      <c r="D16" s="953" t="s">
        <v>4017</v>
      </c>
      <c r="E16" s="954" t="s">
        <v>4018</v>
      </c>
    </row>
    <row r="17" spans="1:5">
      <c r="A17" s="951" t="s">
        <v>1104</v>
      </c>
      <c r="B17" s="952" t="s">
        <v>538</v>
      </c>
      <c r="C17" s="953">
        <v>45680</v>
      </c>
      <c r="D17" s="953" t="s">
        <v>4017</v>
      </c>
      <c r="E17" s="954" t="s">
        <v>4018</v>
      </c>
    </row>
    <row r="18" spans="1:5">
      <c r="A18" s="955" t="s">
        <v>1114</v>
      </c>
      <c r="B18" s="956" t="s">
        <v>528</v>
      </c>
      <c r="C18" s="953">
        <v>45681</v>
      </c>
      <c r="D18" s="953" t="s">
        <v>4017</v>
      </c>
      <c r="E18" s="954" t="s">
        <v>4018</v>
      </c>
    </row>
    <row r="19" spans="1:5">
      <c r="A19" s="951" t="s">
        <v>1123</v>
      </c>
      <c r="B19" s="952" t="s">
        <v>239</v>
      </c>
      <c r="C19" s="953">
        <v>45678</v>
      </c>
      <c r="D19" s="953" t="s">
        <v>4017</v>
      </c>
      <c r="E19" s="954" t="s">
        <v>4018</v>
      </c>
    </row>
    <row r="20" spans="1:5">
      <c r="A20" s="951" t="s">
        <v>1131</v>
      </c>
      <c r="B20" s="952" t="s">
        <v>1132</v>
      </c>
      <c r="C20" s="953">
        <v>45681</v>
      </c>
      <c r="D20" s="953" t="s">
        <v>4020</v>
      </c>
      <c r="E20" s="954" t="s">
        <v>4018</v>
      </c>
    </row>
    <row r="21" spans="1:5">
      <c r="A21" s="955" t="s">
        <v>1141</v>
      </c>
      <c r="B21" s="956" t="s">
        <v>1142</v>
      </c>
      <c r="C21" s="953">
        <v>45680</v>
      </c>
      <c r="D21" s="953" t="s">
        <v>4017</v>
      </c>
      <c r="E21" s="954" t="s">
        <v>4018</v>
      </c>
    </row>
    <row r="22" spans="1:5">
      <c r="A22" s="951" t="s">
        <v>1149</v>
      </c>
      <c r="B22" s="952" t="s">
        <v>371</v>
      </c>
      <c r="C22" s="953">
        <v>45684</v>
      </c>
      <c r="D22" s="953" t="s">
        <v>4017</v>
      </c>
      <c r="E22" s="954" t="s">
        <v>4018</v>
      </c>
    </row>
    <row r="23" spans="1:5">
      <c r="A23" s="951" t="s">
        <v>1157</v>
      </c>
      <c r="B23" s="952" t="s">
        <v>513</v>
      </c>
      <c r="C23" s="953">
        <v>45684</v>
      </c>
      <c r="D23" s="953" t="s">
        <v>4017</v>
      </c>
      <c r="E23" s="954" t="s">
        <v>4018</v>
      </c>
    </row>
    <row r="24" spans="1:5">
      <c r="A24" s="951" t="s">
        <v>1167</v>
      </c>
      <c r="B24" s="952" t="s">
        <v>1168</v>
      </c>
      <c r="C24" s="953">
        <v>45680</v>
      </c>
      <c r="D24" s="953" t="s">
        <v>4021</v>
      </c>
      <c r="E24" s="954" t="s">
        <v>4018</v>
      </c>
    </row>
    <row r="25" spans="1:5">
      <c r="A25" s="951" t="s">
        <v>1175</v>
      </c>
      <c r="B25" s="952" t="s">
        <v>491</v>
      </c>
      <c r="C25" s="953">
        <v>45684</v>
      </c>
      <c r="D25" s="953" t="s">
        <v>4017</v>
      </c>
      <c r="E25" s="954" t="s">
        <v>4018</v>
      </c>
    </row>
    <row r="26" spans="1:5">
      <c r="A26" s="951" t="s">
        <v>1181</v>
      </c>
      <c r="B26" s="952" t="s">
        <v>94</v>
      </c>
      <c r="C26" s="953">
        <v>45681</v>
      </c>
      <c r="D26" s="953" t="s">
        <v>4017</v>
      </c>
      <c r="E26" s="954" t="s">
        <v>4018</v>
      </c>
    </row>
    <row r="27" spans="1:5">
      <c r="A27" s="951" t="s">
        <v>1189</v>
      </c>
      <c r="B27" s="952" t="s">
        <v>264</v>
      </c>
      <c r="C27" s="953">
        <v>45681</v>
      </c>
      <c r="D27" s="953" t="s">
        <v>4017</v>
      </c>
      <c r="E27" s="954" t="s">
        <v>4018</v>
      </c>
    </row>
    <row r="28" spans="1:5">
      <c r="A28" s="955" t="s">
        <v>1196</v>
      </c>
      <c r="B28" s="956" t="s">
        <v>126</v>
      </c>
      <c r="C28" s="953">
        <v>45681</v>
      </c>
      <c r="D28" s="953" t="s">
        <v>4017</v>
      </c>
      <c r="E28" s="954" t="s">
        <v>4018</v>
      </c>
    </row>
    <row r="29" spans="1:5">
      <c r="A29" s="951" t="s">
        <v>1204</v>
      </c>
      <c r="B29" s="952" t="s">
        <v>1239</v>
      </c>
      <c r="C29" s="953">
        <v>45684</v>
      </c>
      <c r="D29" s="953" t="s">
        <v>4017</v>
      </c>
      <c r="E29" s="954" t="s">
        <v>4018</v>
      </c>
    </row>
    <row r="30" spans="1:5">
      <c r="A30" s="955" t="s">
        <v>1214</v>
      </c>
      <c r="B30" s="956" t="s">
        <v>349</v>
      </c>
      <c r="C30" s="953">
        <v>45685</v>
      </c>
      <c r="D30" s="953" t="s">
        <v>4017</v>
      </c>
      <c r="E30" s="954" t="s">
        <v>4018</v>
      </c>
    </row>
    <row r="31" spans="1:5">
      <c r="A31" s="955" t="s">
        <v>1224</v>
      </c>
      <c r="B31" s="956" t="s">
        <v>4022</v>
      </c>
      <c r="C31" s="953">
        <v>45685</v>
      </c>
      <c r="D31" s="953" t="s">
        <v>4017</v>
      </c>
      <c r="E31" s="954" t="s">
        <v>4018</v>
      </c>
    </row>
    <row r="32" spans="1:5">
      <c r="A32" s="951" t="s">
        <v>1234</v>
      </c>
      <c r="B32" s="952" t="s">
        <v>344</v>
      </c>
      <c r="C32" s="953">
        <v>45685</v>
      </c>
      <c r="D32" s="953" t="s">
        <v>4017</v>
      </c>
      <c r="E32" s="954" t="s">
        <v>4018</v>
      </c>
    </row>
    <row r="33" spans="1:5">
      <c r="A33" s="951" t="s">
        <v>1242</v>
      </c>
      <c r="B33" s="952" t="s">
        <v>1243</v>
      </c>
      <c r="C33" s="953">
        <v>45685</v>
      </c>
      <c r="D33" s="953" t="s">
        <v>4017</v>
      </c>
      <c r="E33" s="954" t="s">
        <v>4018</v>
      </c>
    </row>
    <row r="34" spans="1:5">
      <c r="A34" s="951" t="s">
        <v>1251</v>
      </c>
      <c r="B34" s="952" t="s">
        <v>167</v>
      </c>
      <c r="C34" s="953">
        <v>45686</v>
      </c>
      <c r="D34" s="953" t="s">
        <v>4017</v>
      </c>
      <c r="E34" s="954" t="s">
        <v>4018</v>
      </c>
    </row>
    <row r="35" spans="1:5">
      <c r="A35" s="951" t="s">
        <v>1258</v>
      </c>
      <c r="B35" s="952" t="s">
        <v>354</v>
      </c>
      <c r="C35" s="953">
        <v>45687</v>
      </c>
      <c r="D35" s="953" t="s">
        <v>4017</v>
      </c>
      <c r="E35" s="954" t="s">
        <v>4018</v>
      </c>
    </row>
    <row r="36" spans="1:5">
      <c r="A36" s="951" t="s">
        <v>1267</v>
      </c>
      <c r="B36" s="952" t="s">
        <v>176</v>
      </c>
      <c r="C36" s="953">
        <v>45687</v>
      </c>
      <c r="D36" s="953" t="s">
        <v>4017</v>
      </c>
      <c r="E36" s="954" t="s">
        <v>4018</v>
      </c>
    </row>
    <row r="37" spans="1:5">
      <c r="A37" s="951" t="s">
        <v>1273</v>
      </c>
      <c r="B37" s="952" t="s">
        <v>321</v>
      </c>
      <c r="C37" s="953" t="s">
        <v>4023</v>
      </c>
      <c r="D37" s="953" t="s">
        <v>4017</v>
      </c>
      <c r="E37" s="954" t="s">
        <v>4018</v>
      </c>
    </row>
    <row r="38" spans="1:5">
      <c r="A38" s="951" t="s">
        <v>1279</v>
      </c>
      <c r="B38" s="952" t="s">
        <v>4024</v>
      </c>
      <c r="C38" s="953" t="s">
        <v>4025</v>
      </c>
      <c r="D38" s="953" t="s">
        <v>4017</v>
      </c>
      <c r="E38" s="954" t="s">
        <v>4018</v>
      </c>
    </row>
    <row r="39" spans="1:5">
      <c r="A39" s="951" t="s">
        <v>1287</v>
      </c>
      <c r="B39" s="952" t="s">
        <v>148</v>
      </c>
      <c r="C39" s="953" t="s">
        <v>4026</v>
      </c>
      <c r="D39" s="953" t="s">
        <v>4017</v>
      </c>
      <c r="E39" s="954" t="s">
        <v>4018</v>
      </c>
    </row>
    <row r="40" spans="1:5">
      <c r="A40" s="951" t="s">
        <v>1293</v>
      </c>
      <c r="B40" s="951" t="s">
        <v>543</v>
      </c>
      <c r="C40" s="953" t="s">
        <v>4025</v>
      </c>
      <c r="D40" s="953" t="s">
        <v>4017</v>
      </c>
      <c r="E40" s="954" t="s">
        <v>4018</v>
      </c>
    </row>
    <row r="41" spans="1:5">
      <c r="A41" s="951" t="s">
        <v>1300</v>
      </c>
      <c r="B41" s="951" t="s">
        <v>552</v>
      </c>
      <c r="C41" s="953" t="s">
        <v>4023</v>
      </c>
      <c r="D41" s="953" t="s">
        <v>4017</v>
      </c>
      <c r="E41" s="954" t="s">
        <v>4018</v>
      </c>
    </row>
    <row r="42" spans="1:5">
      <c r="A42" s="951" t="s">
        <v>1308</v>
      </c>
      <c r="B42" s="951" t="s">
        <v>557</v>
      </c>
      <c r="C42" s="953" t="s">
        <v>4027</v>
      </c>
      <c r="D42" s="953" t="s">
        <v>4017</v>
      </c>
      <c r="E42" s="954" t="s">
        <v>4018</v>
      </c>
    </row>
    <row r="43" spans="1:5">
      <c r="A43" s="951" t="s">
        <v>1315</v>
      </c>
      <c r="B43" s="951" t="s">
        <v>1316</v>
      </c>
      <c r="C43" s="953" t="s">
        <v>4027</v>
      </c>
      <c r="D43" s="953">
        <v>46006</v>
      </c>
      <c r="E43" s="954" t="s">
        <v>4018</v>
      </c>
    </row>
    <row r="44" spans="1:5">
      <c r="A44" s="951" t="s">
        <v>1324</v>
      </c>
      <c r="B44" s="951" t="s">
        <v>624</v>
      </c>
      <c r="C44" s="953" t="s">
        <v>4026</v>
      </c>
      <c r="D44" s="953">
        <v>46011</v>
      </c>
      <c r="E44" s="954" t="s">
        <v>4018</v>
      </c>
    </row>
    <row r="45" spans="1:5">
      <c r="A45" s="951" t="s">
        <v>1334</v>
      </c>
      <c r="B45" s="951" t="s">
        <v>432</v>
      </c>
      <c r="C45" s="953" t="s">
        <v>4026</v>
      </c>
      <c r="D45" s="953" t="s">
        <v>4017</v>
      </c>
      <c r="E45" s="954" t="s">
        <v>4018</v>
      </c>
    </row>
    <row r="46" spans="1:5">
      <c r="A46" s="951" t="s">
        <v>1340</v>
      </c>
      <c r="B46" s="951" t="s">
        <v>442</v>
      </c>
      <c r="C46" s="953" t="s">
        <v>4027</v>
      </c>
      <c r="D46" s="953" t="s">
        <v>4017</v>
      </c>
      <c r="E46" s="954" t="s">
        <v>4018</v>
      </c>
    </row>
    <row r="47" spans="1:5">
      <c r="A47" s="952" t="s">
        <v>1347</v>
      </c>
      <c r="B47" s="952" t="s">
        <v>1348</v>
      </c>
      <c r="C47" s="957" t="s">
        <v>4027</v>
      </c>
      <c r="D47" s="957" t="s">
        <v>4028</v>
      </c>
      <c r="E47" s="954" t="s">
        <v>4018</v>
      </c>
    </row>
    <row r="48" spans="1:5">
      <c r="A48" s="952" t="s">
        <v>1353</v>
      </c>
      <c r="B48" s="952" t="s">
        <v>618</v>
      </c>
      <c r="C48" s="957" t="s">
        <v>4029</v>
      </c>
      <c r="D48" s="957" t="s">
        <v>4017</v>
      </c>
      <c r="E48" s="954" t="s">
        <v>4018</v>
      </c>
    </row>
    <row r="49" spans="1:5">
      <c r="A49" s="955" t="s">
        <v>1363</v>
      </c>
      <c r="B49" s="956" t="s">
        <v>1364</v>
      </c>
      <c r="C49" s="954" t="s">
        <v>4030</v>
      </c>
      <c r="D49" s="958" t="s">
        <v>4031</v>
      </c>
      <c r="E49" s="954" t="s">
        <v>4018</v>
      </c>
    </row>
    <row r="50" spans="1:5">
      <c r="A50" s="951" t="s">
        <v>1373</v>
      </c>
      <c r="B50" s="952" t="s">
        <v>533</v>
      </c>
      <c r="C50" s="959" t="s">
        <v>4032</v>
      </c>
      <c r="D50" s="957" t="s">
        <v>4017</v>
      </c>
      <c r="E50" s="954" t="s">
        <v>4018</v>
      </c>
    </row>
    <row r="51" spans="1:5">
      <c r="A51" s="952" t="s">
        <v>1380</v>
      </c>
      <c r="B51" s="952" t="s">
        <v>630</v>
      </c>
      <c r="C51" s="957" t="s">
        <v>4033</v>
      </c>
      <c r="D51" s="960">
        <v>46009</v>
      </c>
      <c r="E51" s="954" t="s">
        <v>4018</v>
      </c>
    </row>
    <row r="52" spans="1:5">
      <c r="A52" s="952" t="s">
        <v>1388</v>
      </c>
      <c r="B52" s="952" t="s">
        <v>1389</v>
      </c>
      <c r="C52" s="957" t="s">
        <v>4030</v>
      </c>
      <c r="D52" s="957" t="s">
        <v>4034</v>
      </c>
      <c r="E52" s="954" t="s">
        <v>4018</v>
      </c>
    </row>
    <row r="53" spans="1:5">
      <c r="A53" s="952" t="s">
        <v>1393</v>
      </c>
      <c r="B53" s="952" t="s">
        <v>643</v>
      </c>
      <c r="C53" s="957" t="s">
        <v>4030</v>
      </c>
      <c r="D53" s="957" t="s">
        <v>4017</v>
      </c>
      <c r="E53" s="954" t="s">
        <v>4018</v>
      </c>
    </row>
    <row r="54" spans="1:5">
      <c r="A54" s="952" t="s">
        <v>1400</v>
      </c>
      <c r="B54" s="952" t="s">
        <v>337</v>
      </c>
      <c r="C54" s="957" t="s">
        <v>4035</v>
      </c>
      <c r="D54" s="957" t="s">
        <v>4017</v>
      </c>
      <c r="E54" s="954" t="s">
        <v>4018</v>
      </c>
    </row>
    <row r="55" spans="1:5">
      <c r="A55" s="952" t="s">
        <v>1408</v>
      </c>
      <c r="B55" s="952" t="s">
        <v>234</v>
      </c>
      <c r="C55" s="957" t="s">
        <v>4035</v>
      </c>
      <c r="D55" s="957" t="s">
        <v>4017</v>
      </c>
      <c r="E55" s="954" t="s">
        <v>4018</v>
      </c>
    </row>
    <row r="56" spans="1:5">
      <c r="A56" s="951" t="s">
        <v>1414</v>
      </c>
      <c r="B56" s="952" t="s">
        <v>153</v>
      </c>
      <c r="C56" s="959" t="s">
        <v>4033</v>
      </c>
      <c r="D56" s="957" t="s">
        <v>4017</v>
      </c>
      <c r="E56" s="954" t="s">
        <v>4018</v>
      </c>
    </row>
    <row r="57" spans="1:5">
      <c r="A57" s="951" t="s">
        <v>1421</v>
      </c>
      <c r="B57" s="952" t="s">
        <v>807</v>
      </c>
      <c r="C57" s="959" t="s">
        <v>4033</v>
      </c>
      <c r="D57" s="957" t="s">
        <v>4021</v>
      </c>
      <c r="E57" s="954" t="s">
        <v>4018</v>
      </c>
    </row>
    <row r="58" spans="1:5">
      <c r="A58" s="952" t="s">
        <v>1429</v>
      </c>
      <c r="B58" s="952" t="s">
        <v>4036</v>
      </c>
      <c r="C58" s="957" t="s">
        <v>4032</v>
      </c>
      <c r="D58" s="957" t="s">
        <v>4037</v>
      </c>
      <c r="E58" s="954" t="s">
        <v>4018</v>
      </c>
    </row>
    <row r="59" spans="1:5">
      <c r="A59" s="952" t="s">
        <v>1438</v>
      </c>
      <c r="B59" s="952" t="s">
        <v>2392</v>
      </c>
      <c r="C59" s="957" t="s">
        <v>4033</v>
      </c>
      <c r="D59" s="960">
        <v>46021</v>
      </c>
      <c r="E59" s="954" t="s">
        <v>4018</v>
      </c>
    </row>
    <row r="60" spans="1:5">
      <c r="A60" s="952" t="s">
        <v>1448</v>
      </c>
      <c r="B60" s="952" t="s">
        <v>259</v>
      </c>
      <c r="C60" s="957" t="s">
        <v>4033</v>
      </c>
      <c r="D60" s="957" t="s">
        <v>4017</v>
      </c>
      <c r="E60" s="954" t="s">
        <v>4038</v>
      </c>
    </row>
    <row r="61" spans="1:5">
      <c r="A61" s="952" t="s">
        <v>1456</v>
      </c>
      <c r="B61" s="952" t="s">
        <v>469</v>
      </c>
      <c r="C61" s="957" t="s">
        <v>4033</v>
      </c>
      <c r="D61" s="957" t="s">
        <v>4021</v>
      </c>
      <c r="E61" s="954" t="s">
        <v>4018</v>
      </c>
    </row>
    <row r="62" spans="1:5">
      <c r="A62" s="952" t="s">
        <v>1463</v>
      </c>
      <c r="B62" s="952" t="s">
        <v>479</v>
      </c>
      <c r="C62" s="957" t="s">
        <v>4039</v>
      </c>
      <c r="D62" s="957" t="s">
        <v>4040</v>
      </c>
      <c r="E62" s="954" t="s">
        <v>4018</v>
      </c>
    </row>
    <row r="63" spans="1:5">
      <c r="A63" s="951" t="s">
        <v>1470</v>
      </c>
      <c r="B63" s="952" t="s">
        <v>143</v>
      </c>
      <c r="C63" s="959" t="s">
        <v>4033</v>
      </c>
      <c r="D63" s="957" t="s">
        <v>4017</v>
      </c>
      <c r="E63" s="954" t="s">
        <v>4018</v>
      </c>
    </row>
    <row r="64" spans="1:5">
      <c r="A64" s="951" t="s">
        <v>1475</v>
      </c>
      <c r="B64" s="952" t="s">
        <v>132</v>
      </c>
      <c r="C64" s="959" t="s">
        <v>4039</v>
      </c>
      <c r="D64" s="957" t="s">
        <v>4017</v>
      </c>
      <c r="E64" s="954" t="s">
        <v>4018</v>
      </c>
    </row>
    <row r="65" spans="1:5">
      <c r="A65" s="952" t="s">
        <v>1483</v>
      </c>
      <c r="B65" s="952" t="s">
        <v>458</v>
      </c>
      <c r="C65" s="957" t="s">
        <v>4033</v>
      </c>
      <c r="D65" s="957" t="s">
        <v>4021</v>
      </c>
      <c r="E65" s="954" t="s">
        <v>4018</v>
      </c>
    </row>
    <row r="66" spans="1:5">
      <c r="A66" s="956" t="s">
        <v>1490</v>
      </c>
      <c r="B66" s="956" t="s">
        <v>2403</v>
      </c>
      <c r="C66" s="958" t="s">
        <v>4041</v>
      </c>
      <c r="D66" s="957" t="s">
        <v>4017</v>
      </c>
      <c r="E66" s="954" t="s">
        <v>4038</v>
      </c>
    </row>
    <row r="67" spans="1:5">
      <c r="A67" s="952" t="s">
        <v>1499</v>
      </c>
      <c r="B67" s="952" t="s">
        <v>1500</v>
      </c>
      <c r="C67" s="957" t="s">
        <v>4042</v>
      </c>
      <c r="D67" s="957" t="s">
        <v>4043</v>
      </c>
      <c r="E67" s="954" t="s">
        <v>4018</v>
      </c>
    </row>
    <row r="68" spans="1:5">
      <c r="A68" s="952" t="s">
        <v>1508</v>
      </c>
      <c r="B68" s="952" t="s">
        <v>1509</v>
      </c>
      <c r="C68" s="957" t="s">
        <v>4044</v>
      </c>
      <c r="D68" s="957" t="s">
        <v>4043</v>
      </c>
      <c r="E68" s="954" t="s">
        <v>4018</v>
      </c>
    </row>
    <row r="69" spans="1:5">
      <c r="A69" s="956" t="s">
        <v>1515</v>
      </c>
      <c r="B69" s="956" t="s">
        <v>1516</v>
      </c>
      <c r="C69" s="958" t="s">
        <v>4044</v>
      </c>
      <c r="D69" s="958" t="s">
        <v>4017</v>
      </c>
      <c r="E69" s="954" t="s">
        <v>4018</v>
      </c>
    </row>
    <row r="70" spans="1:5">
      <c r="A70" s="952" t="s">
        <v>1524</v>
      </c>
      <c r="B70" s="952" t="s">
        <v>484</v>
      </c>
      <c r="C70" s="957" t="s">
        <v>4044</v>
      </c>
      <c r="D70" s="957" t="s">
        <v>4017</v>
      </c>
      <c r="E70" s="954" t="s">
        <v>4018</v>
      </c>
    </row>
    <row r="71" spans="1:5">
      <c r="A71" s="955" t="s">
        <v>1531</v>
      </c>
      <c r="B71" s="956" t="s">
        <v>1532</v>
      </c>
      <c r="C71" s="954" t="s">
        <v>4045</v>
      </c>
      <c r="D71" s="957" t="s">
        <v>4046</v>
      </c>
      <c r="E71" s="954" t="s">
        <v>4047</v>
      </c>
    </row>
    <row r="72" spans="1:5">
      <c r="A72" s="952" t="s">
        <v>1538</v>
      </c>
      <c r="B72" s="952" t="s">
        <v>2406</v>
      </c>
      <c r="C72" s="957" t="s">
        <v>4044</v>
      </c>
      <c r="D72" s="957" t="s">
        <v>4048</v>
      </c>
      <c r="E72" s="954" t="s">
        <v>4018</v>
      </c>
    </row>
    <row r="73" spans="1:5">
      <c r="A73" s="952" t="s">
        <v>1547</v>
      </c>
      <c r="B73" s="952" t="s">
        <v>159</v>
      </c>
      <c r="C73" s="957" t="s">
        <v>4042</v>
      </c>
      <c r="D73" s="957" t="s">
        <v>4017</v>
      </c>
      <c r="E73" s="954" t="s">
        <v>4018</v>
      </c>
    </row>
    <row r="74" spans="1:5">
      <c r="A74" s="952" t="s">
        <v>1554</v>
      </c>
      <c r="B74" s="952" t="s">
        <v>99</v>
      </c>
      <c r="C74" s="957" t="s">
        <v>4042</v>
      </c>
      <c r="D74" s="957" t="s">
        <v>4017</v>
      </c>
      <c r="E74" s="954" t="s">
        <v>4018</v>
      </c>
    </row>
    <row r="75" spans="1:5">
      <c r="A75" s="952" t="s">
        <v>1564</v>
      </c>
      <c r="B75" s="952" t="s">
        <v>393</v>
      </c>
      <c r="C75" s="957" t="s">
        <v>4042</v>
      </c>
      <c r="D75" s="957" t="s">
        <v>4017</v>
      </c>
      <c r="E75" s="954" t="s">
        <v>4018</v>
      </c>
    </row>
    <row r="76" spans="1:5">
      <c r="A76" s="952" t="s">
        <v>1571</v>
      </c>
      <c r="B76" s="952" t="s">
        <v>403</v>
      </c>
      <c r="C76" s="957" t="s">
        <v>4042</v>
      </c>
      <c r="D76" s="957" t="s">
        <v>4017</v>
      </c>
      <c r="E76" s="961" t="s">
        <v>4018</v>
      </c>
    </row>
    <row r="77" spans="1:5">
      <c r="A77" s="952" t="s">
        <v>1579</v>
      </c>
      <c r="B77" s="952" t="s">
        <v>1581</v>
      </c>
      <c r="C77" s="957" t="s">
        <v>4049</v>
      </c>
      <c r="D77" s="957" t="s">
        <v>4017</v>
      </c>
      <c r="E77" s="954" t="s">
        <v>4018</v>
      </c>
    </row>
    <row r="78" spans="1:5">
      <c r="A78" s="952" t="s">
        <v>1589</v>
      </c>
      <c r="B78" s="952" t="s">
        <v>1590</v>
      </c>
      <c r="C78" s="957" t="s">
        <v>4049</v>
      </c>
      <c r="D78" s="957" t="s">
        <v>4050</v>
      </c>
      <c r="E78" s="954" t="s">
        <v>4018</v>
      </c>
    </row>
    <row r="79" spans="1:5">
      <c r="A79" s="952" t="s">
        <v>1600</v>
      </c>
      <c r="B79" s="952" t="s">
        <v>1601</v>
      </c>
      <c r="C79" s="957" t="s">
        <v>4051</v>
      </c>
      <c r="D79" s="957" t="s">
        <v>4017</v>
      </c>
      <c r="E79" s="954" t="s">
        <v>4018</v>
      </c>
    </row>
    <row r="80" spans="1:5">
      <c r="A80" s="952" t="s">
        <v>1609</v>
      </c>
      <c r="B80" s="952" t="s">
        <v>1610</v>
      </c>
      <c r="C80" s="957" t="s">
        <v>4051</v>
      </c>
      <c r="D80" s="957" t="s">
        <v>4017</v>
      </c>
      <c r="E80" s="954" t="s">
        <v>4018</v>
      </c>
    </row>
    <row r="81" spans="1:5">
      <c r="A81" s="956" t="s">
        <v>1619</v>
      </c>
      <c r="B81" s="956" t="s">
        <v>1620</v>
      </c>
      <c r="C81" s="958" t="s">
        <v>4051</v>
      </c>
      <c r="D81" s="957" t="s">
        <v>4017</v>
      </c>
      <c r="E81" s="954" t="s">
        <v>4018</v>
      </c>
    </row>
    <row r="82" spans="1:5">
      <c r="A82" s="952" t="s">
        <v>1628</v>
      </c>
      <c r="B82" s="952" t="s">
        <v>1629</v>
      </c>
      <c r="C82" s="957" t="s">
        <v>4052</v>
      </c>
      <c r="D82" s="957" t="s">
        <v>4017</v>
      </c>
      <c r="E82" s="954" t="s">
        <v>4018</v>
      </c>
    </row>
    <row r="83" spans="1:5">
      <c r="A83" s="952" t="s">
        <v>1637</v>
      </c>
      <c r="B83" s="952" t="s">
        <v>1638</v>
      </c>
      <c r="C83" s="957" t="s">
        <v>4052</v>
      </c>
      <c r="D83" s="957" t="s">
        <v>4017</v>
      </c>
      <c r="E83" s="954" t="s">
        <v>4018</v>
      </c>
    </row>
    <row r="84" spans="1:5">
      <c r="A84" s="956" t="s">
        <v>1646</v>
      </c>
      <c r="B84" s="956" t="s">
        <v>1647</v>
      </c>
      <c r="C84" s="958" t="s">
        <v>4052</v>
      </c>
      <c r="D84" s="957" t="s">
        <v>4017</v>
      </c>
      <c r="E84" s="954" t="s">
        <v>4018</v>
      </c>
    </row>
    <row r="85" spans="1:5">
      <c r="A85" s="952" t="s">
        <v>1653</v>
      </c>
      <c r="B85" s="952" t="s">
        <v>504</v>
      </c>
      <c r="C85" s="957" t="s">
        <v>4053</v>
      </c>
      <c r="D85" s="957" t="s">
        <v>4017</v>
      </c>
      <c r="E85" s="954" t="s">
        <v>4018</v>
      </c>
    </row>
    <row r="86" spans="1:5">
      <c r="A86" s="952" t="s">
        <v>1661</v>
      </c>
      <c r="B86" s="952" t="s">
        <v>653</v>
      </c>
      <c r="C86" s="957" t="s">
        <v>4052</v>
      </c>
      <c r="D86" s="957" t="s">
        <v>4017</v>
      </c>
      <c r="E86" s="954" t="s">
        <v>4018</v>
      </c>
    </row>
    <row r="87" spans="1:5">
      <c r="A87" s="952" t="s">
        <v>1668</v>
      </c>
      <c r="B87" s="952" t="s">
        <v>1670</v>
      </c>
      <c r="C87" s="957" t="s">
        <v>4041</v>
      </c>
      <c r="D87" s="957" t="s">
        <v>4054</v>
      </c>
      <c r="E87" s="954" t="s">
        <v>4018</v>
      </c>
    </row>
    <row r="88" spans="1:5">
      <c r="A88" s="952" t="s">
        <v>1677</v>
      </c>
      <c r="B88" s="952" t="s">
        <v>249</v>
      </c>
      <c r="C88" s="957" t="s">
        <v>4041</v>
      </c>
      <c r="D88" s="962" t="s">
        <v>4017</v>
      </c>
      <c r="E88" s="954" t="s">
        <v>4018</v>
      </c>
    </row>
    <row r="89" spans="1:5">
      <c r="A89" s="956" t="s">
        <v>1684</v>
      </c>
      <c r="B89" s="956" t="s">
        <v>1685</v>
      </c>
      <c r="C89" s="958" t="s">
        <v>4041</v>
      </c>
      <c r="D89" s="953" t="s">
        <v>4054</v>
      </c>
      <c r="E89" s="954" t="s">
        <v>4018</v>
      </c>
    </row>
    <row r="90" spans="1:5">
      <c r="A90" s="952" t="s">
        <v>1691</v>
      </c>
      <c r="B90" s="952" t="s">
        <v>1692</v>
      </c>
      <c r="C90" s="957" t="s">
        <v>4041</v>
      </c>
      <c r="D90" s="962" t="s">
        <v>4054</v>
      </c>
      <c r="E90" s="954" t="s">
        <v>4018</v>
      </c>
    </row>
    <row r="91" spans="1:5">
      <c r="A91" s="955" t="s">
        <v>1698</v>
      </c>
      <c r="B91" s="955" t="s">
        <v>1100</v>
      </c>
      <c r="C91" s="963">
        <v>45743</v>
      </c>
      <c r="D91" s="964">
        <v>46022</v>
      </c>
      <c r="E91" s="954" t="s">
        <v>4018</v>
      </c>
    </row>
    <row r="92" spans="1:5">
      <c r="A92" s="955" t="s">
        <v>1708</v>
      </c>
      <c r="B92" s="955" t="s">
        <v>1709</v>
      </c>
      <c r="C92" s="963">
        <v>45744</v>
      </c>
      <c r="D92" s="962" t="s">
        <v>4017</v>
      </c>
      <c r="E92" s="954" t="s">
        <v>4018</v>
      </c>
    </row>
    <row r="93" spans="1:5">
      <c r="A93" s="955" t="s">
        <v>1718</v>
      </c>
      <c r="B93" s="955" t="s">
        <v>971</v>
      </c>
      <c r="C93" s="953" t="s">
        <v>4055</v>
      </c>
      <c r="D93" s="953" t="s">
        <v>4017</v>
      </c>
      <c r="E93" s="954" t="s">
        <v>4018</v>
      </c>
    </row>
    <row r="94" spans="1:5">
      <c r="A94" s="955" t="s">
        <v>1728</v>
      </c>
      <c r="B94" s="955" t="s">
        <v>1729</v>
      </c>
      <c r="C94" s="953" t="s">
        <v>4056</v>
      </c>
      <c r="D94" s="953" t="s">
        <v>4017</v>
      </c>
      <c r="E94" s="954" t="s">
        <v>4018</v>
      </c>
    </row>
    <row r="95" spans="1:5">
      <c r="A95" s="955" t="s">
        <v>1738</v>
      </c>
      <c r="B95" s="955" t="s">
        <v>1739</v>
      </c>
      <c r="C95" s="953" t="s">
        <v>4057</v>
      </c>
      <c r="D95" s="953" t="s">
        <v>4058</v>
      </c>
      <c r="E95" s="954" t="s">
        <v>4038</v>
      </c>
    </row>
    <row r="96" spans="1:5">
      <c r="A96" s="955" t="s">
        <v>1747</v>
      </c>
      <c r="B96" s="955" t="s">
        <v>1748</v>
      </c>
      <c r="C96" s="953" t="s">
        <v>4056</v>
      </c>
      <c r="D96" s="953" t="s">
        <v>4017</v>
      </c>
      <c r="E96" s="954" t="s">
        <v>4038</v>
      </c>
    </row>
    <row r="97" spans="1:5">
      <c r="A97" s="955" t="s">
        <v>1755</v>
      </c>
      <c r="B97" s="955" t="s">
        <v>1757</v>
      </c>
      <c r="C97" s="953" t="s">
        <v>4057</v>
      </c>
      <c r="D97" s="953" t="s">
        <v>4017</v>
      </c>
      <c r="E97" s="954" t="s">
        <v>4018</v>
      </c>
    </row>
    <row r="98" spans="1:5">
      <c r="A98" s="955" t="s">
        <v>1764</v>
      </c>
      <c r="B98" s="955" t="s">
        <v>1765</v>
      </c>
      <c r="C98" s="953" t="s">
        <v>4059</v>
      </c>
      <c r="D98" s="953" t="s">
        <v>4017</v>
      </c>
      <c r="E98" s="954" t="s">
        <v>4018</v>
      </c>
    </row>
    <row r="99" spans="1:5">
      <c r="A99" s="955" t="s">
        <v>1773</v>
      </c>
      <c r="B99" s="955" t="s">
        <v>1774</v>
      </c>
      <c r="C99" s="953" t="s">
        <v>4057</v>
      </c>
      <c r="D99" s="953" t="s">
        <v>4017</v>
      </c>
      <c r="E99" s="954" t="s">
        <v>4018</v>
      </c>
    </row>
    <row r="100" spans="1:5">
      <c r="A100" s="955" t="s">
        <v>1780</v>
      </c>
      <c r="B100" s="955" t="s">
        <v>1781</v>
      </c>
      <c r="C100" s="953" t="s">
        <v>4057</v>
      </c>
      <c r="D100" s="953" t="s">
        <v>4021</v>
      </c>
      <c r="E100" s="954" t="s">
        <v>4038</v>
      </c>
    </row>
    <row r="101" spans="1:5">
      <c r="A101" s="955" t="s">
        <v>1788</v>
      </c>
      <c r="B101" s="955" t="s">
        <v>1789</v>
      </c>
      <c r="C101" s="953" t="s">
        <v>4060</v>
      </c>
      <c r="D101" s="953" t="s">
        <v>4017</v>
      </c>
      <c r="E101" s="954" t="s">
        <v>4018</v>
      </c>
    </row>
    <row r="102" spans="1:5">
      <c r="A102" s="955" t="s">
        <v>1798</v>
      </c>
      <c r="B102" s="955" t="s">
        <v>1799</v>
      </c>
      <c r="C102" s="953" t="s">
        <v>4061</v>
      </c>
      <c r="D102" s="953" t="s">
        <v>4017</v>
      </c>
      <c r="E102" s="954" t="s">
        <v>4018</v>
      </c>
    </row>
    <row r="103" spans="1:5">
      <c r="A103" s="955" t="s">
        <v>1806</v>
      </c>
      <c r="B103" s="955" t="s">
        <v>1435</v>
      </c>
      <c r="C103" s="953" t="s">
        <v>4062</v>
      </c>
      <c r="D103" s="953" t="s">
        <v>4017</v>
      </c>
      <c r="E103" s="954" t="s">
        <v>4018</v>
      </c>
    </row>
    <row r="104" spans="1:5">
      <c r="A104" s="955" t="s">
        <v>1815</v>
      </c>
      <c r="B104" s="955" t="s">
        <v>2432</v>
      </c>
      <c r="C104" s="953" t="s">
        <v>4063</v>
      </c>
      <c r="D104" s="953" t="s">
        <v>4017</v>
      </c>
      <c r="E104" s="954" t="s">
        <v>4064</v>
      </c>
    </row>
    <row r="105" spans="1:5">
      <c r="A105" s="955" t="s">
        <v>1823</v>
      </c>
      <c r="B105" s="955" t="s">
        <v>1824</v>
      </c>
      <c r="C105" s="953" t="s">
        <v>4062</v>
      </c>
      <c r="D105" s="953" t="s">
        <v>4017</v>
      </c>
      <c r="E105" s="954" t="s">
        <v>4018</v>
      </c>
    </row>
    <row r="106" spans="1:5">
      <c r="A106" s="955" t="s">
        <v>1832</v>
      </c>
      <c r="B106" s="955" t="s">
        <v>1833</v>
      </c>
      <c r="C106" s="953" t="s">
        <v>4062</v>
      </c>
      <c r="D106" s="953" t="s">
        <v>4017</v>
      </c>
      <c r="E106" s="954" t="s">
        <v>4018</v>
      </c>
    </row>
    <row r="107" spans="1:5">
      <c r="A107" s="955" t="s">
        <v>1841</v>
      </c>
      <c r="B107" s="955" t="s">
        <v>1842</v>
      </c>
      <c r="C107" s="953" t="s">
        <v>4065</v>
      </c>
      <c r="D107" s="953" t="s">
        <v>4017</v>
      </c>
      <c r="E107" s="954" t="s">
        <v>4018</v>
      </c>
    </row>
    <row r="108" spans="1:5">
      <c r="A108" s="955" t="s">
        <v>1850</v>
      </c>
      <c r="B108" s="955" t="s">
        <v>1851</v>
      </c>
      <c r="C108" s="953" t="s">
        <v>4066</v>
      </c>
      <c r="D108" s="953" t="s">
        <v>4017</v>
      </c>
      <c r="E108" s="954" t="s">
        <v>4038</v>
      </c>
    </row>
    <row r="109" spans="1:5">
      <c r="A109" s="955" t="s">
        <v>1859</v>
      </c>
      <c r="B109" s="955" t="s">
        <v>1860</v>
      </c>
      <c r="C109" s="953" t="s">
        <v>4067</v>
      </c>
      <c r="D109" s="953" t="s">
        <v>4017</v>
      </c>
      <c r="E109" s="954" t="s">
        <v>4018</v>
      </c>
    </row>
    <row r="110" spans="1:5">
      <c r="A110" s="955" t="s">
        <v>4068</v>
      </c>
      <c r="B110" s="955" t="s">
        <v>4069</v>
      </c>
      <c r="C110" s="953" t="s">
        <v>4070</v>
      </c>
      <c r="D110" s="953" t="s">
        <v>4017</v>
      </c>
      <c r="E110" s="954" t="s">
        <v>4018</v>
      </c>
    </row>
    <row r="111" spans="1:5">
      <c r="A111" s="955" t="s">
        <v>1867</v>
      </c>
      <c r="B111" s="955" t="s">
        <v>1869</v>
      </c>
      <c r="C111" s="953" t="s">
        <v>4071</v>
      </c>
      <c r="D111" s="953" t="s">
        <v>4017</v>
      </c>
      <c r="E111" s="954" t="s">
        <v>4038</v>
      </c>
    </row>
    <row r="112" spans="1:5">
      <c r="A112" s="955" t="s">
        <v>1879</v>
      </c>
      <c r="B112" s="955" t="s">
        <v>1880</v>
      </c>
      <c r="C112" s="953" t="s">
        <v>4072</v>
      </c>
      <c r="D112" s="953" t="s">
        <v>4017</v>
      </c>
      <c r="E112" s="954" t="s">
        <v>4018</v>
      </c>
    </row>
    <row r="113" spans="1:5">
      <c r="A113" s="955" t="s">
        <v>1888</v>
      </c>
      <c r="B113" s="955" t="s">
        <v>1889</v>
      </c>
      <c r="C113" s="953" t="s">
        <v>4072</v>
      </c>
      <c r="D113" s="953" t="s">
        <v>4017</v>
      </c>
      <c r="E113" s="954" t="s">
        <v>4038</v>
      </c>
    </row>
    <row r="114" spans="1:5">
      <c r="A114" s="955" t="s">
        <v>1898</v>
      </c>
      <c r="B114" s="955" t="s">
        <v>1900</v>
      </c>
      <c r="C114" s="953" t="s">
        <v>4073</v>
      </c>
      <c r="D114" s="953" t="s">
        <v>4017</v>
      </c>
      <c r="E114" s="954" t="s">
        <v>4038</v>
      </c>
    </row>
    <row r="115" spans="1:5">
      <c r="A115" s="955" t="s">
        <v>1909</v>
      </c>
      <c r="B115" s="955" t="s">
        <v>1911</v>
      </c>
      <c r="C115" s="953" t="s">
        <v>4073</v>
      </c>
      <c r="D115" s="953" t="s">
        <v>4017</v>
      </c>
      <c r="E115" s="954" t="s">
        <v>4047</v>
      </c>
    </row>
    <row r="116" spans="1:5">
      <c r="A116" s="955" t="s">
        <v>1920</v>
      </c>
      <c r="B116" s="955" t="s">
        <v>1921</v>
      </c>
      <c r="C116" s="965">
        <v>45811</v>
      </c>
      <c r="D116" s="965">
        <v>46022</v>
      </c>
      <c r="E116" s="961" t="s">
        <v>4047</v>
      </c>
    </row>
    <row r="117" spans="1:5">
      <c r="A117" s="955" t="s">
        <v>1930</v>
      </c>
      <c r="B117" s="955" t="s">
        <v>1931</v>
      </c>
      <c r="C117" s="965">
        <v>45817</v>
      </c>
      <c r="D117" s="965">
        <v>46022</v>
      </c>
      <c r="E117" s="961" t="s">
        <v>4047</v>
      </c>
    </row>
    <row r="118" spans="1:5">
      <c r="A118" s="955" t="s">
        <v>1940</v>
      </c>
      <c r="B118" s="955" t="s">
        <v>1941</v>
      </c>
      <c r="C118" s="965">
        <v>45821</v>
      </c>
      <c r="D118" s="965">
        <v>46022</v>
      </c>
      <c r="E118" s="961" t="s">
        <v>4047</v>
      </c>
    </row>
    <row r="119" spans="1:5">
      <c r="A119" s="955" t="s">
        <v>1948</v>
      </c>
      <c r="B119" s="955" t="s">
        <v>1950</v>
      </c>
      <c r="C119" s="965">
        <v>45826</v>
      </c>
      <c r="D119" s="965">
        <v>46022</v>
      </c>
      <c r="E119" s="961" t="s">
        <v>4047</v>
      </c>
    </row>
    <row r="120" spans="1:5">
      <c r="A120" s="955" t="s">
        <v>1960</v>
      </c>
      <c r="B120" s="955" t="s">
        <v>1961</v>
      </c>
      <c r="C120" s="965">
        <v>45825</v>
      </c>
      <c r="D120" s="965">
        <v>46022</v>
      </c>
      <c r="E120" s="961" t="s">
        <v>4047</v>
      </c>
    </row>
    <row r="121" spans="1:5">
      <c r="A121" s="966" t="s">
        <v>1970</v>
      </c>
      <c r="B121" s="967" t="s">
        <v>4074</v>
      </c>
      <c r="C121" s="1001">
        <v>45835</v>
      </c>
      <c r="D121" s="1001">
        <v>46022</v>
      </c>
      <c r="E121" s="961" t="s">
        <v>4047</v>
      </c>
    </row>
    <row r="122" spans="1:5">
      <c r="A122" s="966"/>
      <c r="B122" s="966"/>
      <c r="C122" s="968"/>
      <c r="D122" s="968"/>
      <c r="E122" s="969"/>
    </row>
    <row r="123" spans="1:5">
      <c r="A123" s="966"/>
      <c r="B123" s="966"/>
      <c r="C123" s="968"/>
      <c r="D123" s="968"/>
      <c r="E123" s="970"/>
    </row>
    <row r="124" spans="1:5" ht="72">
      <c r="A124" s="971"/>
      <c r="B124" s="1198" t="s">
        <v>4075</v>
      </c>
      <c r="C124" s="1199"/>
      <c r="D124" s="972" t="s">
        <v>4018</v>
      </c>
      <c r="E124" s="973" t="s">
        <v>4076</v>
      </c>
    </row>
    <row r="125" spans="1:5" ht="18">
      <c r="A125" s="974"/>
      <c r="B125" s="1200">
        <v>120</v>
      </c>
      <c r="C125" s="1201"/>
      <c r="D125" s="975">
        <v>102</v>
      </c>
      <c r="E125" s="976">
        <f>+B125-D125</f>
        <v>18</v>
      </c>
    </row>
    <row r="126" spans="1:5" ht="21">
      <c r="A126" s="974"/>
      <c r="B126" s="1202"/>
      <c r="C126" s="1203"/>
      <c r="D126" s="977">
        <f>+D125/B125</f>
        <v>0.85</v>
      </c>
      <c r="E126" s="978">
        <f>+E125/B125</f>
        <v>0.15</v>
      </c>
    </row>
  </sheetData>
  <autoFilter ref="A1:E1" xr:uid="{0EF4D0D4-74AB-4AC9-8ADD-6ED89C7C9EB1}"/>
  <mergeCells count="2">
    <mergeCell ref="B124:C124"/>
    <mergeCell ref="B125:C126"/>
  </mergeCells>
  <conditionalFormatting sqref="E2:E115 E122:E123">
    <cfRule type="containsText" dxfId="2" priority="1" stopIfTrue="1" operator="containsText" text="Devuelta">
      <formula>NOT(ISERROR(SEARCH("Devuelta",E2)))</formula>
    </cfRule>
    <cfRule type="containsText" dxfId="1" priority="2" stopIfTrue="1" operator="containsText" text="Pendiente">
      <formula>NOT(ISERROR(SEARCH("Pendiente",E2)))</formula>
    </cfRule>
    <cfRule type="containsText" dxfId="0" priority="3" stopIfTrue="1" operator="containsText" text="AL DÍA">
      <formula>NOT(ISERROR(SEARCH("AL DÍA",E2)))</formula>
    </cfRule>
  </conditionalFormatting>
  <pageMargins left="0.25" right="0.25"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BA9DD-75C8-4C0F-8329-26061032F598}">
  <dimension ref="A1:BJ20"/>
  <sheetViews>
    <sheetView workbookViewId="0">
      <selection activeCell="C7" sqref="C7"/>
    </sheetView>
  </sheetViews>
  <sheetFormatPr baseColWidth="10" defaultColWidth="11.88671875" defaultRowHeight="15.6"/>
  <cols>
    <col min="1" max="1" width="38.109375" style="756" customWidth="1"/>
    <col min="2" max="2" width="34.44140625" style="756" customWidth="1"/>
    <col min="3" max="3" width="26.5546875" style="102" customWidth="1"/>
    <col min="4" max="4" width="34.5546875" style="102" customWidth="1"/>
    <col min="5" max="5" width="13.109375" style="608" customWidth="1"/>
    <col min="6" max="6" width="15.6640625" style="102" customWidth="1"/>
    <col min="7" max="7" width="27.44140625" style="102" customWidth="1"/>
    <col min="8" max="8" width="21.109375" style="102" customWidth="1"/>
    <col min="9" max="9" width="18" style="102" customWidth="1"/>
    <col min="10" max="10" width="26.109375" style="155" bestFit="1" customWidth="1"/>
    <col min="11" max="11" width="68.6640625" style="102" customWidth="1"/>
    <col min="12" max="12" width="52.109375" style="102" customWidth="1"/>
    <col min="13" max="16384" width="11.88671875" style="102"/>
  </cols>
  <sheetData>
    <row r="1" spans="1:62" s="743" customFormat="1" ht="31.2">
      <c r="A1" s="741" t="s">
        <v>4077</v>
      </c>
      <c r="B1" s="741" t="s">
        <v>2442</v>
      </c>
      <c r="C1" s="741" t="s">
        <v>4078</v>
      </c>
      <c r="D1" s="741" t="s">
        <v>4079</v>
      </c>
      <c r="E1" s="742" t="s">
        <v>4080</v>
      </c>
      <c r="F1" s="742" t="s">
        <v>4081</v>
      </c>
      <c r="G1" s="741" t="s">
        <v>4082</v>
      </c>
      <c r="H1" s="741" t="s">
        <v>4083</v>
      </c>
      <c r="I1" s="742" t="s">
        <v>4084</v>
      </c>
      <c r="J1" s="742" t="s">
        <v>15</v>
      </c>
      <c r="K1" s="741" t="s">
        <v>4085</v>
      </c>
      <c r="L1" s="741"/>
      <c r="M1" s="741"/>
      <c r="N1" s="741"/>
      <c r="O1" s="741"/>
      <c r="P1" s="741"/>
      <c r="Q1" s="741"/>
      <c r="R1" s="741"/>
      <c r="S1" s="741"/>
      <c r="T1" s="741"/>
      <c r="U1" s="741"/>
      <c r="V1" s="741"/>
      <c r="W1" s="741"/>
      <c r="X1" s="741"/>
      <c r="Y1" s="741"/>
      <c r="Z1" s="741"/>
      <c r="AA1" s="741"/>
      <c r="AB1" s="741"/>
      <c r="AC1" s="741"/>
      <c r="AD1" s="741"/>
      <c r="AE1" s="741"/>
      <c r="AF1" s="741"/>
      <c r="AG1" s="741"/>
      <c r="AH1" s="741"/>
      <c r="AI1" s="741"/>
      <c r="AJ1" s="741"/>
      <c r="AK1" s="741"/>
      <c r="AL1" s="741"/>
      <c r="AM1" s="741"/>
      <c r="AN1" s="741"/>
      <c r="AO1" s="741"/>
      <c r="AP1" s="741"/>
      <c r="AQ1" s="741"/>
      <c r="AR1" s="741"/>
      <c r="AS1" s="741"/>
      <c r="AT1" s="741"/>
      <c r="AU1" s="741"/>
      <c r="AV1" s="741"/>
      <c r="AW1" s="741"/>
      <c r="AX1" s="741"/>
      <c r="AY1" s="741"/>
      <c r="AZ1" s="741"/>
      <c r="BA1" s="741"/>
      <c r="BB1" s="741"/>
      <c r="BC1" s="741"/>
      <c r="BD1" s="741"/>
      <c r="BE1" s="741"/>
      <c r="BF1" s="741"/>
      <c r="BG1" s="741"/>
      <c r="BH1" s="741"/>
      <c r="BI1" s="741"/>
      <c r="BJ1" s="741"/>
    </row>
    <row r="2" spans="1:62" s="746" customFormat="1" ht="28.8">
      <c r="A2" s="744" t="s">
        <v>4086</v>
      </c>
      <c r="B2" s="744" t="s">
        <v>4087</v>
      </c>
      <c r="C2" s="745"/>
      <c r="D2" s="746" t="s">
        <v>4088</v>
      </c>
      <c r="E2" s="748" t="s">
        <v>4089</v>
      </c>
      <c r="F2" s="747">
        <v>10000000</v>
      </c>
      <c r="G2" s="748" t="s">
        <v>4090</v>
      </c>
      <c r="H2" s="746" t="s">
        <v>4091</v>
      </c>
      <c r="I2" s="748"/>
      <c r="J2" s="749" t="s">
        <v>23</v>
      </c>
      <c r="K2" s="81" t="s">
        <v>1884</v>
      </c>
    </row>
    <row r="3" spans="1:62" s="746" customFormat="1" ht="43.2">
      <c r="A3" s="750" t="s">
        <v>4092</v>
      </c>
      <c r="B3" s="751" t="s">
        <v>4093</v>
      </c>
      <c r="C3" s="745">
        <v>3105766164</v>
      </c>
      <c r="D3" s="748" t="s">
        <v>4094</v>
      </c>
      <c r="E3" s="748" t="s">
        <v>688</v>
      </c>
      <c r="F3" s="747">
        <v>12000000</v>
      </c>
      <c r="G3" s="748" t="s">
        <v>4095</v>
      </c>
      <c r="H3" s="746" t="s">
        <v>4096</v>
      </c>
      <c r="J3" s="752" t="s">
        <v>35</v>
      </c>
      <c r="K3" s="81" t="s">
        <v>1965</v>
      </c>
      <c r="L3" s="748"/>
    </row>
    <row r="4" spans="1:62" s="753" customFormat="1" ht="43.2">
      <c r="A4" s="744" t="s">
        <v>4097</v>
      </c>
      <c r="B4" s="748" t="s">
        <v>4093</v>
      </c>
      <c r="C4" s="748" t="s">
        <v>4098</v>
      </c>
      <c r="D4" s="748" t="s">
        <v>4099</v>
      </c>
      <c r="E4" s="748" t="s">
        <v>688</v>
      </c>
      <c r="F4" s="747">
        <v>12000000</v>
      </c>
      <c r="G4" s="748" t="s">
        <v>4095</v>
      </c>
      <c r="H4" s="746" t="s">
        <v>4096</v>
      </c>
      <c r="I4" s="748" t="s">
        <v>4100</v>
      </c>
      <c r="J4" s="752" t="s">
        <v>44</v>
      </c>
      <c r="K4" s="81" t="s">
        <v>2310</v>
      </c>
      <c r="L4" s="748"/>
      <c r="M4" s="746"/>
      <c r="N4" s="746"/>
      <c r="O4" s="746"/>
      <c r="P4" s="746"/>
      <c r="Q4" s="746"/>
      <c r="R4" s="746"/>
      <c r="S4" s="746"/>
      <c r="T4" s="746"/>
      <c r="U4" s="746"/>
      <c r="V4" s="746"/>
      <c r="W4" s="746"/>
      <c r="X4" s="746"/>
      <c r="Y4" s="746"/>
      <c r="Z4" s="746"/>
      <c r="AA4" s="746"/>
      <c r="AB4" s="746"/>
      <c r="AC4" s="746"/>
      <c r="AD4" s="746"/>
      <c r="AE4" s="746"/>
      <c r="AF4" s="746"/>
      <c r="AG4" s="746"/>
      <c r="AH4" s="746"/>
      <c r="AI4" s="746"/>
      <c r="AJ4" s="746"/>
      <c r="AK4" s="746"/>
      <c r="AL4" s="746"/>
      <c r="AM4" s="746"/>
      <c r="AN4" s="746"/>
      <c r="AO4" s="746"/>
      <c r="AP4" s="746"/>
      <c r="AQ4" s="746"/>
      <c r="AR4" s="746"/>
      <c r="AS4" s="746"/>
      <c r="AT4" s="746"/>
      <c r="AU4" s="746"/>
      <c r="AV4" s="746"/>
      <c r="AW4" s="746"/>
      <c r="AX4" s="746"/>
      <c r="AY4" s="746"/>
      <c r="AZ4" s="746"/>
      <c r="BA4" s="746"/>
      <c r="BB4" s="746"/>
      <c r="BC4" s="746"/>
      <c r="BD4" s="746"/>
      <c r="BE4" s="746"/>
      <c r="BF4" s="746"/>
      <c r="BG4" s="746"/>
      <c r="BH4" s="746"/>
      <c r="BI4" s="746"/>
      <c r="BJ4" s="746"/>
    </row>
    <row r="5" spans="1:62" s="753" customFormat="1" ht="43.2">
      <c r="A5" s="744" t="s">
        <v>4101</v>
      </c>
      <c r="B5" s="748" t="s">
        <v>4087</v>
      </c>
      <c r="C5" s="748" t="s">
        <v>4102</v>
      </c>
      <c r="D5" s="748" t="s">
        <v>4103</v>
      </c>
      <c r="E5" s="748" t="s">
        <v>688</v>
      </c>
      <c r="F5" s="747">
        <v>8000000</v>
      </c>
      <c r="G5" s="748" t="s">
        <v>4104</v>
      </c>
      <c r="H5" s="746" t="s">
        <v>4105</v>
      </c>
      <c r="I5" s="746" t="s">
        <v>4106</v>
      </c>
      <c r="J5" s="752" t="s">
        <v>35</v>
      </c>
      <c r="K5" s="81" t="s">
        <v>2314</v>
      </c>
      <c r="L5" s="748"/>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46"/>
      <c r="BJ5" s="746"/>
    </row>
    <row r="6" spans="1:62" s="753" customFormat="1" ht="43.2">
      <c r="A6" s="744" t="s">
        <v>2317</v>
      </c>
      <c r="B6" s="748" t="s">
        <v>4087</v>
      </c>
      <c r="C6" s="748" t="s">
        <v>4107</v>
      </c>
      <c r="D6" s="748" t="s">
        <v>4108</v>
      </c>
      <c r="E6" s="748" t="s">
        <v>688</v>
      </c>
      <c r="F6" s="747">
        <v>12000000</v>
      </c>
      <c r="G6" s="748" t="s">
        <v>4109</v>
      </c>
      <c r="H6" s="746" t="s">
        <v>4110</v>
      </c>
      <c r="I6" s="746"/>
      <c r="J6" s="752" t="s">
        <v>35</v>
      </c>
      <c r="K6" s="81" t="s">
        <v>1925</v>
      </c>
      <c r="L6" s="748"/>
      <c r="M6" s="746"/>
      <c r="N6" s="746"/>
      <c r="O6" s="746"/>
      <c r="P6" s="746"/>
      <c r="Q6" s="746"/>
      <c r="R6" s="746"/>
      <c r="S6" s="746"/>
      <c r="T6" s="746"/>
      <c r="U6" s="746"/>
      <c r="V6" s="746"/>
      <c r="W6" s="746"/>
      <c r="X6" s="746"/>
      <c r="Y6" s="746"/>
      <c r="Z6" s="746"/>
      <c r="AA6" s="746"/>
      <c r="AB6" s="746"/>
      <c r="AC6" s="746"/>
      <c r="AD6" s="746"/>
      <c r="AE6" s="746"/>
      <c r="AF6" s="746"/>
      <c r="AG6" s="746"/>
      <c r="AH6" s="746"/>
      <c r="AI6" s="746"/>
      <c r="AJ6" s="746"/>
      <c r="AK6" s="746"/>
      <c r="AL6" s="746"/>
      <c r="AM6" s="746"/>
      <c r="AN6" s="746"/>
      <c r="AO6" s="746"/>
      <c r="AP6" s="746"/>
      <c r="AQ6" s="746"/>
      <c r="AR6" s="746"/>
      <c r="AS6" s="746"/>
      <c r="AT6" s="746"/>
      <c r="AU6" s="746"/>
      <c r="AV6" s="746"/>
      <c r="AW6" s="746"/>
      <c r="AX6" s="746"/>
      <c r="AY6" s="746"/>
      <c r="AZ6" s="746"/>
      <c r="BA6" s="746"/>
      <c r="BB6" s="746"/>
      <c r="BC6" s="746"/>
      <c r="BD6" s="746"/>
      <c r="BE6" s="746"/>
      <c r="BF6" s="746"/>
      <c r="BG6" s="746"/>
      <c r="BH6" s="746"/>
      <c r="BI6" s="746"/>
      <c r="BJ6" s="746"/>
    </row>
    <row r="7" spans="1:62" s="753" customFormat="1" ht="100.8">
      <c r="A7" s="744" t="s">
        <v>4111</v>
      </c>
      <c r="B7" s="748" t="s">
        <v>4087</v>
      </c>
      <c r="C7" s="748" t="s">
        <v>4112</v>
      </c>
      <c r="D7" s="748" t="s">
        <v>4113</v>
      </c>
      <c r="E7" s="748" t="s">
        <v>688</v>
      </c>
      <c r="F7" s="747">
        <v>3900000</v>
      </c>
      <c r="G7" s="748" t="s">
        <v>4114</v>
      </c>
      <c r="H7" s="746" t="s">
        <v>4096</v>
      </c>
      <c r="I7" s="746"/>
      <c r="J7" s="752" t="s">
        <v>44</v>
      </c>
      <c r="K7" s="81" t="s">
        <v>4115</v>
      </c>
      <c r="L7" s="748"/>
      <c r="M7" s="746"/>
      <c r="N7" s="746"/>
      <c r="O7" s="746"/>
      <c r="P7" s="746"/>
      <c r="Q7" s="746"/>
      <c r="R7" s="746"/>
      <c r="S7" s="746"/>
      <c r="T7" s="746"/>
      <c r="U7" s="746"/>
      <c r="V7" s="746"/>
      <c r="W7" s="746"/>
      <c r="X7" s="746"/>
      <c r="Y7" s="746"/>
      <c r="Z7" s="746"/>
      <c r="AA7" s="746"/>
      <c r="AB7" s="746"/>
      <c r="AC7" s="746"/>
      <c r="AD7" s="746"/>
      <c r="AE7" s="746"/>
      <c r="AF7" s="746"/>
      <c r="AG7" s="746"/>
      <c r="AH7" s="746"/>
      <c r="AI7" s="746"/>
      <c r="AJ7" s="746"/>
      <c r="AK7" s="746"/>
      <c r="AL7" s="746"/>
      <c r="AM7" s="746"/>
      <c r="AN7" s="746"/>
      <c r="AO7" s="746"/>
      <c r="AP7" s="746"/>
      <c r="AQ7" s="746"/>
      <c r="AR7" s="746"/>
      <c r="AS7" s="746"/>
      <c r="AT7" s="746"/>
      <c r="AU7" s="746"/>
      <c r="AV7" s="746"/>
      <c r="AW7" s="746"/>
      <c r="AX7" s="746"/>
      <c r="AY7" s="746"/>
      <c r="AZ7" s="746"/>
      <c r="BA7" s="746"/>
      <c r="BB7" s="746"/>
      <c r="BC7" s="746"/>
      <c r="BD7" s="746"/>
      <c r="BE7" s="746"/>
      <c r="BF7" s="746"/>
      <c r="BG7" s="746"/>
      <c r="BH7" s="746"/>
      <c r="BI7" s="746"/>
      <c r="BJ7" s="746"/>
    </row>
    <row r="8" spans="1:62" s="753" customFormat="1" ht="43.2">
      <c r="A8" s="744" t="s">
        <v>4116</v>
      </c>
      <c r="B8" s="748" t="s">
        <v>4087</v>
      </c>
      <c r="C8" s="748" t="s">
        <v>4117</v>
      </c>
      <c r="D8" s="748" t="s">
        <v>4118</v>
      </c>
      <c r="E8" s="748" t="s">
        <v>688</v>
      </c>
      <c r="F8" s="747">
        <v>12000000</v>
      </c>
      <c r="G8" s="748" t="s">
        <v>4119</v>
      </c>
      <c r="H8" s="746" t="s">
        <v>4096</v>
      </c>
      <c r="I8" s="746"/>
      <c r="J8" s="752" t="s">
        <v>35</v>
      </c>
      <c r="K8" s="81" t="s">
        <v>4120</v>
      </c>
      <c r="L8" s="748"/>
      <c r="M8" s="746"/>
      <c r="N8" s="746"/>
      <c r="O8" s="746"/>
      <c r="P8" s="746"/>
      <c r="Q8" s="746"/>
      <c r="R8" s="746"/>
      <c r="S8" s="746"/>
      <c r="T8" s="746"/>
      <c r="U8" s="746"/>
      <c r="V8" s="746"/>
      <c r="W8" s="746"/>
      <c r="X8" s="746"/>
      <c r="Y8" s="746"/>
      <c r="Z8" s="746"/>
      <c r="AA8" s="746"/>
      <c r="AB8" s="746"/>
      <c r="AC8" s="746"/>
      <c r="AD8" s="746"/>
      <c r="AE8" s="746"/>
      <c r="AF8" s="746"/>
      <c r="AG8" s="746"/>
      <c r="AH8" s="746"/>
      <c r="AI8" s="746"/>
      <c r="AJ8" s="746"/>
      <c r="AK8" s="746"/>
      <c r="AL8" s="746"/>
      <c r="AM8" s="746"/>
      <c r="AN8" s="746"/>
      <c r="AO8" s="746"/>
      <c r="AP8" s="746"/>
      <c r="AQ8" s="746"/>
      <c r="AR8" s="746"/>
      <c r="AS8" s="746"/>
      <c r="AT8" s="746"/>
      <c r="AU8" s="746"/>
      <c r="AV8" s="746"/>
      <c r="AW8" s="746"/>
      <c r="AX8" s="746"/>
      <c r="AY8" s="746"/>
      <c r="AZ8" s="746"/>
      <c r="BA8" s="746"/>
      <c r="BB8" s="746"/>
      <c r="BC8" s="746"/>
      <c r="BD8" s="746"/>
      <c r="BE8" s="746"/>
      <c r="BF8" s="746"/>
      <c r="BG8" s="746"/>
      <c r="BH8" s="746"/>
      <c r="BI8" s="746"/>
      <c r="BJ8" s="746"/>
    </row>
    <row r="9" spans="1:62" s="753" customFormat="1" ht="43.2">
      <c r="A9" s="744" t="s">
        <v>4121</v>
      </c>
      <c r="B9" s="748" t="s">
        <v>4087</v>
      </c>
      <c r="C9" s="748" t="s">
        <v>4122</v>
      </c>
      <c r="D9" s="748" t="s">
        <v>4123</v>
      </c>
      <c r="E9" s="748" t="s">
        <v>4124</v>
      </c>
      <c r="F9" s="747">
        <v>10000000</v>
      </c>
      <c r="G9" s="748" t="s">
        <v>4125</v>
      </c>
      <c r="H9" s="748" t="s">
        <v>2699</v>
      </c>
      <c r="I9" s="746"/>
      <c r="J9" s="752" t="s">
        <v>35</v>
      </c>
      <c r="K9" s="81" t="s">
        <v>4126</v>
      </c>
      <c r="L9" s="748"/>
      <c r="M9" s="746"/>
      <c r="N9" s="746"/>
      <c r="O9" s="746"/>
      <c r="P9" s="746"/>
      <c r="Q9" s="746"/>
      <c r="R9" s="746"/>
      <c r="S9" s="746"/>
      <c r="T9" s="746"/>
      <c r="U9" s="746"/>
      <c r="V9" s="746"/>
      <c r="W9" s="746"/>
      <c r="X9" s="746"/>
      <c r="Y9" s="746"/>
      <c r="Z9" s="746"/>
      <c r="AA9" s="746"/>
      <c r="AB9" s="746"/>
      <c r="AC9" s="746"/>
      <c r="AD9" s="746"/>
      <c r="AE9" s="746"/>
      <c r="AF9" s="746"/>
      <c r="AG9" s="746"/>
      <c r="AH9" s="746"/>
      <c r="AI9" s="746"/>
      <c r="AJ9" s="746"/>
      <c r="AK9" s="746"/>
      <c r="AL9" s="746"/>
      <c r="AM9" s="746"/>
      <c r="AN9" s="746"/>
      <c r="AO9" s="746"/>
      <c r="AP9" s="746"/>
      <c r="AQ9" s="746"/>
      <c r="AR9" s="746"/>
      <c r="AS9" s="746"/>
      <c r="AT9" s="746"/>
      <c r="AU9" s="746"/>
      <c r="AV9" s="746"/>
      <c r="AW9" s="746"/>
      <c r="AX9" s="746"/>
      <c r="AY9" s="746"/>
      <c r="AZ9" s="746"/>
      <c r="BA9" s="746"/>
      <c r="BB9" s="746"/>
      <c r="BC9" s="746"/>
      <c r="BD9" s="746"/>
      <c r="BE9" s="746"/>
      <c r="BF9" s="746"/>
      <c r="BG9" s="746"/>
      <c r="BH9" s="746"/>
      <c r="BI9" s="746"/>
      <c r="BJ9" s="746"/>
    </row>
    <row r="10" spans="1:62" s="753" customFormat="1" ht="43.2">
      <c r="A10" s="744" t="s">
        <v>2235</v>
      </c>
      <c r="B10" s="748" t="s">
        <v>4087</v>
      </c>
      <c r="C10" s="748">
        <v>3175765027</v>
      </c>
      <c r="D10" s="748" t="s">
        <v>4127</v>
      </c>
      <c r="E10" s="748" t="s">
        <v>4128</v>
      </c>
      <c r="F10" s="747">
        <v>8000000</v>
      </c>
      <c r="G10" s="748" t="s">
        <v>4129</v>
      </c>
      <c r="H10" s="748" t="s">
        <v>2699</v>
      </c>
      <c r="I10" s="746"/>
      <c r="J10" s="752" t="s">
        <v>35</v>
      </c>
      <c r="K10" s="81" t="s">
        <v>4130</v>
      </c>
      <c r="L10" s="748"/>
      <c r="M10" s="746"/>
      <c r="N10" s="746"/>
      <c r="O10" s="746"/>
      <c r="P10" s="746"/>
      <c r="Q10" s="746"/>
      <c r="R10" s="746"/>
      <c r="S10" s="746"/>
      <c r="T10" s="746"/>
      <c r="U10" s="746"/>
      <c r="V10" s="746"/>
      <c r="W10" s="746"/>
      <c r="X10" s="746"/>
      <c r="Y10" s="746"/>
      <c r="Z10" s="746"/>
      <c r="AA10" s="746"/>
      <c r="AB10" s="746"/>
      <c r="AC10" s="746"/>
      <c r="AD10" s="746"/>
      <c r="AE10" s="746"/>
      <c r="AF10" s="746"/>
      <c r="AG10" s="746"/>
      <c r="AH10" s="746"/>
      <c r="AI10" s="746"/>
      <c r="AJ10" s="746"/>
      <c r="AK10" s="746"/>
      <c r="AL10" s="746"/>
      <c r="AM10" s="746"/>
      <c r="AN10" s="746"/>
      <c r="AO10" s="746"/>
      <c r="AP10" s="746"/>
      <c r="AQ10" s="746"/>
      <c r="AR10" s="746"/>
      <c r="AS10" s="746"/>
      <c r="AT10" s="746"/>
      <c r="AU10" s="746"/>
      <c r="AV10" s="746"/>
      <c r="AW10" s="746"/>
      <c r="AX10" s="746"/>
      <c r="AY10" s="746"/>
      <c r="AZ10" s="746"/>
      <c r="BA10" s="746"/>
      <c r="BB10" s="746"/>
      <c r="BC10" s="746"/>
      <c r="BD10" s="746"/>
      <c r="BE10" s="746"/>
      <c r="BF10" s="746"/>
      <c r="BG10" s="746"/>
      <c r="BH10" s="746"/>
      <c r="BI10" s="746"/>
      <c r="BJ10" s="746"/>
    </row>
    <row r="11" spans="1:62" s="753" customFormat="1" ht="43.2">
      <c r="A11" s="744" t="s">
        <v>4131</v>
      </c>
      <c r="B11" s="748" t="s">
        <v>4087</v>
      </c>
      <c r="C11" s="748">
        <v>3017598409</v>
      </c>
      <c r="D11" s="748" t="s">
        <v>4132</v>
      </c>
      <c r="E11" s="748" t="s">
        <v>4133</v>
      </c>
      <c r="F11" s="747">
        <v>4100000</v>
      </c>
      <c r="G11" s="748" t="s">
        <v>4134</v>
      </c>
      <c r="H11" s="748" t="s">
        <v>4135</v>
      </c>
      <c r="I11" s="746"/>
      <c r="J11" s="752" t="s">
        <v>35</v>
      </c>
      <c r="K11" s="81" t="s">
        <v>1983</v>
      </c>
      <c r="L11" s="748"/>
      <c r="M11" s="746"/>
      <c r="N11" s="746"/>
      <c r="O11" s="746"/>
      <c r="P11" s="746"/>
      <c r="Q11" s="746"/>
      <c r="R11" s="746"/>
      <c r="S11" s="746"/>
      <c r="T11" s="746"/>
      <c r="U11" s="746"/>
      <c r="V11" s="746"/>
      <c r="W11" s="746"/>
      <c r="X11" s="746"/>
      <c r="Y11" s="746"/>
      <c r="Z11" s="746"/>
      <c r="AA11" s="746"/>
      <c r="AB11" s="746"/>
      <c r="AC11" s="746"/>
      <c r="AD11" s="746"/>
      <c r="AE11" s="746"/>
      <c r="AF11" s="746"/>
      <c r="AG11" s="746"/>
      <c r="AH11" s="746"/>
      <c r="AI11" s="746"/>
      <c r="AJ11" s="746"/>
      <c r="AK11" s="746"/>
      <c r="AL11" s="746"/>
      <c r="AM11" s="746"/>
      <c r="AN11" s="746"/>
      <c r="AO11" s="746"/>
      <c r="AP11" s="746"/>
      <c r="AQ11" s="746"/>
      <c r="AR11" s="746"/>
      <c r="AS11" s="746"/>
      <c r="AT11" s="746"/>
      <c r="AU11" s="746"/>
      <c r="AV11" s="746"/>
      <c r="AW11" s="746"/>
      <c r="AX11" s="746"/>
      <c r="AY11" s="746"/>
      <c r="AZ11" s="746"/>
      <c r="BA11" s="746"/>
      <c r="BB11" s="746"/>
      <c r="BC11" s="746"/>
      <c r="BD11" s="746"/>
      <c r="BE11" s="746"/>
      <c r="BF11" s="746"/>
      <c r="BG11" s="746"/>
      <c r="BH11" s="746"/>
      <c r="BI11" s="746"/>
      <c r="BJ11" s="746"/>
    </row>
    <row r="12" spans="1:62" s="753" customFormat="1" ht="158.4">
      <c r="A12" s="744" t="s">
        <v>4136</v>
      </c>
      <c r="B12" s="748" t="s">
        <v>4087</v>
      </c>
      <c r="C12" s="748">
        <v>3173675484</v>
      </c>
      <c r="D12" s="748" t="s">
        <v>4137</v>
      </c>
      <c r="E12" s="748" t="s">
        <v>4138</v>
      </c>
      <c r="F12" s="747">
        <v>11000000</v>
      </c>
      <c r="G12" s="748" t="s">
        <v>4134</v>
      </c>
      <c r="H12" s="748" t="s">
        <v>4135</v>
      </c>
      <c r="I12" s="746"/>
      <c r="J12" s="752" t="s">
        <v>35</v>
      </c>
      <c r="K12" s="81" t="s">
        <v>1905</v>
      </c>
      <c r="L12" s="748"/>
      <c r="M12" s="746"/>
      <c r="N12" s="746"/>
      <c r="O12" s="746"/>
      <c r="P12" s="746"/>
      <c r="Q12" s="746"/>
      <c r="R12" s="746"/>
      <c r="S12" s="746"/>
      <c r="T12" s="746"/>
      <c r="U12" s="746"/>
      <c r="V12" s="746"/>
      <c r="W12" s="746"/>
      <c r="X12" s="746"/>
      <c r="Y12" s="746"/>
      <c r="Z12" s="746"/>
      <c r="AA12" s="746"/>
      <c r="AB12" s="746"/>
      <c r="AC12" s="746"/>
      <c r="AD12" s="746"/>
      <c r="AE12" s="746"/>
      <c r="AF12" s="746"/>
      <c r="AG12" s="746"/>
      <c r="AH12" s="746"/>
      <c r="AI12" s="746"/>
      <c r="AJ12" s="746"/>
      <c r="AK12" s="746"/>
      <c r="AL12" s="746"/>
      <c r="AM12" s="746"/>
      <c r="AN12" s="746"/>
      <c r="AO12" s="746"/>
      <c r="AP12" s="746"/>
      <c r="AQ12" s="746"/>
      <c r="AR12" s="746"/>
      <c r="AS12" s="746"/>
      <c r="AT12" s="746"/>
      <c r="AU12" s="746"/>
      <c r="AV12" s="746"/>
      <c r="AW12" s="746"/>
      <c r="AX12" s="746"/>
      <c r="AY12" s="746"/>
      <c r="AZ12" s="746"/>
      <c r="BA12" s="746"/>
      <c r="BB12" s="746"/>
      <c r="BC12" s="746"/>
      <c r="BD12" s="746"/>
      <c r="BE12" s="746"/>
      <c r="BF12" s="746"/>
      <c r="BG12" s="746"/>
      <c r="BH12" s="746"/>
      <c r="BI12" s="746"/>
      <c r="BJ12" s="746"/>
    </row>
    <row r="13" spans="1:62" ht="43.2">
      <c r="A13" s="748" t="s">
        <v>2348</v>
      </c>
      <c r="B13" s="754" t="s">
        <v>4087</v>
      </c>
      <c r="C13" s="745"/>
      <c r="D13" s="748"/>
      <c r="E13" s="748" t="s">
        <v>4138</v>
      </c>
      <c r="F13" s="747">
        <v>6900000</v>
      </c>
      <c r="G13" s="748" t="s">
        <v>4134</v>
      </c>
      <c r="H13" s="748" t="s">
        <v>4135</v>
      </c>
      <c r="I13" s="746"/>
      <c r="J13" s="752" t="s">
        <v>44</v>
      </c>
      <c r="K13" s="81" t="s">
        <v>1893</v>
      </c>
      <c r="L13" s="746"/>
      <c r="M13" s="746"/>
      <c r="N13" s="746"/>
      <c r="O13" s="746"/>
      <c r="P13" s="746"/>
      <c r="Q13" s="746"/>
      <c r="R13" s="746"/>
      <c r="S13" s="746"/>
      <c r="T13" s="746"/>
      <c r="U13" s="746"/>
      <c r="V13" s="746"/>
      <c r="W13" s="746"/>
      <c r="X13" s="746"/>
      <c r="Y13" s="746"/>
      <c r="Z13" s="746"/>
      <c r="AA13" s="746"/>
      <c r="AB13" s="746"/>
      <c r="AC13" s="746"/>
      <c r="AD13" s="746"/>
      <c r="AE13" s="746"/>
      <c r="AF13" s="746"/>
      <c r="AG13" s="746"/>
      <c r="AH13" s="746"/>
      <c r="AI13" s="746"/>
      <c r="AJ13" s="746"/>
      <c r="AK13" s="746"/>
      <c r="AL13" s="746"/>
      <c r="AM13" s="746"/>
      <c r="AN13" s="746"/>
      <c r="AO13" s="746"/>
      <c r="AP13" s="746"/>
      <c r="AQ13" s="746"/>
      <c r="AR13" s="746"/>
      <c r="AS13" s="746"/>
      <c r="AT13" s="746"/>
      <c r="AU13" s="746"/>
      <c r="AV13" s="746"/>
      <c r="AW13" s="746"/>
      <c r="AX13" s="746"/>
      <c r="AY13" s="746"/>
      <c r="AZ13" s="755"/>
      <c r="BA13" s="755"/>
      <c r="BB13" s="755"/>
      <c r="BC13" s="755"/>
      <c r="BD13" s="755"/>
      <c r="BE13" s="755"/>
      <c r="BF13" s="755"/>
      <c r="BG13" s="755"/>
      <c r="BH13" s="755"/>
      <c r="BI13" s="755"/>
      <c r="BJ13" s="755"/>
    </row>
    <row r="15" spans="1:62">
      <c r="F15" s="757"/>
    </row>
    <row r="16" spans="1:62">
      <c r="F16" s="758"/>
    </row>
    <row r="17" spans="6:6">
      <c r="F17" s="757"/>
    </row>
    <row r="20" spans="6:6">
      <c r="F20" s="75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2</vt:i4>
      </vt:variant>
    </vt:vector>
  </HeadingPairs>
  <TitlesOfParts>
    <vt:vector size="23" baseType="lpstr">
      <vt:lpstr>OPSVF (2)</vt:lpstr>
      <vt:lpstr>OPSV2</vt:lpstr>
      <vt:lpstr>OPSV1</vt:lpstr>
      <vt:lpstr>Contratos_Formalizados</vt:lpstr>
      <vt:lpstr>OPSVF</vt:lpstr>
      <vt:lpstr>CUPOS  </vt:lpstr>
      <vt:lpstr>Informe_ObjetosvsPerfil</vt:lpstr>
      <vt:lpstr>ESTRUCTURA PLANEACIÓN 2025</vt:lpstr>
      <vt:lpstr>CONTRATOS PJ</vt:lpstr>
      <vt:lpstr>Seguimiento Reservas</vt:lpstr>
      <vt:lpstr>Focalización</vt:lpstr>
      <vt:lpstr>borrador OAAS2</vt:lpstr>
      <vt:lpstr>LISTA REGIONALIZADA_OIM_ETH</vt:lpstr>
      <vt:lpstr>Hoja2</vt:lpstr>
      <vt:lpstr>presentacionjefe (2)</vt:lpstr>
      <vt:lpstr>PQRS</vt:lpstr>
      <vt:lpstr>CORRESPONDENCIA</vt:lpstr>
      <vt:lpstr>LISTA_REGIONALIZADA_OAAS</vt:lpstr>
      <vt:lpstr>Legalización_Comisiones</vt:lpstr>
      <vt:lpstr>Legalización_Honorarios</vt:lpstr>
      <vt:lpstr>Hoja1</vt:lpstr>
      <vt:lpstr>'OPSVF (2)'!editLink</vt:lpstr>
      <vt:lpstr>editLink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 Mendez</dc:creator>
  <cp:keywords/>
  <dc:description/>
  <cp:lastModifiedBy>LUISA FERNANDA AVILA MARTINEZ</cp:lastModifiedBy>
  <cp:revision/>
  <dcterms:created xsi:type="dcterms:W3CDTF">2019-06-25T13:48:01Z</dcterms:created>
  <dcterms:modified xsi:type="dcterms:W3CDTF">2025-08-29T13:01:26Z</dcterms:modified>
  <cp:category/>
  <cp:contentStatus/>
</cp:coreProperties>
</file>